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MINHTH~1\AppData\Local\Temp\Rar$DIa7000.44405\"/>
    </mc:Choice>
  </mc:AlternateContent>
  <xr:revisionPtr revIDLastSave="0" documentId="13_ncr:1_{3B02A11F-0BD2-496C-96B8-5362699E0BD8}" xr6:coauthVersionLast="47" xr6:coauthVersionMax="47" xr10:uidLastSave="{00000000-0000-0000-0000-000000000000}"/>
  <bookViews>
    <workbookView xWindow="-120" yWindow="-120" windowWidth="29040" windowHeight="1584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NN'!$A$5:$WWG$474</definedName>
    <definedName name="_xlnm._FilterDatabase" localSheetId="1" hidden="1">'ĐẤT PNN'!$A$5:$WWB$474</definedName>
    <definedName name="_xlnm._FilterDatabase" localSheetId="0" hidden="1">'Đầu vào (2)'!$A$2:$BD$450</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NN'!$A$1:$R$474</definedName>
    <definedName name="_xlnm.Print_Area" localSheetId="1">'ĐẤT PNN'!$A$1:$L$474</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2" i="11" l="1"/>
  <c r="E202" i="11"/>
  <c r="D62" i="11"/>
  <c r="AI468" i="13"/>
  <c r="AH468" i="13"/>
  <c r="AG468" i="13"/>
  <c r="AF468" i="13"/>
  <c r="AI461" i="13"/>
  <c r="AH461" i="13"/>
  <c r="AG461" i="13"/>
  <c r="AF461" i="13"/>
  <c r="AI454" i="13"/>
  <c r="AH454" i="13"/>
  <c r="AG454" i="13"/>
  <c r="AF454" i="13"/>
  <c r="AI447" i="13"/>
  <c r="AH447" i="13"/>
  <c r="AG447" i="13"/>
  <c r="AF447" i="13"/>
  <c r="AI440" i="13"/>
  <c r="AH440" i="13"/>
  <c r="AG440" i="13"/>
  <c r="AF440" i="13"/>
  <c r="AI433" i="13"/>
  <c r="AH433" i="13"/>
  <c r="AG433" i="13"/>
  <c r="AF433" i="13"/>
  <c r="AI426" i="13"/>
  <c r="AH426" i="13"/>
  <c r="AG426" i="13"/>
  <c r="AF426" i="13"/>
  <c r="AI419" i="13"/>
  <c r="AH419" i="13"/>
  <c r="AG419" i="13"/>
  <c r="AF419" i="13"/>
  <c r="AI412" i="13"/>
  <c r="AH412" i="13"/>
  <c r="AG412" i="13"/>
  <c r="AF412" i="13"/>
  <c r="AI405" i="13"/>
  <c r="AH405" i="13"/>
  <c r="AG405" i="13"/>
  <c r="AF405" i="13"/>
  <c r="AI398" i="13"/>
  <c r="AH398" i="13"/>
  <c r="AG398" i="13"/>
  <c r="AF398" i="13"/>
  <c r="AI391" i="13"/>
  <c r="AH391" i="13"/>
  <c r="AG391" i="13"/>
  <c r="AF391" i="13"/>
  <c r="AI384" i="13"/>
  <c r="AH384" i="13"/>
  <c r="AG384" i="13"/>
  <c r="AF384" i="13"/>
  <c r="AI377" i="13"/>
  <c r="AH377" i="13"/>
  <c r="AG377" i="13"/>
  <c r="AF377" i="13"/>
  <c r="AI370" i="13"/>
  <c r="AH370" i="13"/>
  <c r="AG370" i="13"/>
  <c r="AF370" i="13"/>
  <c r="AI363" i="13"/>
  <c r="AH363" i="13"/>
  <c r="AG363" i="13"/>
  <c r="AF363" i="13"/>
  <c r="AI356" i="13"/>
  <c r="AH356" i="13"/>
  <c r="AG356" i="13"/>
  <c r="AF356" i="13"/>
  <c r="AI349" i="13"/>
  <c r="AH349" i="13"/>
  <c r="AG349" i="13"/>
  <c r="AF349" i="13"/>
  <c r="AI342" i="13"/>
  <c r="AH342" i="13"/>
  <c r="AG342" i="13"/>
  <c r="AF342" i="13"/>
  <c r="AI335" i="13"/>
  <c r="AH335" i="13"/>
  <c r="AG335" i="13"/>
  <c r="AF335" i="13"/>
  <c r="AI328" i="13"/>
  <c r="AH328" i="13"/>
  <c r="AG328" i="13"/>
  <c r="AF328" i="13"/>
  <c r="AI321" i="13"/>
  <c r="AH321" i="13"/>
  <c r="AG321" i="13"/>
  <c r="AF321" i="13"/>
  <c r="AI314" i="13"/>
  <c r="AH314" i="13"/>
  <c r="AG314" i="13"/>
  <c r="AF314" i="13"/>
  <c r="AI307" i="13"/>
  <c r="AH307" i="13"/>
  <c r="AG307" i="13"/>
  <c r="AF307" i="13"/>
  <c r="AI300" i="13"/>
  <c r="AH300" i="13"/>
  <c r="AG300" i="13"/>
  <c r="AF300" i="13"/>
  <c r="AI293" i="13"/>
  <c r="AH293" i="13"/>
  <c r="AG293" i="13"/>
  <c r="AF293" i="13"/>
  <c r="AI286" i="13"/>
  <c r="AH286" i="13"/>
  <c r="AG286" i="13"/>
  <c r="AF286" i="13"/>
  <c r="AI279" i="13"/>
  <c r="AH279" i="13"/>
  <c r="AG279" i="13"/>
  <c r="AF279" i="13"/>
  <c r="AI272" i="13"/>
  <c r="AH272" i="13"/>
  <c r="AG272" i="13"/>
  <c r="AF272" i="13"/>
  <c r="AI265" i="13"/>
  <c r="AH265" i="13"/>
  <c r="AG265" i="13"/>
  <c r="AF265" i="13"/>
  <c r="AI258" i="13"/>
  <c r="AH258" i="13"/>
  <c r="AG258" i="13"/>
  <c r="AF258" i="13"/>
  <c r="AI251" i="13"/>
  <c r="AH251" i="13"/>
  <c r="AG251" i="13"/>
  <c r="AF251" i="13"/>
  <c r="AI244" i="13"/>
  <c r="AH244" i="13"/>
  <c r="AG244" i="13"/>
  <c r="AF244" i="13"/>
  <c r="AI237" i="13"/>
  <c r="AH237" i="13"/>
  <c r="AG237" i="13"/>
  <c r="AF237"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27" i="13"/>
  <c r="AH27" i="13"/>
  <c r="AG27" i="13"/>
  <c r="AF27" i="13"/>
  <c r="AI20" i="13"/>
  <c r="AH20" i="13"/>
  <c r="AG20" i="13"/>
  <c r="AF20" i="13"/>
  <c r="AI13" i="13"/>
  <c r="AH13" i="13"/>
  <c r="AG13" i="13"/>
  <c r="AF13" i="13"/>
  <c r="AI6" i="13"/>
  <c r="AH6" i="13"/>
  <c r="AG6" i="13"/>
  <c r="AF6" i="13"/>
  <c r="Z468" i="13"/>
  <c r="Y468" i="13"/>
  <c r="X468" i="13"/>
  <c r="W468" i="13"/>
  <c r="Z461" i="13"/>
  <c r="Y461" i="13"/>
  <c r="X461" i="13"/>
  <c r="W461" i="13"/>
  <c r="Z454" i="13"/>
  <c r="Y454" i="13"/>
  <c r="X454" i="13"/>
  <c r="W454" i="13"/>
  <c r="Z447" i="13"/>
  <c r="Y447" i="13"/>
  <c r="X447" i="13"/>
  <c r="W447" i="13"/>
  <c r="Z440" i="13"/>
  <c r="Y440" i="13"/>
  <c r="X440" i="13"/>
  <c r="W440" i="13"/>
  <c r="Z433" i="13"/>
  <c r="Y433" i="13"/>
  <c r="X433" i="13"/>
  <c r="W433" i="13"/>
  <c r="Z426" i="13"/>
  <c r="Y426" i="13"/>
  <c r="X426" i="13"/>
  <c r="W426" i="13"/>
  <c r="Z419" i="13"/>
  <c r="Y419" i="13"/>
  <c r="X419" i="13"/>
  <c r="W419" i="13"/>
  <c r="Z412" i="13"/>
  <c r="Y412" i="13"/>
  <c r="X412" i="13"/>
  <c r="W412" i="13"/>
  <c r="Z405" i="13"/>
  <c r="Y405" i="13"/>
  <c r="X405" i="13"/>
  <c r="W405" i="13"/>
  <c r="Z398" i="13"/>
  <c r="Y398" i="13"/>
  <c r="X398" i="13"/>
  <c r="W398" i="13"/>
  <c r="Z391" i="13"/>
  <c r="Y391" i="13"/>
  <c r="X391" i="13"/>
  <c r="W391" i="13"/>
  <c r="Z384" i="13"/>
  <c r="Y384" i="13"/>
  <c r="X384" i="13"/>
  <c r="W384" i="13"/>
  <c r="Z377" i="13"/>
  <c r="Y377" i="13"/>
  <c r="X377" i="13"/>
  <c r="W377" i="13"/>
  <c r="Z370" i="13"/>
  <c r="Y370" i="13"/>
  <c r="X370" i="13"/>
  <c r="W370" i="13"/>
  <c r="Z363" i="13"/>
  <c r="Y363" i="13"/>
  <c r="X363" i="13"/>
  <c r="W363" i="13"/>
  <c r="Z356" i="13"/>
  <c r="Y356" i="13"/>
  <c r="X356" i="13"/>
  <c r="W356" i="13"/>
  <c r="Z349" i="13"/>
  <c r="Y349" i="13"/>
  <c r="X349" i="13"/>
  <c r="W349" i="13"/>
  <c r="Z342" i="13"/>
  <c r="Y342" i="13"/>
  <c r="X342" i="13"/>
  <c r="W342" i="13"/>
  <c r="Z335" i="13"/>
  <c r="Y335" i="13"/>
  <c r="X335" i="13"/>
  <c r="W335" i="13"/>
  <c r="Z328" i="13"/>
  <c r="Y328" i="13"/>
  <c r="X328" i="13"/>
  <c r="W328" i="13"/>
  <c r="Z321" i="13"/>
  <c r="Y321" i="13"/>
  <c r="X321" i="13"/>
  <c r="W321" i="13"/>
  <c r="Z314" i="13"/>
  <c r="Y314" i="13"/>
  <c r="X314" i="13"/>
  <c r="W314" i="13"/>
  <c r="Z307" i="13"/>
  <c r="Y307" i="13"/>
  <c r="X307" i="13"/>
  <c r="W307" i="13"/>
  <c r="Z300" i="13"/>
  <c r="Y300" i="13"/>
  <c r="X300" i="13"/>
  <c r="W300" i="13"/>
  <c r="Z293" i="13"/>
  <c r="Y293" i="13"/>
  <c r="X293" i="13"/>
  <c r="W293" i="13"/>
  <c r="Z286" i="13"/>
  <c r="Y286" i="13"/>
  <c r="X286" i="13"/>
  <c r="W286" i="13"/>
  <c r="Z279" i="13"/>
  <c r="Y279" i="13"/>
  <c r="X279" i="13"/>
  <c r="W279" i="13"/>
  <c r="Z272" i="13"/>
  <c r="Y272" i="13"/>
  <c r="X272" i="13"/>
  <c r="W272" i="13"/>
  <c r="Z265" i="13"/>
  <c r="Y265" i="13"/>
  <c r="X265" i="13"/>
  <c r="W265" i="13"/>
  <c r="Z258" i="13"/>
  <c r="Y258" i="13"/>
  <c r="X258" i="13"/>
  <c r="W258" i="13"/>
  <c r="Z251" i="13"/>
  <c r="Y251" i="13"/>
  <c r="X251" i="13"/>
  <c r="W251" i="13"/>
  <c r="Z244" i="13"/>
  <c r="Y244" i="13"/>
  <c r="X244" i="13"/>
  <c r="W244" i="13"/>
  <c r="Z237" i="13"/>
  <c r="Y237" i="13"/>
  <c r="X237" i="13"/>
  <c r="W237" i="13"/>
  <c r="Z230" i="13"/>
  <c r="Y230" i="13"/>
  <c r="X230" i="13"/>
  <c r="W230" i="13"/>
  <c r="Z223" i="13"/>
  <c r="Y223" i="13"/>
  <c r="X223" i="13"/>
  <c r="W223" i="13"/>
  <c r="Z216" i="13"/>
  <c r="Y216" i="13"/>
  <c r="X216" i="13"/>
  <c r="W216" i="13"/>
  <c r="Z209" i="13"/>
  <c r="Y209" i="13"/>
  <c r="X209" i="13"/>
  <c r="W209" i="13"/>
  <c r="Z202" i="13"/>
  <c r="Y202" i="13"/>
  <c r="X202" i="13"/>
  <c r="W202" i="13"/>
  <c r="Z195" i="13"/>
  <c r="Y195" i="13"/>
  <c r="X195" i="13"/>
  <c r="W195" i="13"/>
  <c r="Z188" i="13"/>
  <c r="Y188" i="13"/>
  <c r="X188" i="13"/>
  <c r="W188"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27" i="13"/>
  <c r="Y27" i="13"/>
  <c r="X27" i="13"/>
  <c r="W27" i="13"/>
  <c r="Z20" i="13"/>
  <c r="Y20" i="13"/>
  <c r="X20" i="13"/>
  <c r="W20" i="13"/>
  <c r="Z13" i="13"/>
  <c r="Y13" i="13"/>
  <c r="X13" i="13"/>
  <c r="W13" i="13"/>
  <c r="Z6" i="13"/>
  <c r="Y6" i="13"/>
  <c r="X6" i="13"/>
  <c r="W6" i="13" l="1"/>
  <c r="AE469" i="13"/>
  <c r="AE470" i="13" s="1"/>
  <c r="AD469" i="13"/>
  <c r="AD470" i="13" s="1"/>
  <c r="AC469" i="13"/>
  <c r="AG469" i="13" s="1"/>
  <c r="AB469" i="13"/>
  <c r="AF469" i="13" s="1"/>
  <c r="V469" i="13"/>
  <c r="Z469" i="13" s="1"/>
  <c r="U469" i="13"/>
  <c r="Y469" i="13" s="1"/>
  <c r="T469" i="13"/>
  <c r="T470" i="13" s="1"/>
  <c r="T471" i="13" s="1"/>
  <c r="S469" i="13"/>
  <c r="S470" i="13" s="1"/>
  <c r="AA468" i="13"/>
  <c r="O468" i="13"/>
  <c r="N468" i="13"/>
  <c r="U469" i="11"/>
  <c r="AA469" i="13" s="1"/>
  <c r="P468" i="11"/>
  <c r="P469" i="11" s="1"/>
  <c r="P470" i="11" s="1"/>
  <c r="P471" i="11" s="1"/>
  <c r="P472" i="11" s="1"/>
  <c r="P473" i="11" s="1"/>
  <c r="P474" i="11" s="1"/>
  <c r="O468" i="11"/>
  <c r="O469" i="11" s="1"/>
  <c r="O470" i="11" s="1"/>
  <c r="O471" i="11" s="1"/>
  <c r="O472" i="11" s="1"/>
  <c r="O473" i="11" s="1"/>
  <c r="O474" i="11" s="1"/>
  <c r="N468" i="11"/>
  <c r="N469" i="11" s="1"/>
  <c r="N470" i="11" s="1"/>
  <c r="N471" i="11" s="1"/>
  <c r="N472" i="11" s="1"/>
  <c r="N473" i="11" s="1"/>
  <c r="N474" i="11" s="1"/>
  <c r="M468" i="11"/>
  <c r="F468" i="11"/>
  <c r="Y468" i="11" s="1"/>
  <c r="Y469" i="11" s="1"/>
  <c r="Y470" i="11" s="1"/>
  <c r="Y471" i="11" s="1"/>
  <c r="Y472" i="11" s="1"/>
  <c r="Y473" i="11" s="1"/>
  <c r="Y474" i="11" s="1"/>
  <c r="E468" i="11"/>
  <c r="X468" i="11" s="1"/>
  <c r="X469" i="11" s="1"/>
  <c r="X470" i="11" s="1"/>
  <c r="X471" i="11" s="1"/>
  <c r="X472" i="11" s="1"/>
  <c r="X473" i="11" s="1"/>
  <c r="X474" i="11" s="1"/>
  <c r="D468" i="11"/>
  <c r="W468" i="11" s="1"/>
  <c r="W469" i="11" s="1"/>
  <c r="W470" i="11" s="1"/>
  <c r="W471" i="11" s="1"/>
  <c r="W472" i="11" s="1"/>
  <c r="W473" i="11" s="1"/>
  <c r="W474" i="11" s="1"/>
  <c r="B468" i="11"/>
  <c r="B468" i="13" l="1"/>
  <c r="C469" i="11"/>
  <c r="C470" i="11"/>
  <c r="C471" i="11"/>
  <c r="C472" i="11"/>
  <c r="C473" i="11"/>
  <c r="C474" i="11"/>
  <c r="C468" i="11"/>
  <c r="L468" i="13"/>
  <c r="K468" i="13"/>
  <c r="W469" i="13"/>
  <c r="X469" i="13"/>
  <c r="AI469" i="13"/>
  <c r="AB470" i="13"/>
  <c r="AB471" i="13" s="1"/>
  <c r="AB472" i="13" s="1"/>
  <c r="AH469" i="13"/>
  <c r="U470" i="13"/>
  <c r="Y470" i="13" s="1"/>
  <c r="U470" i="11"/>
  <c r="M468" i="13"/>
  <c r="X471" i="13"/>
  <c r="T472" i="13"/>
  <c r="AD471" i="13"/>
  <c r="AH470" i="13"/>
  <c r="AI470" i="13"/>
  <c r="AE471" i="13"/>
  <c r="S471" i="13"/>
  <c r="W470" i="13"/>
  <c r="V470" i="13"/>
  <c r="X470" i="13"/>
  <c r="AC470" i="13"/>
  <c r="M469" i="11"/>
  <c r="M470" i="11" s="1"/>
  <c r="M471" i="11" s="1"/>
  <c r="M472" i="11" s="1"/>
  <c r="M473" i="11" s="1"/>
  <c r="M474" i="11" s="1"/>
  <c r="C474" i="13" l="1"/>
  <c r="C473" i="13"/>
  <c r="C472" i="13"/>
  <c r="C471" i="13"/>
  <c r="C470" i="13"/>
  <c r="C469" i="13"/>
  <c r="C468" i="13"/>
  <c r="U471" i="13"/>
  <c r="Y471" i="13" s="1"/>
  <c r="AF470" i="13"/>
  <c r="AF471" i="13"/>
  <c r="U471" i="11"/>
  <c r="AA470" i="13"/>
  <c r="AH471" i="13"/>
  <c r="AD472" i="13"/>
  <c r="AF472" i="13"/>
  <c r="AB473" i="13"/>
  <c r="W471" i="13"/>
  <c r="S472" i="13"/>
  <c r="Z470" i="13"/>
  <c r="V471" i="13"/>
  <c r="AC471" i="13"/>
  <c r="AG470" i="13"/>
  <c r="X472" i="13"/>
  <c r="T473" i="13"/>
  <c r="AI471" i="13"/>
  <c r="AE472" i="13"/>
  <c r="U472" i="13" l="1"/>
  <c r="U472" i="11"/>
  <c r="AA471" i="13"/>
  <c r="AF473" i="13"/>
  <c r="AB474" i="13"/>
  <c r="AF474" i="13" s="1"/>
  <c r="AG471" i="13"/>
  <c r="AC472" i="13"/>
  <c r="W472" i="13"/>
  <c r="S473" i="13"/>
  <c r="AI472" i="13"/>
  <c r="AE473" i="13"/>
  <c r="Y472" i="13"/>
  <c r="U473" i="13"/>
  <c r="X473" i="13"/>
  <c r="T474" i="13"/>
  <c r="X474" i="13" s="1"/>
  <c r="Z471" i="13"/>
  <c r="V472" i="13"/>
  <c r="AH472" i="13"/>
  <c r="AD473" i="13"/>
  <c r="U473" i="11" l="1"/>
  <c r="AA472" i="13"/>
  <c r="AH473" i="13"/>
  <c r="AD474" i="13"/>
  <c r="AH474" i="13" s="1"/>
  <c r="AI473" i="13"/>
  <c r="AE474" i="13"/>
  <c r="W473" i="13"/>
  <c r="S474" i="13"/>
  <c r="W474" i="13" s="1"/>
  <c r="AG472" i="13"/>
  <c r="AC473" i="13"/>
  <c r="Y473" i="13"/>
  <c r="U474" i="13"/>
  <c r="Y474" i="13" s="1"/>
  <c r="Z472" i="13"/>
  <c r="V473" i="13"/>
  <c r="U474" i="11" l="1"/>
  <c r="AA474" i="13" s="1"/>
  <c r="AA473" i="13"/>
  <c r="AG473" i="13"/>
  <c r="AC474" i="13"/>
  <c r="AG474" i="13" s="1"/>
  <c r="AI474" i="13"/>
  <c r="V474" i="13"/>
  <c r="Z473" i="13"/>
  <c r="Z474" i="13" l="1"/>
  <c r="AI125" i="13" l="1"/>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AE63" i="13"/>
  <c r="AD63" i="13"/>
  <c r="AC63" i="13"/>
  <c r="AB63" i="13"/>
  <c r="V63" i="13"/>
  <c r="V64" i="13" s="1"/>
  <c r="V65" i="13" s="1"/>
  <c r="V66" i="13" s="1"/>
  <c r="V67" i="13" s="1"/>
  <c r="V68" i="13" s="1"/>
  <c r="U63" i="13"/>
  <c r="U64" i="13" s="1"/>
  <c r="Y64" i="13" s="1"/>
  <c r="T63" i="13"/>
  <c r="T64" i="13" s="1"/>
  <c r="T65" i="13" s="1"/>
  <c r="T66" i="13" s="1"/>
  <c r="T67" i="13" s="1"/>
  <c r="T68" i="13" s="1"/>
  <c r="X68" i="13" s="1"/>
  <c r="S63" i="13"/>
  <c r="S64" i="13" s="1"/>
  <c r="S65" i="13" s="1"/>
  <c r="S66" i="13" s="1"/>
  <c r="S67" i="13" s="1"/>
  <c r="S68" i="13" s="1"/>
  <c r="W68" i="13" s="1"/>
  <c r="O62" i="13"/>
  <c r="N62" i="13"/>
  <c r="U63" i="11"/>
  <c r="U64" i="11" s="1"/>
  <c r="U65" i="11" s="1"/>
  <c r="U66" i="11" s="1"/>
  <c r="U67" i="11" s="1"/>
  <c r="U68" i="11" s="1"/>
  <c r="AA68" i="13" s="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F62" i="11"/>
  <c r="Y62" i="11" s="1"/>
  <c r="Y63" i="11" s="1"/>
  <c r="Y64" i="11" s="1"/>
  <c r="Y65" i="11" s="1"/>
  <c r="Y66" i="11" s="1"/>
  <c r="Y67" i="11" s="1"/>
  <c r="Y68" i="11" s="1"/>
  <c r="E62" i="11"/>
  <c r="X62" i="11" s="1"/>
  <c r="X63" i="11" s="1"/>
  <c r="X64" i="11" s="1"/>
  <c r="X65" i="11" s="1"/>
  <c r="X66" i="11" s="1"/>
  <c r="X67" i="11" s="1"/>
  <c r="X68" i="11" s="1"/>
  <c r="W62" i="11"/>
  <c r="W63" i="11" s="1"/>
  <c r="W64" i="11" s="1"/>
  <c r="W65" i="11" s="1"/>
  <c r="W66" i="11" s="1"/>
  <c r="W67" i="11" s="1"/>
  <c r="W68" i="11" s="1"/>
  <c r="B62" i="11"/>
  <c r="C63" i="11" l="1"/>
  <c r="C64" i="11"/>
  <c r="C65" i="11"/>
  <c r="C66" i="11"/>
  <c r="C67" i="11"/>
  <c r="C62" i="11"/>
  <c r="C68" i="11"/>
  <c r="Z63" i="13"/>
  <c r="Z66" i="13"/>
  <c r="B62" i="13"/>
  <c r="K62" i="13"/>
  <c r="L62" i="13"/>
  <c r="M62" i="13"/>
  <c r="AA64" i="13"/>
  <c r="AA65" i="13"/>
  <c r="AA63" i="13"/>
  <c r="AA66" i="13"/>
  <c r="AA67" i="13"/>
  <c r="AB64" i="13"/>
  <c r="AF63" i="13"/>
  <c r="W64" i="13"/>
  <c r="W67" i="13"/>
  <c r="X64" i="13"/>
  <c r="X67" i="13"/>
  <c r="AD64" i="13"/>
  <c r="AH63" i="13"/>
  <c r="AG63" i="13"/>
  <c r="AE64" i="13"/>
  <c r="AI63" i="13"/>
  <c r="Z64" i="13"/>
  <c r="Z67" i="13"/>
  <c r="W65" i="13"/>
  <c r="X65" i="13"/>
  <c r="Z65" i="13"/>
  <c r="Z68" i="13"/>
  <c r="W63" i="13"/>
  <c r="W66" i="13"/>
  <c r="X63" i="13"/>
  <c r="X66" i="13"/>
  <c r="Y63" i="13"/>
  <c r="U65" i="13"/>
  <c r="AC64" i="13"/>
  <c r="M63" i="11"/>
  <c r="M64" i="11" s="1"/>
  <c r="M65" i="11" s="1"/>
  <c r="M66" i="11" s="1"/>
  <c r="M67" i="11" s="1"/>
  <c r="M68" i="11" s="1"/>
  <c r="C66" i="13" l="1"/>
  <c r="C62" i="13"/>
  <c r="C63" i="13"/>
  <c r="C68" i="13"/>
  <c r="C67" i="13"/>
  <c r="C65" i="13"/>
  <c r="C64" i="13"/>
  <c r="AD65" i="13"/>
  <c r="AH64" i="13"/>
  <c r="U66" i="13"/>
  <c r="Y65" i="13"/>
  <c r="AE65" i="13"/>
  <c r="AI64" i="13"/>
  <c r="AC65" i="13"/>
  <c r="AG64" i="13"/>
  <c r="AB65" i="13"/>
  <c r="AF64" i="13"/>
  <c r="AB66" i="13" l="1"/>
  <c r="AF65" i="13"/>
  <c r="U67" i="13"/>
  <c r="Y66" i="13"/>
  <c r="AE66" i="13"/>
  <c r="AI65" i="13"/>
  <c r="AC66" i="13"/>
  <c r="AG65" i="13"/>
  <c r="AD66" i="13"/>
  <c r="AH65" i="13"/>
  <c r="AD67" i="13" l="1"/>
  <c r="AH66" i="13"/>
  <c r="AC67" i="13"/>
  <c r="AG66" i="13"/>
  <c r="AE67" i="13"/>
  <c r="AI66" i="13"/>
  <c r="U68" i="13"/>
  <c r="Y68" i="13" s="1"/>
  <c r="Y67" i="13"/>
  <c r="AB67" i="13"/>
  <c r="AF66" i="13"/>
  <c r="AB68" i="13" l="1"/>
  <c r="AF68" i="13" s="1"/>
  <c r="AF67" i="13"/>
  <c r="AE68" i="13"/>
  <c r="AI67" i="13"/>
  <c r="AC68" i="13"/>
  <c r="AG68" i="13" s="1"/>
  <c r="AG67" i="13"/>
  <c r="AH67" i="13"/>
  <c r="AD68" i="13"/>
  <c r="AH68" i="13" s="1"/>
  <c r="AI68" i="13" l="1"/>
  <c r="V19" i="11" l="1"/>
  <c r="V26" i="11" s="1"/>
  <c r="V33" i="11" s="1"/>
  <c r="V40" i="11" s="1"/>
  <c r="V47" i="11" s="1"/>
  <c r="V54" i="11" s="1"/>
  <c r="V18" i="11"/>
  <c r="V25" i="11" s="1"/>
  <c r="V32" i="11" s="1"/>
  <c r="V39" i="11" s="1"/>
  <c r="V46" i="11" s="1"/>
  <c r="V53" i="11" s="1"/>
  <c r="V17" i="11"/>
  <c r="V24" i="11" s="1"/>
  <c r="V31" i="11" s="1"/>
  <c r="V38" i="11" s="1"/>
  <c r="V45" i="11" s="1"/>
  <c r="V52" i="11" s="1"/>
  <c r="V16" i="11"/>
  <c r="V23" i="11" s="1"/>
  <c r="V30" i="11" s="1"/>
  <c r="V37" i="11" s="1"/>
  <c r="V44" i="11" s="1"/>
  <c r="V51" i="11" s="1"/>
  <c r="V15" i="11"/>
  <c r="V22" i="11" s="1"/>
  <c r="V29" i="11" s="1"/>
  <c r="V36" i="11" s="1"/>
  <c r="V43" i="11" s="1"/>
  <c r="V50" i="11" s="1"/>
  <c r="V14" i="11"/>
  <c r="V21" i="11" s="1"/>
  <c r="V28" i="11" s="1"/>
  <c r="V35" i="11" s="1"/>
  <c r="V42" i="11" s="1"/>
  <c r="V49" i="11" s="1"/>
  <c r="M6" i="11"/>
  <c r="AE259" i="13"/>
  <c r="AD259" i="13"/>
  <c r="AC259" i="13"/>
  <c r="AG259" i="13" s="1"/>
  <c r="AB259" i="13"/>
  <c r="V259" i="13"/>
  <c r="U259" i="13"/>
  <c r="T259" i="13"/>
  <c r="S259" i="13"/>
  <c r="AA258" i="13"/>
  <c r="O258" i="13"/>
  <c r="N258" i="13"/>
  <c r="A6" i="13"/>
  <c r="U259" i="11"/>
  <c r="U260" i="11" s="1"/>
  <c r="U261" i="11" s="1"/>
  <c r="U262" i="11" s="1"/>
  <c r="U263" i="11" s="1"/>
  <c r="U264" i="11" s="1"/>
  <c r="AA264" i="13" s="1"/>
  <c r="P258" i="11"/>
  <c r="P259" i="11" s="1"/>
  <c r="P260" i="11" s="1"/>
  <c r="P261" i="11" s="1"/>
  <c r="P262" i="11" s="1"/>
  <c r="P263" i="11" s="1"/>
  <c r="P264" i="11" s="1"/>
  <c r="O258" i="11"/>
  <c r="O259" i="11" s="1"/>
  <c r="O260" i="11" s="1"/>
  <c r="O261" i="11" s="1"/>
  <c r="O262" i="11" s="1"/>
  <c r="O263" i="11" s="1"/>
  <c r="O264" i="11" s="1"/>
  <c r="N258" i="11"/>
  <c r="N259" i="11" s="1"/>
  <c r="N260" i="11" s="1"/>
  <c r="N261" i="11" s="1"/>
  <c r="N262" i="11" s="1"/>
  <c r="N263" i="11" s="1"/>
  <c r="N264" i="11" s="1"/>
  <c r="M258" i="11"/>
  <c r="M259" i="11" s="1"/>
  <c r="M260" i="11" s="1"/>
  <c r="M261" i="11" s="1"/>
  <c r="M262" i="11" s="1"/>
  <c r="M263" i="11" s="1"/>
  <c r="M264" i="11" s="1"/>
  <c r="F258" i="11"/>
  <c r="Y258" i="11" s="1"/>
  <c r="Y259" i="11" s="1"/>
  <c r="Y260" i="11" s="1"/>
  <c r="Y261" i="11" s="1"/>
  <c r="Y262" i="11" s="1"/>
  <c r="Y263" i="11" s="1"/>
  <c r="Y264" i="11" s="1"/>
  <c r="E258" i="11"/>
  <c r="X258" i="11" s="1"/>
  <c r="X259" i="11" s="1"/>
  <c r="X260" i="11" s="1"/>
  <c r="X261" i="11" s="1"/>
  <c r="X262" i="11" s="1"/>
  <c r="X263" i="11" s="1"/>
  <c r="X264" i="11" s="1"/>
  <c r="D258" i="11"/>
  <c r="K258" i="13" s="1"/>
  <c r="B258" i="11"/>
  <c r="B314" i="11"/>
  <c r="C315" i="11" l="1"/>
  <c r="C317" i="11"/>
  <c r="C318" i="11"/>
  <c r="C319" i="11"/>
  <c r="C314" i="11"/>
  <c r="C320" i="11"/>
  <c r="C316" i="11"/>
  <c r="B258" i="13"/>
  <c r="C259" i="11"/>
  <c r="C258" i="11"/>
  <c r="C260" i="11"/>
  <c r="C261" i="11"/>
  <c r="C262" i="11"/>
  <c r="C263" i="11"/>
  <c r="C264" i="11"/>
  <c r="AB260" i="13"/>
  <c r="AF259" i="13"/>
  <c r="AE260" i="13"/>
  <c r="AI259" i="13"/>
  <c r="S260" i="13"/>
  <c r="W259" i="13"/>
  <c r="V260" i="13"/>
  <c r="Z259" i="13"/>
  <c r="AD260" i="13"/>
  <c r="AH260" i="13" s="1"/>
  <c r="AH259" i="13"/>
  <c r="T260" i="13"/>
  <c r="X259" i="13"/>
  <c r="U260" i="13"/>
  <c r="Y260" i="13" s="1"/>
  <c r="Y259" i="13"/>
  <c r="V58" i="11"/>
  <c r="V65" i="11"/>
  <c r="V59" i="11"/>
  <c r="V66" i="11"/>
  <c r="V60" i="11"/>
  <c r="V67" i="11"/>
  <c r="V61" i="11"/>
  <c r="V68" i="11"/>
  <c r="V56" i="11"/>
  <c r="V63" i="11"/>
  <c r="V57" i="11"/>
  <c r="V64" i="11"/>
  <c r="L258" i="13"/>
  <c r="M258" i="13"/>
  <c r="W258" i="11"/>
  <c r="W259" i="11" s="1"/>
  <c r="W260" i="11" s="1"/>
  <c r="W261" i="11" s="1"/>
  <c r="W262" i="11" s="1"/>
  <c r="W263" i="11" s="1"/>
  <c r="W264" i="11" s="1"/>
  <c r="AA260" i="13"/>
  <c r="AA263" i="13"/>
  <c r="AA259" i="13"/>
  <c r="AA261" i="13"/>
  <c r="AA262" i="13"/>
  <c r="AC260" i="13"/>
  <c r="C261" i="13" l="1"/>
  <c r="C260" i="13"/>
  <c r="C259" i="13"/>
  <c r="C258" i="13"/>
  <c r="C262" i="13"/>
  <c r="C264" i="13"/>
  <c r="C263" i="13"/>
  <c r="U261" i="13"/>
  <c r="Y261" i="13" s="1"/>
  <c r="V70" i="1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287" i="11" s="1"/>
  <c r="V294" i="11" s="1"/>
  <c r="V301" i="11" s="1"/>
  <c r="V308" i="11" s="1"/>
  <c r="V315" i="11" s="1"/>
  <c r="V322" i="11" s="1"/>
  <c r="V329" i="11" s="1"/>
  <c r="V336" i="11" s="1"/>
  <c r="V343" i="11" s="1"/>
  <c r="V350" i="11" s="1"/>
  <c r="V357" i="11" s="1"/>
  <c r="V364" i="11" s="1"/>
  <c r="V371" i="11" s="1"/>
  <c r="V378" i="11" s="1"/>
  <c r="V385" i="11" s="1"/>
  <c r="V392" i="11" s="1"/>
  <c r="V399" i="11" s="1"/>
  <c r="V406" i="11" s="1"/>
  <c r="V413" i="11" s="1"/>
  <c r="V420" i="11" s="1"/>
  <c r="V427" i="11" s="1"/>
  <c r="V434" i="11" s="1"/>
  <c r="V441" i="11" s="1"/>
  <c r="V448" i="11" s="1"/>
  <c r="V455" i="11" s="1"/>
  <c r="V462" i="11" s="1"/>
  <c r="V469" i="11" s="1"/>
  <c r="V73" i="1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437" i="11" s="1"/>
  <c r="V444" i="11" s="1"/>
  <c r="V451" i="11" s="1"/>
  <c r="V458" i="11" s="1"/>
  <c r="V465" i="11" s="1"/>
  <c r="V472" i="11" s="1"/>
  <c r="V74" i="1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438" i="11" s="1"/>
  <c r="V445" i="11" s="1"/>
  <c r="V452" i="11" s="1"/>
  <c r="V459" i="11" s="1"/>
  <c r="V466" i="11" s="1"/>
  <c r="V473" i="11" s="1"/>
  <c r="V72" i="1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436" i="11" s="1"/>
  <c r="V443" i="11" s="1"/>
  <c r="V450" i="11" s="1"/>
  <c r="V457" i="11" s="1"/>
  <c r="V464" i="11" s="1"/>
  <c r="V471" i="11" s="1"/>
  <c r="D471" i="11" s="1"/>
  <c r="K471" i="13" s="1"/>
  <c r="V75" i="1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439" i="11" s="1"/>
  <c r="V446" i="11" s="1"/>
  <c r="V453" i="11" s="1"/>
  <c r="V460" i="11" s="1"/>
  <c r="V467" i="11" s="1"/>
  <c r="V474" i="11" s="1"/>
  <c r="D474" i="11" s="1"/>
  <c r="K474" i="13" s="1"/>
  <c r="V71" i="1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393" i="11" s="1"/>
  <c r="V400" i="11" s="1"/>
  <c r="V407" i="11" s="1"/>
  <c r="V414" i="11" s="1"/>
  <c r="V421" i="11" s="1"/>
  <c r="V428" i="11" s="1"/>
  <c r="V435" i="11" s="1"/>
  <c r="V442" i="11" s="1"/>
  <c r="V449" i="11" s="1"/>
  <c r="V456" i="11" s="1"/>
  <c r="V463" i="11" s="1"/>
  <c r="V470" i="11" s="1"/>
  <c r="V261" i="13"/>
  <c r="Z260" i="13"/>
  <c r="T261" i="13"/>
  <c r="X260" i="13"/>
  <c r="AC261" i="13"/>
  <c r="AG260" i="13"/>
  <c r="S261" i="13"/>
  <c r="W260" i="13"/>
  <c r="AD261" i="13"/>
  <c r="AE261" i="13"/>
  <c r="AI260" i="13"/>
  <c r="AB261" i="13"/>
  <c r="AF260" i="13"/>
  <c r="U262" i="13" l="1"/>
  <c r="U263" i="13"/>
  <c r="Y262" i="13"/>
  <c r="S262" i="13"/>
  <c r="W261" i="13"/>
  <c r="AD262" i="13"/>
  <c r="AH261" i="13"/>
  <c r="T262" i="13"/>
  <c r="X261" i="13"/>
  <c r="AI261" i="13"/>
  <c r="AE262" i="13"/>
  <c r="AC262" i="13"/>
  <c r="AG261" i="13"/>
  <c r="AB262" i="13"/>
  <c r="AF261" i="13"/>
  <c r="Z261" i="13"/>
  <c r="V262" i="13"/>
  <c r="S462" i="13"/>
  <c r="T462" i="13"/>
  <c r="U462" i="13"/>
  <c r="V462" i="13"/>
  <c r="AB462" i="13"/>
  <c r="AC462" i="13"/>
  <c r="AD462" i="13"/>
  <c r="AE462" i="13"/>
  <c r="S455" i="13"/>
  <c r="T455" i="13"/>
  <c r="U455" i="13"/>
  <c r="V455" i="13"/>
  <c r="AB455" i="13"/>
  <c r="AC455" i="13"/>
  <c r="AD455" i="13"/>
  <c r="AE455" i="13"/>
  <c r="S448" i="13"/>
  <c r="T448" i="13"/>
  <c r="U448" i="13"/>
  <c r="V448" i="13"/>
  <c r="AB448" i="13"/>
  <c r="AC448" i="13"/>
  <c r="AD448" i="13"/>
  <c r="AE448" i="13"/>
  <c r="S441" i="13"/>
  <c r="T441" i="13"/>
  <c r="U441" i="13"/>
  <c r="V441" i="13"/>
  <c r="AB441" i="13"/>
  <c r="AC441" i="13"/>
  <c r="AG441" i="13" s="1"/>
  <c r="AD441" i="13"/>
  <c r="AE441" i="13"/>
  <c r="S434" i="13"/>
  <c r="T434" i="13"/>
  <c r="U434" i="13"/>
  <c r="V434" i="13"/>
  <c r="AB434" i="13"/>
  <c r="AC434" i="13"/>
  <c r="AD434" i="13"/>
  <c r="AE434" i="13"/>
  <c r="S427" i="13"/>
  <c r="T427" i="13"/>
  <c r="U427" i="13"/>
  <c r="V427" i="13"/>
  <c r="AB427" i="13"/>
  <c r="AC427" i="13"/>
  <c r="AD427" i="13"/>
  <c r="AE427" i="13"/>
  <c r="S420" i="13"/>
  <c r="T420" i="13"/>
  <c r="U420" i="13"/>
  <c r="V420" i="13"/>
  <c r="AB420" i="13"/>
  <c r="AC420" i="13"/>
  <c r="AD420" i="13"/>
  <c r="AE420" i="13"/>
  <c r="S413" i="13"/>
  <c r="T413" i="13"/>
  <c r="U413" i="13"/>
  <c r="V413" i="13"/>
  <c r="AB413" i="13"/>
  <c r="AC413" i="13"/>
  <c r="AD413" i="13"/>
  <c r="AE413" i="13"/>
  <c r="S406" i="13"/>
  <c r="T406" i="13"/>
  <c r="U406" i="13"/>
  <c r="V406" i="13"/>
  <c r="AB406" i="13"/>
  <c r="AC406" i="13"/>
  <c r="AD406" i="13"/>
  <c r="AE406" i="13"/>
  <c r="S399" i="13"/>
  <c r="T399" i="13"/>
  <c r="U399" i="13"/>
  <c r="V399" i="13"/>
  <c r="AB399" i="13"/>
  <c r="AC399" i="13"/>
  <c r="AD399" i="13"/>
  <c r="AE399" i="13"/>
  <c r="S392" i="13"/>
  <c r="T392" i="13"/>
  <c r="U392" i="13"/>
  <c r="V392" i="13"/>
  <c r="AB392" i="13"/>
  <c r="AC392" i="13"/>
  <c r="AD392" i="13"/>
  <c r="AE392" i="13"/>
  <c r="S385" i="13"/>
  <c r="T385" i="13"/>
  <c r="U385" i="13"/>
  <c r="V385" i="13"/>
  <c r="AB385" i="13"/>
  <c r="AC385" i="13"/>
  <c r="AD385" i="13"/>
  <c r="AE385" i="13"/>
  <c r="S378" i="13"/>
  <c r="T378" i="13"/>
  <c r="U378" i="13"/>
  <c r="V378" i="13"/>
  <c r="AB378" i="13"/>
  <c r="AC378" i="13"/>
  <c r="AD378" i="13"/>
  <c r="AE378" i="13"/>
  <c r="S371" i="13"/>
  <c r="T371" i="13"/>
  <c r="U371" i="13"/>
  <c r="V371" i="13"/>
  <c r="AB371" i="13"/>
  <c r="AC371" i="13"/>
  <c r="AD371" i="13"/>
  <c r="AE371" i="13"/>
  <c r="S364" i="13"/>
  <c r="T364" i="13"/>
  <c r="U364" i="13"/>
  <c r="V364" i="13"/>
  <c r="AB364" i="13"/>
  <c r="AC364" i="13"/>
  <c r="AD364" i="13"/>
  <c r="AE364" i="13"/>
  <c r="S357" i="13"/>
  <c r="T357" i="13"/>
  <c r="U357" i="13"/>
  <c r="V357" i="13"/>
  <c r="AB357" i="13"/>
  <c r="AC357" i="13"/>
  <c r="AD357" i="13"/>
  <c r="AE357" i="13"/>
  <c r="S350" i="13"/>
  <c r="T350" i="13"/>
  <c r="U350" i="13"/>
  <c r="V350" i="13"/>
  <c r="AB350" i="13"/>
  <c r="AC350" i="13"/>
  <c r="AD350" i="13"/>
  <c r="AE350" i="13"/>
  <c r="S343" i="13"/>
  <c r="T343" i="13"/>
  <c r="U343" i="13"/>
  <c r="V343" i="13"/>
  <c r="AB343" i="13"/>
  <c r="AC343" i="13"/>
  <c r="AD343" i="13"/>
  <c r="AE343" i="13"/>
  <c r="S336" i="13"/>
  <c r="T336" i="13"/>
  <c r="U336" i="13"/>
  <c r="V336" i="13"/>
  <c r="AB336" i="13"/>
  <c r="AC336" i="13"/>
  <c r="AD336" i="13"/>
  <c r="AE336" i="13"/>
  <c r="S329" i="13"/>
  <c r="T329" i="13"/>
  <c r="U329" i="13"/>
  <c r="V329" i="13"/>
  <c r="AB329" i="13"/>
  <c r="AC329" i="13"/>
  <c r="AD329" i="13"/>
  <c r="AE329" i="13"/>
  <c r="S322" i="13"/>
  <c r="T322" i="13"/>
  <c r="U322" i="13"/>
  <c r="V322" i="13"/>
  <c r="AB322" i="13"/>
  <c r="AC322" i="13"/>
  <c r="AD322" i="13"/>
  <c r="AE322" i="13"/>
  <c r="S315" i="13"/>
  <c r="T315" i="13"/>
  <c r="U315" i="13"/>
  <c r="V315" i="13"/>
  <c r="AB315" i="13"/>
  <c r="AC315" i="13"/>
  <c r="AD315" i="13"/>
  <c r="AE315" i="13"/>
  <c r="S308" i="13"/>
  <c r="T308" i="13"/>
  <c r="U308" i="13"/>
  <c r="V308" i="13"/>
  <c r="AB308" i="13"/>
  <c r="AC308" i="13"/>
  <c r="AD308" i="13"/>
  <c r="AE308" i="13"/>
  <c r="S301" i="13"/>
  <c r="T301" i="13"/>
  <c r="U301" i="13"/>
  <c r="V301" i="13"/>
  <c r="AB301" i="13"/>
  <c r="AC301" i="13"/>
  <c r="AD301" i="13"/>
  <c r="AE301" i="13"/>
  <c r="S294" i="13"/>
  <c r="T294" i="13"/>
  <c r="U294" i="13"/>
  <c r="V294" i="13"/>
  <c r="AB294" i="13"/>
  <c r="AC294" i="13"/>
  <c r="AD294" i="13"/>
  <c r="AE294" i="13"/>
  <c r="S287" i="13"/>
  <c r="T287" i="13"/>
  <c r="U287" i="13"/>
  <c r="V287" i="13"/>
  <c r="AB287" i="13"/>
  <c r="AC287" i="13"/>
  <c r="AD287" i="13"/>
  <c r="AE287" i="13"/>
  <c r="S280" i="13"/>
  <c r="T280" i="13"/>
  <c r="U280" i="13"/>
  <c r="V280" i="13"/>
  <c r="AB280" i="13"/>
  <c r="AC280" i="13"/>
  <c r="AD280" i="13"/>
  <c r="AE280" i="13"/>
  <c r="S273" i="13"/>
  <c r="T273" i="13"/>
  <c r="U273" i="13"/>
  <c r="V273" i="13"/>
  <c r="AB273" i="13"/>
  <c r="AC273" i="13"/>
  <c r="AD273" i="13"/>
  <c r="AE273" i="13"/>
  <c r="S266" i="13"/>
  <c r="T266" i="13"/>
  <c r="U266" i="13"/>
  <c r="V266" i="13"/>
  <c r="AB266" i="13"/>
  <c r="AC266" i="13"/>
  <c r="AD266" i="13"/>
  <c r="AE266" i="13"/>
  <c r="S252" i="13"/>
  <c r="T252" i="13"/>
  <c r="U252" i="13"/>
  <c r="V252" i="13"/>
  <c r="AB252" i="13"/>
  <c r="AC252" i="13"/>
  <c r="AD252" i="13"/>
  <c r="AE252" i="13"/>
  <c r="S245" i="13"/>
  <c r="T245" i="13"/>
  <c r="U245" i="13"/>
  <c r="V245" i="13"/>
  <c r="AB245" i="13"/>
  <c r="AC245" i="13"/>
  <c r="AD245" i="13"/>
  <c r="AE245" i="13"/>
  <c r="S238" i="13"/>
  <c r="T238" i="13"/>
  <c r="U238" i="13"/>
  <c r="V238" i="13"/>
  <c r="AB238" i="13"/>
  <c r="AC238" i="13"/>
  <c r="AD238" i="13"/>
  <c r="AE238" i="13"/>
  <c r="S231" i="13"/>
  <c r="T231" i="13"/>
  <c r="U231" i="13"/>
  <c r="V231" i="13"/>
  <c r="AB231" i="13"/>
  <c r="AC231" i="13"/>
  <c r="AD231" i="13"/>
  <c r="AE231" i="13"/>
  <c r="S224" i="13"/>
  <c r="T224" i="13"/>
  <c r="U224" i="13"/>
  <c r="V224" i="13"/>
  <c r="AB224" i="13"/>
  <c r="AC224" i="13"/>
  <c r="AD224" i="13"/>
  <c r="AE224" i="13"/>
  <c r="S217" i="13"/>
  <c r="T217" i="13"/>
  <c r="U217" i="13"/>
  <c r="V217" i="13"/>
  <c r="AB217" i="13"/>
  <c r="AC217" i="13"/>
  <c r="AD217" i="13"/>
  <c r="AE217" i="13"/>
  <c r="S210" i="13"/>
  <c r="T210" i="13"/>
  <c r="U210" i="13"/>
  <c r="V210" i="13"/>
  <c r="AB210" i="13"/>
  <c r="AC210" i="13"/>
  <c r="AD210" i="13"/>
  <c r="AE210" i="13"/>
  <c r="S203" i="13"/>
  <c r="T203" i="13"/>
  <c r="U203" i="13"/>
  <c r="V203" i="13"/>
  <c r="AB203" i="13"/>
  <c r="AC203" i="13"/>
  <c r="AD203" i="13"/>
  <c r="AE203" i="13"/>
  <c r="S196" i="13"/>
  <c r="T196" i="13"/>
  <c r="U196" i="13"/>
  <c r="V196" i="13"/>
  <c r="AB196" i="13"/>
  <c r="AC196" i="13"/>
  <c r="AD196" i="13"/>
  <c r="AE196" i="13"/>
  <c r="S189" i="13"/>
  <c r="T189" i="13"/>
  <c r="U189" i="13"/>
  <c r="V189" i="13"/>
  <c r="AB189" i="13"/>
  <c r="AC189" i="13"/>
  <c r="AD189" i="13"/>
  <c r="AE189" i="13"/>
  <c r="S182" i="13"/>
  <c r="T182" i="13"/>
  <c r="U182" i="13"/>
  <c r="V182" i="13"/>
  <c r="AB182" i="13"/>
  <c r="AC182" i="13"/>
  <c r="AD182" i="13"/>
  <c r="AE182" i="13"/>
  <c r="S175" i="13"/>
  <c r="T175" i="13"/>
  <c r="U175" i="13"/>
  <c r="V175" i="13"/>
  <c r="AB175" i="13"/>
  <c r="AC175" i="13"/>
  <c r="AD175" i="13"/>
  <c r="AE175" i="13"/>
  <c r="S168" i="13"/>
  <c r="T168" i="13"/>
  <c r="U168" i="13"/>
  <c r="V168" i="13"/>
  <c r="AB168" i="13"/>
  <c r="AC168" i="13"/>
  <c r="AD168" i="13"/>
  <c r="AE168" i="13"/>
  <c r="S161" i="13"/>
  <c r="T161" i="13"/>
  <c r="U161" i="13"/>
  <c r="V161" i="13"/>
  <c r="AB161" i="13"/>
  <c r="AC161" i="13"/>
  <c r="AD161" i="13"/>
  <c r="AE161" i="13"/>
  <c r="S154" i="13"/>
  <c r="T154" i="13"/>
  <c r="U154" i="13"/>
  <c r="V154" i="13"/>
  <c r="AB154" i="13"/>
  <c r="AC154" i="13"/>
  <c r="AD154" i="13"/>
  <c r="AE154" i="13"/>
  <c r="S147" i="13"/>
  <c r="T147" i="13"/>
  <c r="U147" i="13"/>
  <c r="V147" i="13"/>
  <c r="AB147" i="13"/>
  <c r="AC147" i="13"/>
  <c r="AD147" i="13"/>
  <c r="AE147" i="13"/>
  <c r="S140" i="13"/>
  <c r="T140" i="13"/>
  <c r="U140" i="13"/>
  <c r="V140" i="13"/>
  <c r="AB140" i="13"/>
  <c r="AC140" i="13"/>
  <c r="AD140" i="13"/>
  <c r="AE140" i="13"/>
  <c r="S133" i="13"/>
  <c r="T133" i="13"/>
  <c r="U133" i="13"/>
  <c r="V133" i="13"/>
  <c r="AB133" i="13"/>
  <c r="AC133" i="13"/>
  <c r="AD133" i="13"/>
  <c r="AE133" i="13"/>
  <c r="S126" i="13"/>
  <c r="T126" i="13"/>
  <c r="U126" i="13"/>
  <c r="V126" i="13"/>
  <c r="AB126" i="13"/>
  <c r="AC126" i="13"/>
  <c r="AD126" i="13"/>
  <c r="AE126" i="13"/>
  <c r="S119" i="13"/>
  <c r="T119" i="13"/>
  <c r="U119" i="13"/>
  <c r="V119" i="13"/>
  <c r="AB119" i="13"/>
  <c r="AC119" i="13"/>
  <c r="AD119" i="13"/>
  <c r="AE119" i="13"/>
  <c r="S112" i="13"/>
  <c r="T112" i="13"/>
  <c r="U112" i="13"/>
  <c r="V112" i="13"/>
  <c r="AB112" i="13"/>
  <c r="AC112" i="13"/>
  <c r="AD112" i="13"/>
  <c r="AE112" i="13"/>
  <c r="S105" i="13"/>
  <c r="T105" i="13"/>
  <c r="U105" i="13"/>
  <c r="V105" i="13"/>
  <c r="AB105" i="13"/>
  <c r="AC105" i="13"/>
  <c r="AD105" i="13"/>
  <c r="AE105" i="13"/>
  <c r="S98" i="13"/>
  <c r="T98" i="13"/>
  <c r="U98" i="13"/>
  <c r="V98" i="13"/>
  <c r="AB98" i="13"/>
  <c r="AC98" i="13"/>
  <c r="AD98" i="13"/>
  <c r="AE98" i="13"/>
  <c r="S91" i="13"/>
  <c r="T91" i="13"/>
  <c r="U91" i="13"/>
  <c r="V91" i="13"/>
  <c r="AB91" i="13"/>
  <c r="AC91" i="13"/>
  <c r="AD91" i="13"/>
  <c r="AE91" i="13"/>
  <c r="AE84" i="13"/>
  <c r="AD84" i="13"/>
  <c r="AC84" i="13"/>
  <c r="AB84" i="13"/>
  <c r="AE77" i="13"/>
  <c r="AD77" i="13"/>
  <c r="AC77" i="13"/>
  <c r="AG77" i="13" s="1"/>
  <c r="AB77" i="13"/>
  <c r="AE70" i="13"/>
  <c r="AD70" i="13"/>
  <c r="AC70" i="13"/>
  <c r="AG70" i="13" s="1"/>
  <c r="AB70" i="13"/>
  <c r="AE56" i="13"/>
  <c r="AD56" i="13"/>
  <c r="AC56" i="13"/>
  <c r="AG56" i="13" s="1"/>
  <c r="AB56" i="13"/>
  <c r="AE49" i="13"/>
  <c r="AD49" i="13"/>
  <c r="AC49" i="13"/>
  <c r="AG49" i="13" s="1"/>
  <c r="AB49" i="13"/>
  <c r="AE42" i="13"/>
  <c r="AD42" i="13"/>
  <c r="AC42" i="13"/>
  <c r="AG42" i="13" s="1"/>
  <c r="AB42" i="13"/>
  <c r="AE35" i="13"/>
  <c r="AD35" i="13"/>
  <c r="AC35" i="13"/>
  <c r="AG35" i="13" s="1"/>
  <c r="AB35" i="13"/>
  <c r="AE28" i="13"/>
  <c r="AD28" i="13"/>
  <c r="AC28" i="13"/>
  <c r="AB28" i="13"/>
  <c r="AE21" i="13"/>
  <c r="AD21" i="13"/>
  <c r="AC21" i="13"/>
  <c r="AB21" i="13"/>
  <c r="AE14" i="13"/>
  <c r="AD14" i="13"/>
  <c r="AC14" i="13"/>
  <c r="AB14" i="13"/>
  <c r="AE7" i="13"/>
  <c r="AD7" i="13"/>
  <c r="AC7" i="13"/>
  <c r="AB7" i="13"/>
  <c r="V84" i="13"/>
  <c r="U84" i="13"/>
  <c r="T84" i="13"/>
  <c r="X84" i="13" s="1"/>
  <c r="S84" i="13"/>
  <c r="V77" i="13"/>
  <c r="U77" i="13"/>
  <c r="T77" i="13"/>
  <c r="X77" i="13" s="1"/>
  <c r="S77" i="13"/>
  <c r="V70" i="13"/>
  <c r="U70" i="13"/>
  <c r="T70" i="13"/>
  <c r="X70" i="13" s="1"/>
  <c r="S70" i="13"/>
  <c r="V56" i="13"/>
  <c r="U56" i="13"/>
  <c r="T56" i="13"/>
  <c r="X56" i="13" s="1"/>
  <c r="S56" i="13"/>
  <c r="V49" i="13"/>
  <c r="U49" i="13"/>
  <c r="T49" i="13"/>
  <c r="X49" i="13" s="1"/>
  <c r="S49" i="13"/>
  <c r="V42" i="13"/>
  <c r="U42" i="13"/>
  <c r="T42" i="13"/>
  <c r="X42" i="13" s="1"/>
  <c r="S42" i="13"/>
  <c r="V35" i="13"/>
  <c r="U35" i="13"/>
  <c r="T35" i="13"/>
  <c r="S35" i="13"/>
  <c r="V28" i="13"/>
  <c r="U28" i="13"/>
  <c r="T28" i="13"/>
  <c r="X28" i="13" s="1"/>
  <c r="S28" i="13"/>
  <c r="V21" i="13"/>
  <c r="U21" i="13"/>
  <c r="T21" i="13"/>
  <c r="S21" i="13"/>
  <c r="V14" i="13"/>
  <c r="U14" i="13"/>
  <c r="T14" i="13"/>
  <c r="S14" i="13"/>
  <c r="V7" i="13"/>
  <c r="U7" i="13"/>
  <c r="T7" i="13"/>
  <c r="X7" i="13" s="1"/>
  <c r="S7" i="13"/>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O461" i="13"/>
  <c r="N461" i="13"/>
  <c r="O454" i="13"/>
  <c r="N454" i="13"/>
  <c r="O447" i="13"/>
  <c r="N447" i="13"/>
  <c r="O440" i="13"/>
  <c r="N440" i="13"/>
  <c r="O433" i="13"/>
  <c r="N433" i="13"/>
  <c r="O426" i="13"/>
  <c r="N426" i="13"/>
  <c r="O419" i="13"/>
  <c r="N419" i="13"/>
  <c r="O412" i="13"/>
  <c r="N412" i="13"/>
  <c r="O405" i="13"/>
  <c r="N405" i="13"/>
  <c r="O398" i="13"/>
  <c r="N398" i="13"/>
  <c r="O391" i="13"/>
  <c r="N391" i="13"/>
  <c r="O384" i="13"/>
  <c r="N384" i="13"/>
  <c r="O377" i="13"/>
  <c r="N377" i="13"/>
  <c r="O370" i="13"/>
  <c r="N370" i="13"/>
  <c r="O363" i="13"/>
  <c r="N363" i="13"/>
  <c r="O356" i="13"/>
  <c r="N356" i="13"/>
  <c r="O349" i="13"/>
  <c r="N349" i="13"/>
  <c r="O342" i="13"/>
  <c r="N342" i="13"/>
  <c r="O335" i="13"/>
  <c r="N335" i="13"/>
  <c r="O328" i="13"/>
  <c r="N328" i="13"/>
  <c r="O321" i="13"/>
  <c r="N321" i="13"/>
  <c r="O314" i="13"/>
  <c r="N314" i="13"/>
  <c r="O307" i="13"/>
  <c r="N307" i="13"/>
  <c r="O300" i="13"/>
  <c r="N300" i="13"/>
  <c r="O293" i="13"/>
  <c r="N293" i="13"/>
  <c r="O286" i="13"/>
  <c r="N286" i="13"/>
  <c r="O279" i="13"/>
  <c r="N279" i="13"/>
  <c r="O272" i="13"/>
  <c r="N272" i="13"/>
  <c r="O265" i="13"/>
  <c r="N265" i="13"/>
  <c r="O251" i="13"/>
  <c r="N251" i="13"/>
  <c r="O244" i="13"/>
  <c r="N244" i="13"/>
  <c r="O237" i="13"/>
  <c r="N237" i="13"/>
  <c r="O230" i="13"/>
  <c r="N230" i="13"/>
  <c r="O223" i="13"/>
  <c r="N223" i="13"/>
  <c r="O216" i="13"/>
  <c r="N216" i="13"/>
  <c r="O209" i="13"/>
  <c r="N209" i="13"/>
  <c r="O202" i="13"/>
  <c r="N202" i="13"/>
  <c r="O195" i="13"/>
  <c r="N195" i="13"/>
  <c r="O188" i="13"/>
  <c r="N188" i="13"/>
  <c r="O181" i="13"/>
  <c r="N181" i="13"/>
  <c r="O174" i="13"/>
  <c r="N174" i="13"/>
  <c r="O167" i="13"/>
  <c r="N167" i="13"/>
  <c r="O160" i="13"/>
  <c r="N160" i="13"/>
  <c r="O153" i="13"/>
  <c r="N153"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55" i="13"/>
  <c r="N55" i="13"/>
  <c r="O48" i="13"/>
  <c r="N48" i="13"/>
  <c r="O41" i="13"/>
  <c r="N41" i="13"/>
  <c r="O34" i="13"/>
  <c r="N34" i="13"/>
  <c r="O27" i="13"/>
  <c r="N27" i="13"/>
  <c r="O20" i="13"/>
  <c r="N20" i="13"/>
  <c r="O13" i="13"/>
  <c r="N13" i="13"/>
  <c r="O6" i="13"/>
  <c r="N6" i="13"/>
  <c r="U462" i="11"/>
  <c r="U463" i="11" s="1"/>
  <c r="U464" i="11" s="1"/>
  <c r="AA464" i="13" s="1"/>
  <c r="U455" i="11"/>
  <c r="U456" i="11" s="1"/>
  <c r="U457" i="11" s="1"/>
  <c r="U458" i="11" s="1"/>
  <c r="AA458" i="13" s="1"/>
  <c r="U448" i="11"/>
  <c r="U449" i="11" s="1"/>
  <c r="AA449" i="13" s="1"/>
  <c r="U441" i="11"/>
  <c r="U442" i="11" s="1"/>
  <c r="U443" i="11" s="1"/>
  <c r="U444" i="11" s="1"/>
  <c r="U445" i="11" s="1"/>
  <c r="AA445" i="13" s="1"/>
  <c r="U434" i="11"/>
  <c r="AA434" i="13" s="1"/>
  <c r="U427" i="11"/>
  <c r="AA427" i="13" s="1"/>
  <c r="U420" i="11"/>
  <c r="U421" i="11" s="1"/>
  <c r="AA421" i="13" s="1"/>
  <c r="U413" i="11"/>
  <c r="AA413" i="13" s="1"/>
  <c r="U406" i="11"/>
  <c r="AA406" i="13" s="1"/>
  <c r="U399" i="11"/>
  <c r="U400" i="11" s="1"/>
  <c r="U401" i="11" s="1"/>
  <c r="U402" i="11" s="1"/>
  <c r="U403" i="11" s="1"/>
  <c r="AA403" i="13" s="1"/>
  <c r="U392" i="11"/>
  <c r="U393" i="11" s="1"/>
  <c r="AA393" i="13" s="1"/>
  <c r="U385" i="11"/>
  <c r="U386" i="11" s="1"/>
  <c r="AA386" i="13" s="1"/>
  <c r="U378" i="11"/>
  <c r="U379" i="11" s="1"/>
  <c r="U380" i="11" s="1"/>
  <c r="AA380" i="13" s="1"/>
  <c r="U371" i="11"/>
  <c r="AA371" i="13" s="1"/>
  <c r="U364" i="11"/>
  <c r="U365" i="11" s="1"/>
  <c r="U366" i="11" s="1"/>
  <c r="U367" i="11" s="1"/>
  <c r="U368" i="11" s="1"/>
  <c r="U369" i="11" s="1"/>
  <c r="AA369" i="13" s="1"/>
  <c r="U357" i="11"/>
  <c r="U358" i="11" s="1"/>
  <c r="U359" i="11" s="1"/>
  <c r="U360" i="11" s="1"/>
  <c r="AA360" i="13" s="1"/>
  <c r="U350" i="11"/>
  <c r="U351" i="11" s="1"/>
  <c r="AA351" i="13" s="1"/>
  <c r="U343" i="11"/>
  <c r="U344" i="11" s="1"/>
  <c r="AA344" i="13" s="1"/>
  <c r="U336" i="11"/>
  <c r="U337" i="11" s="1"/>
  <c r="U338" i="11" s="1"/>
  <c r="AA338" i="13" s="1"/>
  <c r="U329" i="11"/>
  <c r="U330" i="11" s="1"/>
  <c r="AA330" i="13" s="1"/>
  <c r="U322" i="11"/>
  <c r="U323" i="11" s="1"/>
  <c r="U324" i="11" s="1"/>
  <c r="AA324" i="13" s="1"/>
  <c r="U315" i="11"/>
  <c r="U316" i="11" s="1"/>
  <c r="U317" i="11" s="1"/>
  <c r="U318" i="11" s="1"/>
  <c r="AA318" i="13" s="1"/>
  <c r="U308" i="11"/>
  <c r="AA308" i="13" s="1"/>
  <c r="U301" i="11"/>
  <c r="AA301" i="13" s="1"/>
  <c r="U294" i="11"/>
  <c r="U295" i="11" s="1"/>
  <c r="AA295" i="13" s="1"/>
  <c r="U287" i="11"/>
  <c r="U288" i="11" s="1"/>
  <c r="U289" i="11" s="1"/>
  <c r="AA289" i="13" s="1"/>
  <c r="U280" i="11"/>
  <c r="U281" i="11" s="1"/>
  <c r="U282" i="11" s="1"/>
  <c r="U283" i="11" s="1"/>
  <c r="AA283" i="13" s="1"/>
  <c r="U273" i="11"/>
  <c r="U274" i="11" s="1"/>
  <c r="U275" i="11" s="1"/>
  <c r="U276" i="11" s="1"/>
  <c r="AA276" i="13" s="1"/>
  <c r="U266" i="11"/>
  <c r="U267" i="11" s="1"/>
  <c r="AA267" i="13" s="1"/>
  <c r="U252" i="11"/>
  <c r="U253" i="11" s="1"/>
  <c r="AA253" i="13" s="1"/>
  <c r="U245" i="11"/>
  <c r="U246" i="11" s="1"/>
  <c r="AA246" i="13" s="1"/>
  <c r="U238" i="11"/>
  <c r="U239" i="11" s="1"/>
  <c r="U240" i="11" s="1"/>
  <c r="U241" i="11" s="1"/>
  <c r="AA241" i="13" s="1"/>
  <c r="U231" i="11"/>
  <c r="U232" i="11" s="1"/>
  <c r="U233" i="11" s="1"/>
  <c r="AA233" i="13" s="1"/>
  <c r="U224" i="11"/>
  <c r="U225" i="11" s="1"/>
  <c r="AA225" i="13" s="1"/>
  <c r="U217" i="11"/>
  <c r="U218" i="11" s="1"/>
  <c r="U219" i="11" s="1"/>
  <c r="AA219" i="13" s="1"/>
  <c r="U210" i="11"/>
  <c r="U211" i="11" s="1"/>
  <c r="AA211" i="13" s="1"/>
  <c r="U203" i="11"/>
  <c r="U204" i="11" s="1"/>
  <c r="U205" i="11" s="1"/>
  <c r="AA205" i="13" s="1"/>
  <c r="U196" i="11"/>
  <c r="U197" i="11" s="1"/>
  <c r="U198" i="11" s="1"/>
  <c r="AA198" i="13" s="1"/>
  <c r="U189" i="11"/>
  <c r="U190" i="11" s="1"/>
  <c r="U191" i="11" s="1"/>
  <c r="AA191" i="13" s="1"/>
  <c r="U182" i="11"/>
  <c r="U183" i="11" s="1"/>
  <c r="U184" i="11" s="1"/>
  <c r="AA184" i="13" s="1"/>
  <c r="U175" i="11"/>
  <c r="U176" i="11" s="1"/>
  <c r="U177" i="11" s="1"/>
  <c r="AA177" i="13" s="1"/>
  <c r="U168" i="11"/>
  <c r="U169" i="11" s="1"/>
  <c r="U170" i="11" s="1"/>
  <c r="AA170" i="13" s="1"/>
  <c r="U161" i="11"/>
  <c r="U162" i="11" s="1"/>
  <c r="U163" i="11" s="1"/>
  <c r="AA163" i="13" s="1"/>
  <c r="U154" i="11"/>
  <c r="U155" i="11" s="1"/>
  <c r="U156" i="11" s="1"/>
  <c r="AA156" i="13" s="1"/>
  <c r="U147" i="11"/>
  <c r="U148" i="11" s="1"/>
  <c r="AA148" i="13" s="1"/>
  <c r="U140" i="11"/>
  <c r="U141" i="11" s="1"/>
  <c r="U142" i="11" s="1"/>
  <c r="AA142" i="13" s="1"/>
  <c r="U133" i="11"/>
  <c r="U134" i="11" s="1"/>
  <c r="U135" i="11" s="1"/>
  <c r="AA135" i="13" s="1"/>
  <c r="U126" i="11"/>
  <c r="U127" i="11" s="1"/>
  <c r="U128" i="11" s="1"/>
  <c r="AA128" i="13" s="1"/>
  <c r="U119" i="11"/>
  <c r="U120" i="11" s="1"/>
  <c r="AA120" i="13" s="1"/>
  <c r="U112" i="11"/>
  <c r="U113" i="11" s="1"/>
  <c r="U114" i="11" s="1"/>
  <c r="U115" i="11" s="1"/>
  <c r="U116" i="11" s="1"/>
  <c r="U117" i="11" s="1"/>
  <c r="AA117" i="13" s="1"/>
  <c r="U105" i="11"/>
  <c r="U106" i="11" s="1"/>
  <c r="U107" i="11" s="1"/>
  <c r="U108" i="11" s="1"/>
  <c r="U109" i="11" s="1"/>
  <c r="U110" i="11" s="1"/>
  <c r="AA110" i="13" s="1"/>
  <c r="U98" i="11"/>
  <c r="U99" i="11" s="1"/>
  <c r="U100" i="11" s="1"/>
  <c r="U101" i="11" s="1"/>
  <c r="U102" i="11" s="1"/>
  <c r="U103" i="11" s="1"/>
  <c r="AA103" i="13" s="1"/>
  <c r="U91" i="11"/>
  <c r="U92" i="11" s="1"/>
  <c r="U93" i="11" s="1"/>
  <c r="U94" i="11" s="1"/>
  <c r="U95" i="11" s="1"/>
  <c r="U96" i="11" s="1"/>
  <c r="AA96" i="13" s="1"/>
  <c r="U84" i="11"/>
  <c r="U85" i="11" s="1"/>
  <c r="U86" i="11" s="1"/>
  <c r="U87" i="11" s="1"/>
  <c r="U88" i="11" s="1"/>
  <c r="U89" i="11" s="1"/>
  <c r="U77" i="11"/>
  <c r="U78" i="11" s="1"/>
  <c r="U79" i="11" s="1"/>
  <c r="U80" i="11" s="1"/>
  <c r="U81" i="11" s="1"/>
  <c r="U82" i="11" s="1"/>
  <c r="U70" i="11"/>
  <c r="U71" i="11" s="1"/>
  <c r="U72" i="11" s="1"/>
  <c r="U73" i="11" s="1"/>
  <c r="U74" i="11" s="1"/>
  <c r="U75"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461" i="13"/>
  <c r="AA454" i="13"/>
  <c r="AA447" i="13"/>
  <c r="AA440" i="13"/>
  <c r="AA433" i="13"/>
  <c r="AA426" i="13"/>
  <c r="AA419" i="13"/>
  <c r="AA412" i="13"/>
  <c r="AA405" i="13"/>
  <c r="AA398" i="13"/>
  <c r="AA391" i="13"/>
  <c r="AA384" i="13"/>
  <c r="AA377" i="13"/>
  <c r="AA370" i="13"/>
  <c r="AA363" i="13"/>
  <c r="AA356" i="13"/>
  <c r="AA349" i="13"/>
  <c r="AA342" i="13"/>
  <c r="AA335" i="13"/>
  <c r="AA328" i="13"/>
  <c r="AA321" i="13"/>
  <c r="AA314" i="13"/>
  <c r="AA307" i="13"/>
  <c r="AA300" i="13"/>
  <c r="AA293" i="13"/>
  <c r="AA286" i="13"/>
  <c r="AA279" i="13"/>
  <c r="AA272" i="13"/>
  <c r="AA265" i="13"/>
  <c r="AA251" i="13"/>
  <c r="AA244" i="13"/>
  <c r="AA237" i="13"/>
  <c r="AA230" i="13"/>
  <c r="AA223" i="13"/>
  <c r="AA216" i="13"/>
  <c r="AA209" i="13"/>
  <c r="AA202" i="13"/>
  <c r="AA195" i="13"/>
  <c r="AA188" i="13"/>
  <c r="AA181" i="13"/>
  <c r="AA174" i="13"/>
  <c r="AA167" i="13"/>
  <c r="AA160" i="13"/>
  <c r="AA153" i="13"/>
  <c r="AA146" i="13"/>
  <c r="AA139" i="13"/>
  <c r="AA132" i="13"/>
  <c r="AA48" i="13"/>
  <c r="AA27" i="13"/>
  <c r="AA20" i="13"/>
  <c r="AA13" i="13"/>
  <c r="AA6" i="13"/>
  <c r="B12" i="13"/>
  <c r="B11" i="13"/>
  <c r="B10" i="13"/>
  <c r="B9" i="13"/>
  <c r="B8" i="13"/>
  <c r="B7" i="13"/>
  <c r="K5" i="13"/>
  <c r="D6" i="11"/>
  <c r="K6" i="13" s="1"/>
  <c r="H61" i="13" l="1"/>
  <c r="H99" i="13"/>
  <c r="H73" i="13"/>
  <c r="H110" i="13"/>
  <c r="H98" i="13"/>
  <c r="H72" i="13"/>
  <c r="H109" i="13"/>
  <c r="H97" i="13"/>
  <c r="H71" i="13"/>
  <c r="H108" i="13"/>
  <c r="H96" i="13"/>
  <c r="H70" i="13"/>
  <c r="H107" i="13"/>
  <c r="H95" i="13"/>
  <c r="H69" i="13"/>
  <c r="H106" i="13"/>
  <c r="H94" i="13"/>
  <c r="H105" i="13"/>
  <c r="H93" i="13"/>
  <c r="H104" i="13"/>
  <c r="H92" i="13"/>
  <c r="H103" i="13"/>
  <c r="H91" i="13"/>
  <c r="H101" i="13"/>
  <c r="H102" i="13"/>
  <c r="H90" i="13"/>
  <c r="H75" i="13"/>
  <c r="H100" i="13"/>
  <c r="H74" i="13"/>
  <c r="H49" i="13"/>
  <c r="H50" i="13"/>
  <c r="H48" i="13"/>
  <c r="H51" i="13"/>
  <c r="H52" i="13"/>
  <c r="H59" i="13"/>
  <c r="H53" i="13"/>
  <c r="H54" i="13"/>
  <c r="H55" i="13"/>
  <c r="H56" i="13"/>
  <c r="H57" i="13"/>
  <c r="H58" i="13"/>
  <c r="H60" i="13"/>
  <c r="H89" i="13"/>
  <c r="H77" i="13"/>
  <c r="H44" i="13"/>
  <c r="H88" i="13"/>
  <c r="H76" i="13"/>
  <c r="H43" i="13"/>
  <c r="H46" i="13"/>
  <c r="H87" i="13"/>
  <c r="H68" i="13"/>
  <c r="H42" i="13"/>
  <c r="H86" i="13"/>
  <c r="H67" i="13"/>
  <c r="H41" i="13"/>
  <c r="H34" i="13"/>
  <c r="H85" i="13"/>
  <c r="H66" i="13"/>
  <c r="H40" i="13"/>
  <c r="H84" i="13"/>
  <c r="H65" i="13"/>
  <c r="H39" i="13"/>
  <c r="H83" i="13"/>
  <c r="H64" i="13"/>
  <c r="H38" i="13"/>
  <c r="H79" i="13"/>
  <c r="H82" i="13"/>
  <c r="H63" i="13"/>
  <c r="H37" i="13"/>
  <c r="H81" i="13"/>
  <c r="H62" i="13"/>
  <c r="H36" i="13"/>
  <c r="H80" i="13"/>
  <c r="H47" i="13"/>
  <c r="H35" i="13"/>
  <c r="H78" i="13"/>
  <c r="H45" i="13"/>
  <c r="H111" i="13"/>
  <c r="H120" i="13"/>
  <c r="H131" i="13"/>
  <c r="H119" i="13"/>
  <c r="H130" i="13"/>
  <c r="H118" i="13"/>
  <c r="H129" i="13"/>
  <c r="H117" i="13"/>
  <c r="H128" i="13"/>
  <c r="H116" i="13"/>
  <c r="H127" i="13"/>
  <c r="H115" i="13"/>
  <c r="H126" i="13"/>
  <c r="H114" i="13"/>
  <c r="H125" i="13"/>
  <c r="H113" i="13"/>
  <c r="H122" i="13"/>
  <c r="H124" i="13"/>
  <c r="H112" i="13"/>
  <c r="H123" i="13"/>
  <c r="H121" i="13"/>
  <c r="H474" i="13"/>
  <c r="H462" i="13"/>
  <c r="H450" i="13"/>
  <c r="H438" i="13"/>
  <c r="H426" i="13"/>
  <c r="H414" i="13"/>
  <c r="H402" i="13"/>
  <c r="H390" i="13"/>
  <c r="H378" i="13"/>
  <c r="H366" i="13"/>
  <c r="H354" i="13"/>
  <c r="H342" i="13"/>
  <c r="H330" i="13"/>
  <c r="H318" i="13"/>
  <c r="H306" i="13"/>
  <c r="H294" i="13"/>
  <c r="H282" i="13"/>
  <c r="H270" i="13"/>
  <c r="H258" i="13"/>
  <c r="H246" i="13"/>
  <c r="H234" i="13"/>
  <c r="H222" i="13"/>
  <c r="H210" i="13"/>
  <c r="H198" i="13"/>
  <c r="H186" i="13"/>
  <c r="H174" i="13"/>
  <c r="H162" i="13"/>
  <c r="H150" i="13"/>
  <c r="H138" i="13"/>
  <c r="H28" i="13"/>
  <c r="H16" i="13"/>
  <c r="H439" i="13"/>
  <c r="H307" i="13"/>
  <c r="H199" i="13"/>
  <c r="H473" i="13"/>
  <c r="H461" i="13"/>
  <c r="H449" i="13"/>
  <c r="H437" i="13"/>
  <c r="H425" i="13"/>
  <c r="H413" i="13"/>
  <c r="H401" i="13"/>
  <c r="H389" i="13"/>
  <c r="H377" i="13"/>
  <c r="H365" i="13"/>
  <c r="H353" i="13"/>
  <c r="H341" i="13"/>
  <c r="H329" i="13"/>
  <c r="H317" i="13"/>
  <c r="H305" i="13"/>
  <c r="H293" i="13"/>
  <c r="H281" i="13"/>
  <c r="H269" i="13"/>
  <c r="H257" i="13"/>
  <c r="H245" i="13"/>
  <c r="H233" i="13"/>
  <c r="H221" i="13"/>
  <c r="H209" i="13"/>
  <c r="H197" i="13"/>
  <c r="H185" i="13"/>
  <c r="H173" i="13"/>
  <c r="H161" i="13"/>
  <c r="H149" i="13"/>
  <c r="H137" i="13"/>
  <c r="H27" i="13"/>
  <c r="H15" i="13"/>
  <c r="H355" i="13"/>
  <c r="H283" i="13"/>
  <c r="H139" i="13"/>
  <c r="H472" i="13"/>
  <c r="H460" i="13"/>
  <c r="H448" i="13"/>
  <c r="H436" i="13"/>
  <c r="H424" i="13"/>
  <c r="H412" i="13"/>
  <c r="H400" i="13"/>
  <c r="H388" i="13"/>
  <c r="H376" i="13"/>
  <c r="H364" i="13"/>
  <c r="H352" i="13"/>
  <c r="H340" i="13"/>
  <c r="H328" i="13"/>
  <c r="H316" i="13"/>
  <c r="H304" i="13"/>
  <c r="H292" i="13"/>
  <c r="H280" i="13"/>
  <c r="H268" i="13"/>
  <c r="H256" i="13"/>
  <c r="H244" i="13"/>
  <c r="H232" i="13"/>
  <c r="H220" i="13"/>
  <c r="H208" i="13"/>
  <c r="H196" i="13"/>
  <c r="H184" i="13"/>
  <c r="H172" i="13"/>
  <c r="H160" i="13"/>
  <c r="H148" i="13"/>
  <c r="H136" i="13"/>
  <c r="H26" i="13"/>
  <c r="H14" i="13"/>
  <c r="H343" i="13"/>
  <c r="H235" i="13"/>
  <c r="H471" i="13"/>
  <c r="H459" i="13"/>
  <c r="H447" i="13"/>
  <c r="H435" i="13"/>
  <c r="H423" i="13"/>
  <c r="H411" i="13"/>
  <c r="H399" i="13"/>
  <c r="H387" i="13"/>
  <c r="H375" i="13"/>
  <c r="H363" i="13"/>
  <c r="H351" i="13"/>
  <c r="H339" i="13"/>
  <c r="H327" i="13"/>
  <c r="H315" i="13"/>
  <c r="H303" i="13"/>
  <c r="H291" i="13"/>
  <c r="H279" i="13"/>
  <c r="H267" i="13"/>
  <c r="H255" i="13"/>
  <c r="H243" i="13"/>
  <c r="H231" i="13"/>
  <c r="H219" i="13"/>
  <c r="H207" i="13"/>
  <c r="H195" i="13"/>
  <c r="H183" i="13"/>
  <c r="H171" i="13"/>
  <c r="H159" i="13"/>
  <c r="H147" i="13"/>
  <c r="H135" i="13"/>
  <c r="H25" i="13"/>
  <c r="H13" i="13"/>
  <c r="H391" i="13"/>
  <c r="H295" i="13"/>
  <c r="H151" i="13"/>
  <c r="H470" i="13"/>
  <c r="H458" i="13"/>
  <c r="H446" i="13"/>
  <c r="H434" i="13"/>
  <c r="H422" i="13"/>
  <c r="H410" i="13"/>
  <c r="H398" i="13"/>
  <c r="H386" i="13"/>
  <c r="H374" i="13"/>
  <c r="H362" i="13"/>
  <c r="H350" i="13"/>
  <c r="H338" i="13"/>
  <c r="H326" i="13"/>
  <c r="H314" i="13"/>
  <c r="H302" i="13"/>
  <c r="H290" i="13"/>
  <c r="H278" i="13"/>
  <c r="H266" i="13"/>
  <c r="H254" i="13"/>
  <c r="H242" i="13"/>
  <c r="H230" i="13"/>
  <c r="H218" i="13"/>
  <c r="H206" i="13"/>
  <c r="H194" i="13"/>
  <c r="H182" i="13"/>
  <c r="H170" i="13"/>
  <c r="H158" i="13"/>
  <c r="H146" i="13"/>
  <c r="H134" i="13"/>
  <c r="H24" i="13"/>
  <c r="H12" i="13"/>
  <c r="H415" i="13"/>
  <c r="H331" i="13"/>
  <c r="H187" i="13"/>
  <c r="H469" i="13"/>
  <c r="H457" i="13"/>
  <c r="H445" i="13"/>
  <c r="H433" i="13"/>
  <c r="H421" i="13"/>
  <c r="H409" i="13"/>
  <c r="H397" i="13"/>
  <c r="H385" i="13"/>
  <c r="H373" i="13"/>
  <c r="H361" i="13"/>
  <c r="H349" i="13"/>
  <c r="H337" i="13"/>
  <c r="H325" i="13"/>
  <c r="H313" i="13"/>
  <c r="H301" i="13"/>
  <c r="H289" i="13"/>
  <c r="H277" i="13"/>
  <c r="H265" i="13"/>
  <c r="H253" i="13"/>
  <c r="H241" i="13"/>
  <c r="H229" i="13"/>
  <c r="H217" i="13"/>
  <c r="H205" i="13"/>
  <c r="H193" i="13"/>
  <c r="H181" i="13"/>
  <c r="H169" i="13"/>
  <c r="H157" i="13"/>
  <c r="H145" i="13"/>
  <c r="H133" i="13"/>
  <c r="H23" i="13"/>
  <c r="H11" i="13"/>
  <c r="H451" i="13"/>
  <c r="H211" i="13"/>
  <c r="H468" i="13"/>
  <c r="H456" i="13"/>
  <c r="H444" i="13"/>
  <c r="H432" i="13"/>
  <c r="H420" i="13"/>
  <c r="H408" i="13"/>
  <c r="H396" i="13"/>
  <c r="H384" i="13"/>
  <c r="H372" i="13"/>
  <c r="H360" i="13"/>
  <c r="H348" i="13"/>
  <c r="H336" i="13"/>
  <c r="H324" i="13"/>
  <c r="H312" i="13"/>
  <c r="H300" i="13"/>
  <c r="H288" i="13"/>
  <c r="H276" i="13"/>
  <c r="H264" i="13"/>
  <c r="H252" i="13"/>
  <c r="H240" i="13"/>
  <c r="H228" i="13"/>
  <c r="H216" i="13"/>
  <c r="H204" i="13"/>
  <c r="H192" i="13"/>
  <c r="H180" i="13"/>
  <c r="H168" i="13"/>
  <c r="H156" i="13"/>
  <c r="H144" i="13"/>
  <c r="H132" i="13"/>
  <c r="H22" i="13"/>
  <c r="H10" i="13"/>
  <c r="H427" i="13"/>
  <c r="H319" i="13"/>
  <c r="H175" i="13"/>
  <c r="H467" i="13"/>
  <c r="H455" i="13"/>
  <c r="H443" i="13"/>
  <c r="H431" i="13"/>
  <c r="H419" i="13"/>
  <c r="H407" i="13"/>
  <c r="H395" i="13"/>
  <c r="H383" i="13"/>
  <c r="H371" i="13"/>
  <c r="H359" i="13"/>
  <c r="H347" i="13"/>
  <c r="H335" i="13"/>
  <c r="H323" i="13"/>
  <c r="H311" i="13"/>
  <c r="H299" i="13"/>
  <c r="H287" i="13"/>
  <c r="H275" i="13"/>
  <c r="H263" i="13"/>
  <c r="H251" i="13"/>
  <c r="H239" i="13"/>
  <c r="H227" i="13"/>
  <c r="H215" i="13"/>
  <c r="H203" i="13"/>
  <c r="H191" i="13"/>
  <c r="H179" i="13"/>
  <c r="H167" i="13"/>
  <c r="H155" i="13"/>
  <c r="H143" i="13"/>
  <c r="H33" i="13"/>
  <c r="H21" i="13"/>
  <c r="H9" i="13"/>
  <c r="H463" i="13"/>
  <c r="H247" i="13"/>
  <c r="H466" i="13"/>
  <c r="H454" i="13"/>
  <c r="H442" i="13"/>
  <c r="H430" i="13"/>
  <c r="H418" i="13"/>
  <c r="H406" i="13"/>
  <c r="H394" i="13"/>
  <c r="H382" i="13"/>
  <c r="H370" i="13"/>
  <c r="H358" i="13"/>
  <c r="H346" i="13"/>
  <c r="H334" i="13"/>
  <c r="H322" i="13"/>
  <c r="H310" i="13"/>
  <c r="H298" i="13"/>
  <c r="H286" i="13"/>
  <c r="H274" i="13"/>
  <c r="H262" i="13"/>
  <c r="H250" i="13"/>
  <c r="H238" i="13"/>
  <c r="H226" i="13"/>
  <c r="H214" i="13"/>
  <c r="H202" i="13"/>
  <c r="H190" i="13"/>
  <c r="H178" i="13"/>
  <c r="H166" i="13"/>
  <c r="H154" i="13"/>
  <c r="H142" i="13"/>
  <c r="H32" i="13"/>
  <c r="H20" i="13"/>
  <c r="H8" i="13"/>
  <c r="H403" i="13"/>
  <c r="H259" i="13"/>
  <c r="H163" i="13"/>
  <c r="H465" i="13"/>
  <c r="H453" i="13"/>
  <c r="H441" i="13"/>
  <c r="H429" i="13"/>
  <c r="H417" i="13"/>
  <c r="H405" i="13"/>
  <c r="H393" i="13"/>
  <c r="H381" i="13"/>
  <c r="H369" i="13"/>
  <c r="H357" i="13"/>
  <c r="H345" i="13"/>
  <c r="H333" i="13"/>
  <c r="H321" i="13"/>
  <c r="H309" i="13"/>
  <c r="H297" i="13"/>
  <c r="H285" i="13"/>
  <c r="H273" i="13"/>
  <c r="H261" i="13"/>
  <c r="H249" i="13"/>
  <c r="H237" i="13"/>
  <c r="H225" i="13"/>
  <c r="H213" i="13"/>
  <c r="H201" i="13"/>
  <c r="H189" i="13"/>
  <c r="H177" i="13"/>
  <c r="H165" i="13"/>
  <c r="H153" i="13"/>
  <c r="H141" i="13"/>
  <c r="H31" i="13"/>
  <c r="H19" i="13"/>
  <c r="H7" i="13"/>
  <c r="H379" i="13"/>
  <c r="H223" i="13"/>
  <c r="H17" i="13"/>
  <c r="H464" i="13"/>
  <c r="H452" i="13"/>
  <c r="H440" i="13"/>
  <c r="H428" i="13"/>
  <c r="H416" i="13"/>
  <c r="H404" i="13"/>
  <c r="H392" i="13"/>
  <c r="H380" i="13"/>
  <c r="H368" i="13"/>
  <c r="H356" i="13"/>
  <c r="H344" i="13"/>
  <c r="H332" i="13"/>
  <c r="H320" i="13"/>
  <c r="H308" i="13"/>
  <c r="H296" i="13"/>
  <c r="H284" i="13"/>
  <c r="H272" i="13"/>
  <c r="H260" i="13"/>
  <c r="H248" i="13"/>
  <c r="H236" i="13"/>
  <c r="H224" i="13"/>
  <c r="H212" i="13"/>
  <c r="H200" i="13"/>
  <c r="H188" i="13"/>
  <c r="H176" i="13"/>
  <c r="H164" i="13"/>
  <c r="H152" i="13"/>
  <c r="H140" i="13"/>
  <c r="H30" i="13"/>
  <c r="H18" i="13"/>
  <c r="H6" i="13"/>
  <c r="H367" i="13"/>
  <c r="H271" i="13"/>
  <c r="H29" i="13"/>
  <c r="A62" i="1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7" i="13"/>
  <c r="S36" i="13"/>
  <c r="W35" i="13"/>
  <c r="AE92" i="13"/>
  <c r="AI91" i="13"/>
  <c r="AE155" i="13"/>
  <c r="AI154" i="13"/>
  <c r="AE218" i="13"/>
  <c r="AI217" i="13"/>
  <c r="V316" i="13"/>
  <c r="Z315" i="13"/>
  <c r="AE393" i="13"/>
  <c r="AI392" i="13"/>
  <c r="AC15" i="13"/>
  <c r="AG14" i="13"/>
  <c r="AC85" i="13"/>
  <c r="AG84" i="13"/>
  <c r="AD99" i="13"/>
  <c r="AH98" i="13"/>
  <c r="U106" i="13"/>
  <c r="Y105" i="13"/>
  <c r="AD120" i="13"/>
  <c r="AH119" i="13"/>
  <c r="U127" i="13"/>
  <c r="Y126" i="13"/>
  <c r="AD141" i="13"/>
  <c r="AH140" i="13"/>
  <c r="U148" i="13"/>
  <c r="Y147" i="13"/>
  <c r="AD162" i="13"/>
  <c r="AH161" i="13"/>
  <c r="U169" i="13"/>
  <c r="Y168" i="13"/>
  <c r="AD183" i="13"/>
  <c r="AH182" i="13"/>
  <c r="U190" i="13"/>
  <c r="Y189" i="13"/>
  <c r="AD204" i="13"/>
  <c r="AH203" i="13"/>
  <c r="U211" i="13"/>
  <c r="Y210" i="13"/>
  <c r="AD225" i="13"/>
  <c r="AH224" i="13"/>
  <c r="U232" i="13"/>
  <c r="Y231" i="13"/>
  <c r="AD246" i="13"/>
  <c r="AH245" i="13"/>
  <c r="U253" i="13"/>
  <c r="Y252" i="13"/>
  <c r="AD274" i="13"/>
  <c r="AH273" i="13"/>
  <c r="U281" i="13"/>
  <c r="Y280" i="13"/>
  <c r="AD295" i="13"/>
  <c r="AH294" i="13"/>
  <c r="U302" i="13"/>
  <c r="Y301" i="13"/>
  <c r="AD316" i="13"/>
  <c r="AH315" i="13"/>
  <c r="U323" i="13"/>
  <c r="Y322" i="13"/>
  <c r="AD337" i="13"/>
  <c r="AH336" i="13"/>
  <c r="U344" i="13"/>
  <c r="Y343" i="13"/>
  <c r="AD358" i="13"/>
  <c r="AH357" i="13"/>
  <c r="U365" i="13"/>
  <c r="Y364" i="13"/>
  <c r="AD379" i="13"/>
  <c r="AH378" i="13"/>
  <c r="U386" i="13"/>
  <c r="Y385" i="13"/>
  <c r="AD400" i="13"/>
  <c r="AH399" i="13"/>
  <c r="U407" i="13"/>
  <c r="Y406" i="13"/>
  <c r="AD421" i="13"/>
  <c r="AH420" i="13"/>
  <c r="U428" i="13"/>
  <c r="Y427" i="13"/>
  <c r="AE442" i="13"/>
  <c r="AI441" i="13"/>
  <c r="V449" i="13"/>
  <c r="Z448" i="13"/>
  <c r="AE463" i="13"/>
  <c r="AI462" i="13"/>
  <c r="U8" i="13"/>
  <c r="Y7" i="13"/>
  <c r="U29" i="13"/>
  <c r="Y28" i="13"/>
  <c r="U50" i="13"/>
  <c r="Y50" i="13" s="1"/>
  <c r="Y49" i="13"/>
  <c r="U78" i="13"/>
  <c r="Y77" i="13"/>
  <c r="AD15" i="13"/>
  <c r="AH15" i="13" s="1"/>
  <c r="AH14" i="13"/>
  <c r="AD36" i="13"/>
  <c r="AH36" i="13" s="1"/>
  <c r="AH35" i="13"/>
  <c r="AD57" i="13"/>
  <c r="AH57" i="13" s="1"/>
  <c r="AH56" i="13"/>
  <c r="AD85" i="13"/>
  <c r="AH85" i="13" s="1"/>
  <c r="AH84" i="13"/>
  <c r="AC99" i="13"/>
  <c r="AG98" i="13"/>
  <c r="T106" i="13"/>
  <c r="X105" i="13"/>
  <c r="AC120" i="13"/>
  <c r="AG119" i="13"/>
  <c r="T127" i="13"/>
  <c r="X126" i="13"/>
  <c r="AC141" i="13"/>
  <c r="AG140" i="13"/>
  <c r="T148" i="13"/>
  <c r="X147" i="13"/>
  <c r="AC162" i="13"/>
  <c r="AG161" i="13"/>
  <c r="T169" i="13"/>
  <c r="X168" i="13"/>
  <c r="AC183" i="13"/>
  <c r="AG182" i="13"/>
  <c r="T190" i="13"/>
  <c r="X189" i="13"/>
  <c r="AC204" i="13"/>
  <c r="AG203" i="13"/>
  <c r="T211" i="13"/>
  <c r="X210" i="13"/>
  <c r="AC225" i="13"/>
  <c r="AG224" i="13"/>
  <c r="T232" i="13"/>
  <c r="X231" i="13"/>
  <c r="AC246" i="13"/>
  <c r="AG245" i="13"/>
  <c r="T253" i="13"/>
  <c r="X252" i="13"/>
  <c r="AC274" i="13"/>
  <c r="AG273" i="13"/>
  <c r="T281" i="13"/>
  <c r="X280" i="13"/>
  <c r="AC295" i="13"/>
  <c r="AG294" i="13"/>
  <c r="T302" i="13"/>
  <c r="X301" i="13"/>
  <c r="AC316" i="13"/>
  <c r="AG315" i="13"/>
  <c r="T323" i="13"/>
  <c r="X322" i="13"/>
  <c r="AC337" i="13"/>
  <c r="AG336" i="13"/>
  <c r="T344" i="13"/>
  <c r="X343" i="13"/>
  <c r="AC358" i="13"/>
  <c r="AG357" i="13"/>
  <c r="T365" i="13"/>
  <c r="X364" i="13"/>
  <c r="AC379" i="13"/>
  <c r="AG378" i="13"/>
  <c r="T386" i="13"/>
  <c r="X385" i="13"/>
  <c r="AC400" i="13"/>
  <c r="AG399" i="13"/>
  <c r="T407" i="13"/>
  <c r="X406" i="13"/>
  <c r="AC421" i="13"/>
  <c r="AG420" i="13"/>
  <c r="T428" i="13"/>
  <c r="X427" i="13"/>
  <c r="AD442" i="13"/>
  <c r="AH441" i="13"/>
  <c r="U449" i="13"/>
  <c r="Y448" i="13"/>
  <c r="AD463" i="13"/>
  <c r="AH462" i="13"/>
  <c r="AG262" i="13"/>
  <c r="AC263" i="13"/>
  <c r="V8" i="13"/>
  <c r="Z7" i="13"/>
  <c r="V29" i="13"/>
  <c r="Z28" i="13"/>
  <c r="V50" i="13"/>
  <c r="Z49" i="13"/>
  <c r="V78" i="13"/>
  <c r="Z77" i="13"/>
  <c r="AE15" i="13"/>
  <c r="AI14" i="13"/>
  <c r="AE36" i="13"/>
  <c r="AI35" i="13"/>
  <c r="AE57" i="13"/>
  <c r="AI56" i="13"/>
  <c r="AE85" i="13"/>
  <c r="AI84" i="13"/>
  <c r="AB99" i="13"/>
  <c r="AF98" i="13"/>
  <c r="S106" i="13"/>
  <c r="W105" i="13"/>
  <c r="AB120" i="13"/>
  <c r="AF119" i="13"/>
  <c r="S127" i="13"/>
  <c r="W126" i="13"/>
  <c r="AB141" i="13"/>
  <c r="AF140" i="13"/>
  <c r="S148" i="13"/>
  <c r="W147" i="13"/>
  <c r="AB162" i="13"/>
  <c r="AF161" i="13"/>
  <c r="S169" i="13"/>
  <c r="W168" i="13"/>
  <c r="AB183" i="13"/>
  <c r="AF182" i="13"/>
  <c r="S190" i="13"/>
  <c r="W189" i="13"/>
  <c r="AB204" i="13"/>
  <c r="AF203" i="13"/>
  <c r="S211" i="13"/>
  <c r="W210" i="13"/>
  <c r="AB225" i="13"/>
  <c r="AF224" i="13"/>
  <c r="S232" i="13"/>
  <c r="W231" i="13"/>
  <c r="AB246" i="13"/>
  <c r="AF245" i="13"/>
  <c r="S253" i="13"/>
  <c r="W252" i="13"/>
  <c r="AB274" i="13"/>
  <c r="AF273" i="13"/>
  <c r="S281" i="13"/>
  <c r="W280" i="13"/>
  <c r="AB295" i="13"/>
  <c r="AF294" i="13"/>
  <c r="S302" i="13"/>
  <c r="W301" i="13"/>
  <c r="AB316" i="13"/>
  <c r="AF315" i="13"/>
  <c r="S323" i="13"/>
  <c r="W322" i="13"/>
  <c r="AB337" i="13"/>
  <c r="AF336" i="13"/>
  <c r="S344" i="13"/>
  <c r="W343" i="13"/>
  <c r="AB358" i="13"/>
  <c r="AF357" i="13"/>
  <c r="S365" i="13"/>
  <c r="W364" i="13"/>
  <c r="AB379" i="13"/>
  <c r="AF378" i="13"/>
  <c r="S386" i="13"/>
  <c r="W385" i="13"/>
  <c r="AB400" i="13"/>
  <c r="AF399" i="13"/>
  <c r="S407" i="13"/>
  <c r="W406" i="13"/>
  <c r="AB421" i="13"/>
  <c r="AF420" i="13"/>
  <c r="S428" i="13"/>
  <c r="W427" i="13"/>
  <c r="T449" i="13"/>
  <c r="X448" i="13"/>
  <c r="AC463" i="13"/>
  <c r="AG462" i="13"/>
  <c r="AE263" i="13"/>
  <c r="AI262" i="13"/>
  <c r="T15" i="13"/>
  <c r="X14" i="13"/>
  <c r="T36" i="13"/>
  <c r="X35" i="13"/>
  <c r="AC22" i="13"/>
  <c r="AG21" i="13"/>
  <c r="AD92" i="13"/>
  <c r="AH91" i="13"/>
  <c r="U99" i="13"/>
  <c r="Y98" i="13"/>
  <c r="AD113" i="13"/>
  <c r="AH112" i="13"/>
  <c r="U120" i="13"/>
  <c r="Y119" i="13"/>
  <c r="AD134" i="13"/>
  <c r="AH133" i="13"/>
  <c r="U141" i="13"/>
  <c r="Y140" i="13"/>
  <c r="AD155" i="13"/>
  <c r="AH154" i="13"/>
  <c r="U162" i="13"/>
  <c r="Y161" i="13"/>
  <c r="AD176" i="13"/>
  <c r="AH175" i="13"/>
  <c r="U183" i="13"/>
  <c r="Y183" i="13" s="1"/>
  <c r="Y182" i="13"/>
  <c r="AD197" i="13"/>
  <c r="AH196" i="13"/>
  <c r="U204" i="13"/>
  <c r="Y203" i="13"/>
  <c r="AD218" i="13"/>
  <c r="AH217" i="13"/>
  <c r="U225" i="13"/>
  <c r="Y224" i="13"/>
  <c r="AD239" i="13"/>
  <c r="AH238" i="13"/>
  <c r="U246" i="13"/>
  <c r="Y245" i="13"/>
  <c r="AD267" i="13"/>
  <c r="AH266" i="13"/>
  <c r="U274" i="13"/>
  <c r="Y273" i="13"/>
  <c r="AD288" i="13"/>
  <c r="AH287" i="13"/>
  <c r="U295" i="13"/>
  <c r="Y294" i="13"/>
  <c r="AD309" i="13"/>
  <c r="AH308" i="13"/>
  <c r="U316" i="13"/>
  <c r="Y315" i="13"/>
  <c r="AD330" i="13"/>
  <c r="AH329" i="13"/>
  <c r="U337" i="13"/>
  <c r="Y336" i="13"/>
  <c r="AD351" i="13"/>
  <c r="AH350" i="13"/>
  <c r="U358" i="13"/>
  <c r="Y357" i="13"/>
  <c r="AD372" i="13"/>
  <c r="AH371" i="13"/>
  <c r="U379" i="13"/>
  <c r="Y378" i="13"/>
  <c r="AD393" i="13"/>
  <c r="AH392" i="13"/>
  <c r="U400" i="13"/>
  <c r="Y399" i="13"/>
  <c r="AD414" i="13"/>
  <c r="AH413" i="13"/>
  <c r="U421" i="13"/>
  <c r="Y420" i="13"/>
  <c r="AD435" i="13"/>
  <c r="AH434" i="13"/>
  <c r="V442" i="13"/>
  <c r="Z441" i="13"/>
  <c r="AE456" i="13"/>
  <c r="AI455" i="13"/>
  <c r="V463" i="13"/>
  <c r="Z462" i="13"/>
  <c r="S57" i="13"/>
  <c r="W56" i="13"/>
  <c r="V204" i="13"/>
  <c r="Z203" i="13"/>
  <c r="AE435" i="13"/>
  <c r="AI434" i="13"/>
  <c r="U15" i="13"/>
  <c r="Y14" i="13"/>
  <c r="U36" i="13"/>
  <c r="Y36" i="13" s="1"/>
  <c r="Y35" i="13"/>
  <c r="U57" i="13"/>
  <c r="Y57" i="13" s="1"/>
  <c r="Y56" i="13"/>
  <c r="U85" i="13"/>
  <c r="Y85" i="13" s="1"/>
  <c r="Y84" i="13"/>
  <c r="AD22" i="13"/>
  <c r="AH22" i="13" s="1"/>
  <c r="AH21" i="13"/>
  <c r="AD43" i="13"/>
  <c r="AH43" i="13" s="1"/>
  <c r="AH42" i="13"/>
  <c r="AD71" i="13"/>
  <c r="AH70" i="13"/>
  <c r="AC92" i="13"/>
  <c r="AG91" i="13"/>
  <c r="T99" i="13"/>
  <c r="X98" i="13"/>
  <c r="AC113" i="13"/>
  <c r="AG112" i="13"/>
  <c r="T120" i="13"/>
  <c r="X119" i="13"/>
  <c r="AC134" i="13"/>
  <c r="AG133" i="13"/>
  <c r="T141" i="13"/>
  <c r="X140" i="13"/>
  <c r="AC155" i="13"/>
  <c r="AG154" i="13"/>
  <c r="T162" i="13"/>
  <c r="X161" i="13"/>
  <c r="AC176" i="13"/>
  <c r="AG175" i="13"/>
  <c r="T183" i="13"/>
  <c r="X182" i="13"/>
  <c r="AC197" i="13"/>
  <c r="AG196" i="13"/>
  <c r="T204" i="13"/>
  <c r="X203" i="13"/>
  <c r="AC218" i="13"/>
  <c r="AG217" i="13"/>
  <c r="T225" i="13"/>
  <c r="X224" i="13"/>
  <c r="AC239" i="13"/>
  <c r="AG238" i="13"/>
  <c r="T246" i="13"/>
  <c r="X245" i="13"/>
  <c r="AC267" i="13"/>
  <c r="AG266" i="13"/>
  <c r="T274" i="13"/>
  <c r="X273" i="13"/>
  <c r="AC288" i="13"/>
  <c r="AG287" i="13"/>
  <c r="T295" i="13"/>
  <c r="X294" i="13"/>
  <c r="AC309" i="13"/>
  <c r="AG308" i="13"/>
  <c r="T316" i="13"/>
  <c r="X315" i="13"/>
  <c r="AC330" i="13"/>
  <c r="AG329" i="13"/>
  <c r="T337" i="13"/>
  <c r="X336" i="13"/>
  <c r="AC351" i="13"/>
  <c r="AG350" i="13"/>
  <c r="T358" i="13"/>
  <c r="X357" i="13"/>
  <c r="AC372" i="13"/>
  <c r="AG371" i="13"/>
  <c r="T379" i="13"/>
  <c r="X378" i="13"/>
  <c r="AC393" i="13"/>
  <c r="AG392" i="13"/>
  <c r="T400" i="13"/>
  <c r="X399" i="13"/>
  <c r="AC414" i="13"/>
  <c r="AG413" i="13"/>
  <c r="T421" i="13"/>
  <c r="X420" i="13"/>
  <c r="AC435" i="13"/>
  <c r="AG434" i="13"/>
  <c r="U442" i="13"/>
  <c r="Y441" i="13"/>
  <c r="AD456" i="13"/>
  <c r="AH455" i="13"/>
  <c r="U463" i="13"/>
  <c r="Y462" i="13"/>
  <c r="X262" i="13"/>
  <c r="T263" i="13"/>
  <c r="AB22" i="13"/>
  <c r="AF21" i="13"/>
  <c r="V120" i="13"/>
  <c r="Z119" i="13"/>
  <c r="AE197" i="13"/>
  <c r="AI196" i="13"/>
  <c r="AE267" i="13"/>
  <c r="AI266" i="13"/>
  <c r="V295" i="13"/>
  <c r="Z294" i="13"/>
  <c r="AE330" i="13"/>
  <c r="AI329" i="13"/>
  <c r="AE351" i="13"/>
  <c r="AI350" i="13"/>
  <c r="AE372" i="13"/>
  <c r="AI371" i="13"/>
  <c r="AB463" i="13"/>
  <c r="AF462" i="13"/>
  <c r="V15" i="13"/>
  <c r="Z14" i="13"/>
  <c r="V36" i="13"/>
  <c r="Z35" i="13"/>
  <c r="V57" i="13"/>
  <c r="Z56" i="13"/>
  <c r="V85" i="13"/>
  <c r="Z84" i="13"/>
  <c r="AE22" i="13"/>
  <c r="AI21" i="13"/>
  <c r="AE43" i="13"/>
  <c r="AI42" i="13"/>
  <c r="AE71" i="13"/>
  <c r="AI70" i="13"/>
  <c r="AB92" i="13"/>
  <c r="AF91" i="13"/>
  <c r="S99" i="13"/>
  <c r="W98" i="13"/>
  <c r="AB113" i="13"/>
  <c r="AF112" i="13"/>
  <c r="S120" i="13"/>
  <c r="W119" i="13"/>
  <c r="AB134" i="13"/>
  <c r="AF133" i="13"/>
  <c r="S141" i="13"/>
  <c r="W140" i="13"/>
  <c r="AB155" i="13"/>
  <c r="AF154" i="13"/>
  <c r="S162" i="13"/>
  <c r="W161" i="13"/>
  <c r="AB176" i="13"/>
  <c r="AF175" i="13"/>
  <c r="S183" i="13"/>
  <c r="W182" i="13"/>
  <c r="AB197" i="13"/>
  <c r="AF196" i="13"/>
  <c r="S204" i="13"/>
  <c r="W203" i="13"/>
  <c r="AB218" i="13"/>
  <c r="AF217" i="13"/>
  <c r="S225" i="13"/>
  <c r="W224" i="13"/>
  <c r="AB239" i="13"/>
  <c r="AF238" i="13"/>
  <c r="S246" i="13"/>
  <c r="W245" i="13"/>
  <c r="AB267" i="13"/>
  <c r="AF266" i="13"/>
  <c r="S274" i="13"/>
  <c r="W273" i="13"/>
  <c r="AB288" i="13"/>
  <c r="AF287" i="13"/>
  <c r="S295" i="13"/>
  <c r="W294" i="13"/>
  <c r="AB309" i="13"/>
  <c r="AF308" i="13"/>
  <c r="S316" i="13"/>
  <c r="W315" i="13"/>
  <c r="AB330" i="13"/>
  <c r="AF329" i="13"/>
  <c r="S337" i="13"/>
  <c r="W336" i="13"/>
  <c r="AB351" i="13"/>
  <c r="AF350" i="13"/>
  <c r="S358" i="13"/>
  <c r="W357" i="13"/>
  <c r="AB372" i="13"/>
  <c r="AF371" i="13"/>
  <c r="S379" i="13"/>
  <c r="W378" i="13"/>
  <c r="AB393" i="13"/>
  <c r="AF392" i="13"/>
  <c r="S400" i="13"/>
  <c r="W399" i="13"/>
  <c r="AB414" i="13"/>
  <c r="AF413" i="13"/>
  <c r="S421" i="13"/>
  <c r="W420" i="13"/>
  <c r="AB435" i="13"/>
  <c r="AF434" i="13"/>
  <c r="T442" i="13"/>
  <c r="X441" i="13"/>
  <c r="AC456" i="13"/>
  <c r="AG455" i="13"/>
  <c r="T463" i="13"/>
  <c r="X462" i="13"/>
  <c r="AB71" i="13"/>
  <c r="AF70" i="13"/>
  <c r="V141" i="13"/>
  <c r="Z140" i="13"/>
  <c r="V246" i="13"/>
  <c r="Z245" i="13"/>
  <c r="S449" i="13"/>
  <c r="W448" i="13"/>
  <c r="S22" i="13"/>
  <c r="W21" i="13"/>
  <c r="S43" i="13"/>
  <c r="W42" i="13"/>
  <c r="S71" i="13"/>
  <c r="W70" i="13"/>
  <c r="AB8" i="13"/>
  <c r="AF7" i="13"/>
  <c r="AB29" i="13"/>
  <c r="AF28" i="13"/>
  <c r="AB50" i="13"/>
  <c r="AF49" i="13"/>
  <c r="AB78" i="13"/>
  <c r="AF77" i="13"/>
  <c r="V92" i="13"/>
  <c r="Z91" i="13"/>
  <c r="AE106" i="13"/>
  <c r="AI105" i="13"/>
  <c r="V113" i="13"/>
  <c r="Z112" i="13"/>
  <c r="AE127" i="13"/>
  <c r="AI126" i="13"/>
  <c r="V134" i="13"/>
  <c r="Z133" i="13"/>
  <c r="AE148" i="13"/>
  <c r="AI147" i="13"/>
  <c r="V155" i="13"/>
  <c r="Z154" i="13"/>
  <c r="AE169" i="13"/>
  <c r="AI168" i="13"/>
  <c r="V176" i="13"/>
  <c r="Z175" i="13"/>
  <c r="AE190" i="13"/>
  <c r="AI189" i="13"/>
  <c r="V197" i="13"/>
  <c r="Z196" i="13"/>
  <c r="AE211" i="13"/>
  <c r="AI210" i="13"/>
  <c r="V218" i="13"/>
  <c r="Z217" i="13"/>
  <c r="AE232" i="13"/>
  <c r="AI231" i="13"/>
  <c r="V239" i="13"/>
  <c r="Z238" i="13"/>
  <c r="AE253" i="13"/>
  <c r="AI252" i="13"/>
  <c r="V267" i="13"/>
  <c r="Z266" i="13"/>
  <c r="AE281" i="13"/>
  <c r="AI280" i="13"/>
  <c r="V288" i="13"/>
  <c r="Z287" i="13"/>
  <c r="AE302" i="13"/>
  <c r="AI301" i="13"/>
  <c r="V309" i="13"/>
  <c r="Z308" i="13"/>
  <c r="AE323" i="13"/>
  <c r="AI322" i="13"/>
  <c r="V330" i="13"/>
  <c r="Z329" i="13"/>
  <c r="AE344" i="13"/>
  <c r="AI343" i="13"/>
  <c r="V351" i="13"/>
  <c r="Z350" i="13"/>
  <c r="AE365" i="13"/>
  <c r="AI364" i="13"/>
  <c r="V372" i="13"/>
  <c r="Z371" i="13"/>
  <c r="AE386" i="13"/>
  <c r="AI385" i="13"/>
  <c r="V393" i="13"/>
  <c r="Z392" i="13"/>
  <c r="AE407" i="13"/>
  <c r="AI406" i="13"/>
  <c r="V414" i="13"/>
  <c r="Z413" i="13"/>
  <c r="AE428" i="13"/>
  <c r="AI427" i="13"/>
  <c r="V435" i="13"/>
  <c r="Z434" i="13"/>
  <c r="S442" i="13"/>
  <c r="W441" i="13"/>
  <c r="AB456" i="13"/>
  <c r="AF455" i="13"/>
  <c r="S463" i="13"/>
  <c r="W462" i="13"/>
  <c r="AD263" i="13"/>
  <c r="AH262" i="13"/>
  <c r="V421" i="13"/>
  <c r="Z420" i="13"/>
  <c r="T22" i="13"/>
  <c r="X21" i="13"/>
  <c r="AC8" i="13"/>
  <c r="AG7" i="13"/>
  <c r="AC29" i="13"/>
  <c r="AG28" i="13"/>
  <c r="U92" i="13"/>
  <c r="Y91" i="13"/>
  <c r="AD106" i="13"/>
  <c r="AH105" i="13"/>
  <c r="U113" i="13"/>
  <c r="Y112" i="13"/>
  <c r="AD127" i="13"/>
  <c r="AH126" i="13"/>
  <c r="U134" i="13"/>
  <c r="Y133" i="13"/>
  <c r="AD148" i="13"/>
  <c r="AH147" i="13"/>
  <c r="U155" i="13"/>
  <c r="Y154" i="13"/>
  <c r="AD169" i="13"/>
  <c r="AH168" i="13"/>
  <c r="U176" i="13"/>
  <c r="Y175" i="13"/>
  <c r="AD190" i="13"/>
  <c r="AH189" i="13"/>
  <c r="U197" i="13"/>
  <c r="Y196" i="13"/>
  <c r="AD211" i="13"/>
  <c r="AH210" i="13"/>
  <c r="U218" i="13"/>
  <c r="Y217" i="13"/>
  <c r="AD232" i="13"/>
  <c r="AH231" i="13"/>
  <c r="U239" i="13"/>
  <c r="Y238" i="13"/>
  <c r="AD253" i="13"/>
  <c r="AH252" i="13"/>
  <c r="U267" i="13"/>
  <c r="Y266" i="13"/>
  <c r="AD281" i="13"/>
  <c r="AH280" i="13"/>
  <c r="U288" i="13"/>
  <c r="Y287" i="13"/>
  <c r="AD302" i="13"/>
  <c r="AH301" i="13"/>
  <c r="U309" i="13"/>
  <c r="Y308" i="13"/>
  <c r="AD323" i="13"/>
  <c r="AH322" i="13"/>
  <c r="U330" i="13"/>
  <c r="Y329" i="13"/>
  <c r="AD344" i="13"/>
  <c r="AH343" i="13"/>
  <c r="U351" i="13"/>
  <c r="Y350" i="13"/>
  <c r="AD365" i="13"/>
  <c r="AH364" i="13"/>
  <c r="U372" i="13"/>
  <c r="Y371" i="13"/>
  <c r="AD386" i="13"/>
  <c r="AH385" i="13"/>
  <c r="U393" i="13"/>
  <c r="Y392" i="13"/>
  <c r="AD407" i="13"/>
  <c r="AH406" i="13"/>
  <c r="U414" i="13"/>
  <c r="Y413" i="13"/>
  <c r="AD428" i="13"/>
  <c r="AH427" i="13"/>
  <c r="U435" i="13"/>
  <c r="Y434" i="13"/>
  <c r="AE449" i="13"/>
  <c r="AI448" i="13"/>
  <c r="V456" i="13"/>
  <c r="Z455" i="13"/>
  <c r="V263" i="13"/>
  <c r="Z262" i="13"/>
  <c r="AB43" i="13"/>
  <c r="AF42" i="13"/>
  <c r="AE134" i="13"/>
  <c r="AI133" i="13"/>
  <c r="V183" i="13"/>
  <c r="Z182" i="13"/>
  <c r="AE239" i="13"/>
  <c r="AI238" i="13"/>
  <c r="AE309" i="13"/>
  <c r="AI308" i="13"/>
  <c r="V400" i="13"/>
  <c r="Z399" i="13"/>
  <c r="U22" i="13"/>
  <c r="Y22" i="13" s="1"/>
  <c r="Y21" i="13"/>
  <c r="U43" i="13"/>
  <c r="Y43" i="13" s="1"/>
  <c r="Y42" i="13"/>
  <c r="U71" i="13"/>
  <c r="Y71" i="13" s="1"/>
  <c r="Y70" i="13"/>
  <c r="AD8" i="13"/>
  <c r="AH7" i="13"/>
  <c r="AD29" i="13"/>
  <c r="AH29" i="13" s="1"/>
  <c r="AH28" i="13"/>
  <c r="AD50" i="13"/>
  <c r="AH50" i="13" s="1"/>
  <c r="AH49" i="13"/>
  <c r="AD78" i="13"/>
  <c r="AH78" i="13" s="1"/>
  <c r="AH77" i="13"/>
  <c r="T92" i="13"/>
  <c r="X91" i="13"/>
  <c r="AC106" i="13"/>
  <c r="AG105" i="13"/>
  <c r="T113" i="13"/>
  <c r="X112" i="13"/>
  <c r="AC127" i="13"/>
  <c r="AG126" i="13"/>
  <c r="T134" i="13"/>
  <c r="X133" i="13"/>
  <c r="AC148" i="13"/>
  <c r="AG147" i="13"/>
  <c r="T155" i="13"/>
  <c r="X154" i="13"/>
  <c r="AC169" i="13"/>
  <c r="AG168" i="13"/>
  <c r="T176" i="13"/>
  <c r="X175" i="13"/>
  <c r="AC190" i="13"/>
  <c r="AG189" i="13"/>
  <c r="T197" i="13"/>
  <c r="X196" i="13"/>
  <c r="AC211" i="13"/>
  <c r="AG210" i="13"/>
  <c r="T218" i="13"/>
  <c r="X217" i="13"/>
  <c r="AC232" i="13"/>
  <c r="AG231" i="13"/>
  <c r="T239" i="13"/>
  <c r="X238" i="13"/>
  <c r="AC253" i="13"/>
  <c r="AG252" i="13"/>
  <c r="T267" i="13"/>
  <c r="X266" i="13"/>
  <c r="AC281" i="13"/>
  <c r="AG280" i="13"/>
  <c r="T288" i="13"/>
  <c r="X287" i="13"/>
  <c r="AC302" i="13"/>
  <c r="AG301" i="13"/>
  <c r="T309" i="13"/>
  <c r="X308" i="13"/>
  <c r="AC323" i="13"/>
  <c r="AG322" i="13"/>
  <c r="T330" i="13"/>
  <c r="X329" i="13"/>
  <c r="AC344" i="13"/>
  <c r="AG343" i="13"/>
  <c r="T351" i="13"/>
  <c r="X350" i="13"/>
  <c r="AC365" i="13"/>
  <c r="AG364" i="13"/>
  <c r="T372" i="13"/>
  <c r="X371" i="13"/>
  <c r="AC386" i="13"/>
  <c r="AG385" i="13"/>
  <c r="T393" i="13"/>
  <c r="X392" i="13"/>
  <c r="AC407" i="13"/>
  <c r="AG406" i="13"/>
  <c r="T414" i="13"/>
  <c r="X413" i="13"/>
  <c r="AC428" i="13"/>
  <c r="AG427" i="13"/>
  <c r="T435" i="13"/>
  <c r="X434" i="13"/>
  <c r="AD449" i="13"/>
  <c r="AH448" i="13"/>
  <c r="U456" i="13"/>
  <c r="Y455" i="13"/>
  <c r="S263" i="13"/>
  <c r="W262" i="13"/>
  <c r="S15" i="13"/>
  <c r="W14" i="13"/>
  <c r="V99" i="13"/>
  <c r="Z98" i="13"/>
  <c r="V162" i="13"/>
  <c r="Z161" i="13"/>
  <c r="V225" i="13"/>
  <c r="Z224" i="13"/>
  <c r="AE288" i="13"/>
  <c r="AI287" i="13"/>
  <c r="V337" i="13"/>
  <c r="Z336" i="13"/>
  <c r="V358" i="13"/>
  <c r="Z357" i="13"/>
  <c r="V379" i="13"/>
  <c r="Z378" i="13"/>
  <c r="AB442" i="13"/>
  <c r="AF441" i="13"/>
  <c r="V22" i="13"/>
  <c r="Z21" i="13"/>
  <c r="V43" i="13"/>
  <c r="Z42" i="13"/>
  <c r="V71" i="13"/>
  <c r="Z70" i="13"/>
  <c r="AE8" i="13"/>
  <c r="AI7" i="13"/>
  <c r="AE29" i="13"/>
  <c r="AI28" i="13"/>
  <c r="AE50" i="13"/>
  <c r="AI49" i="13"/>
  <c r="AE78" i="13"/>
  <c r="AI77" i="13"/>
  <c r="S92" i="13"/>
  <c r="W91" i="13"/>
  <c r="AB106" i="13"/>
  <c r="AF105" i="13"/>
  <c r="S113" i="13"/>
  <c r="W112" i="13"/>
  <c r="AB127" i="13"/>
  <c r="AF126" i="13"/>
  <c r="S134" i="13"/>
  <c r="W133" i="13"/>
  <c r="AB148" i="13"/>
  <c r="AF147" i="13"/>
  <c r="S155" i="13"/>
  <c r="W154" i="13"/>
  <c r="AB169" i="13"/>
  <c r="AF168" i="13"/>
  <c r="S176" i="13"/>
  <c r="W175" i="13"/>
  <c r="AB190" i="13"/>
  <c r="AF189" i="13"/>
  <c r="S197" i="13"/>
  <c r="W196" i="13"/>
  <c r="AB211" i="13"/>
  <c r="AF210" i="13"/>
  <c r="S218" i="13"/>
  <c r="W217" i="13"/>
  <c r="AB232" i="13"/>
  <c r="AF231" i="13"/>
  <c r="S239" i="13"/>
  <c r="W238" i="13"/>
  <c r="AB253" i="13"/>
  <c r="AF252" i="13"/>
  <c r="S267" i="13"/>
  <c r="W266" i="13"/>
  <c r="AB281" i="13"/>
  <c r="AF280" i="13"/>
  <c r="S288" i="13"/>
  <c r="W287" i="13"/>
  <c r="AB302" i="13"/>
  <c r="AF301" i="13"/>
  <c r="S309" i="13"/>
  <c r="W308" i="13"/>
  <c r="AB323" i="13"/>
  <c r="AF322" i="13"/>
  <c r="S330" i="13"/>
  <c r="W329" i="13"/>
  <c r="AB344" i="13"/>
  <c r="AF343" i="13"/>
  <c r="S351" i="13"/>
  <c r="W350" i="13"/>
  <c r="AB365" i="13"/>
  <c r="AF364" i="13"/>
  <c r="S372" i="13"/>
  <c r="W371" i="13"/>
  <c r="AB386" i="13"/>
  <c r="AF385" i="13"/>
  <c r="S393" i="13"/>
  <c r="W392" i="13"/>
  <c r="AB407" i="13"/>
  <c r="AF406" i="13"/>
  <c r="S414" i="13"/>
  <c r="W413" i="13"/>
  <c r="AB428" i="13"/>
  <c r="AF427" i="13"/>
  <c r="S435" i="13"/>
  <c r="W434" i="13"/>
  <c r="AC449" i="13"/>
  <c r="AG448" i="13"/>
  <c r="T456" i="13"/>
  <c r="X455" i="13"/>
  <c r="S85" i="13"/>
  <c r="W84" i="13"/>
  <c r="AE113" i="13"/>
  <c r="AI112" i="13"/>
  <c r="AE176" i="13"/>
  <c r="AI175" i="13"/>
  <c r="V274" i="13"/>
  <c r="Z273" i="13"/>
  <c r="AE414" i="13"/>
  <c r="AI413" i="13"/>
  <c r="S8" i="13"/>
  <c r="W7" i="13"/>
  <c r="S29" i="13"/>
  <c r="W28" i="13"/>
  <c r="S50" i="13"/>
  <c r="W49" i="13"/>
  <c r="S78" i="13"/>
  <c r="W77" i="13"/>
  <c r="AB15" i="13"/>
  <c r="AF14" i="13"/>
  <c r="AB36" i="13"/>
  <c r="AF35" i="13"/>
  <c r="AB57" i="13"/>
  <c r="AF56" i="13"/>
  <c r="AB85" i="13"/>
  <c r="AF84" i="13"/>
  <c r="AE99" i="13"/>
  <c r="AI98" i="13"/>
  <c r="V106" i="13"/>
  <c r="Z105" i="13"/>
  <c r="AE120" i="13"/>
  <c r="AI119" i="13"/>
  <c r="V127" i="13"/>
  <c r="Z126" i="13"/>
  <c r="AE141" i="13"/>
  <c r="AI140" i="13"/>
  <c r="V148" i="13"/>
  <c r="Z147" i="13"/>
  <c r="AE162" i="13"/>
  <c r="AI161" i="13"/>
  <c r="V169" i="13"/>
  <c r="Z168" i="13"/>
  <c r="AE183" i="13"/>
  <c r="AI182" i="13"/>
  <c r="V190" i="13"/>
  <c r="Z189" i="13"/>
  <c r="AE204" i="13"/>
  <c r="AI203" i="13"/>
  <c r="V211" i="13"/>
  <c r="Z210" i="13"/>
  <c r="AE225" i="13"/>
  <c r="AI224" i="13"/>
  <c r="V232" i="13"/>
  <c r="Z231" i="13"/>
  <c r="AE246" i="13"/>
  <c r="AI245" i="13"/>
  <c r="V253" i="13"/>
  <c r="Z252" i="13"/>
  <c r="AE274" i="13"/>
  <c r="AI273" i="13"/>
  <c r="V281" i="13"/>
  <c r="Z280" i="13"/>
  <c r="AE295" i="13"/>
  <c r="AI294" i="13"/>
  <c r="V302" i="13"/>
  <c r="Z301" i="13"/>
  <c r="AE316" i="13"/>
  <c r="AI315" i="13"/>
  <c r="V323" i="13"/>
  <c r="Z322" i="13"/>
  <c r="AE337" i="13"/>
  <c r="AI336" i="13"/>
  <c r="V344" i="13"/>
  <c r="Z343" i="13"/>
  <c r="AE358" i="13"/>
  <c r="AI357" i="13"/>
  <c r="V365" i="13"/>
  <c r="Z364" i="13"/>
  <c r="AE379" i="13"/>
  <c r="AI378" i="13"/>
  <c r="V386" i="13"/>
  <c r="Z385" i="13"/>
  <c r="AE400" i="13"/>
  <c r="AI399" i="13"/>
  <c r="V407" i="13"/>
  <c r="Z406" i="13"/>
  <c r="AE421" i="13"/>
  <c r="AI420" i="13"/>
  <c r="V428" i="13"/>
  <c r="Z427" i="13"/>
  <c r="AC442" i="13"/>
  <c r="AB449" i="13"/>
  <c r="AF448" i="13"/>
  <c r="S456" i="13"/>
  <c r="W455" i="13"/>
  <c r="AB263" i="13"/>
  <c r="AF262" i="13"/>
  <c r="U264" i="13"/>
  <c r="Y264" i="13" s="1"/>
  <c r="Y263" i="13"/>
  <c r="AA315" i="13"/>
  <c r="AA105" i="13"/>
  <c r="AA204" i="13"/>
  <c r="AA274" i="13"/>
  <c r="AA93" i="13"/>
  <c r="AA133" i="13"/>
  <c r="AA162" i="13"/>
  <c r="AA217" i="13"/>
  <c r="AA232" i="13"/>
  <c r="AA238" i="13"/>
  <c r="AA252" i="13"/>
  <c r="AA275" i="13"/>
  <c r="AA294" i="13"/>
  <c r="AA399" i="13"/>
  <c r="AA448" i="13"/>
  <c r="AA92" i="13"/>
  <c r="AA154" i="13"/>
  <c r="AA169" i="13"/>
  <c r="AA175" i="13"/>
  <c r="AA189" i="13"/>
  <c r="AA224" i="13"/>
  <c r="AA282" i="13"/>
  <c r="AA359" i="13"/>
  <c r="AA444" i="13"/>
  <c r="AA455" i="13"/>
  <c r="AA102" i="13"/>
  <c r="AA112" i="13"/>
  <c r="AA127" i="13"/>
  <c r="AA281" i="13"/>
  <c r="AA322" i="13"/>
  <c r="AA343" i="13"/>
  <c r="AA368" i="13"/>
  <c r="AA443" i="13"/>
  <c r="AA101" i="13"/>
  <c r="AA140" i="13"/>
  <c r="AA183" i="13"/>
  <c r="AA196" i="13"/>
  <c r="AA240" i="13"/>
  <c r="AA266" i="13"/>
  <c r="AA358" i="13"/>
  <c r="AA367" i="13"/>
  <c r="AA378" i="13"/>
  <c r="AA100" i="13"/>
  <c r="AA109" i="13"/>
  <c r="AA161" i="13"/>
  <c r="AA231" i="13"/>
  <c r="AA288" i="13"/>
  <c r="AA337" i="13"/>
  <c r="AA366" i="13"/>
  <c r="AA402" i="13"/>
  <c r="AA442" i="13"/>
  <c r="AA462" i="13"/>
  <c r="AA99" i="13"/>
  <c r="AA108" i="13"/>
  <c r="AA119" i="13"/>
  <c r="AA239" i="13"/>
  <c r="AA273" i="13"/>
  <c r="AA329" i="13"/>
  <c r="AA350" i="13"/>
  <c r="AA365" i="13"/>
  <c r="AA401" i="13"/>
  <c r="AA107" i="13"/>
  <c r="AA116" i="13"/>
  <c r="AA134" i="13"/>
  <c r="AA168" i="13"/>
  <c r="AA203" i="13"/>
  <c r="AA218" i="13"/>
  <c r="AA317" i="13"/>
  <c r="AA400" i="13"/>
  <c r="AA420" i="13"/>
  <c r="AA95" i="13"/>
  <c r="AA91" i="13"/>
  <c r="AA106" i="13"/>
  <c r="AA115" i="13"/>
  <c r="AA126" i="13"/>
  <c r="AA176" i="13"/>
  <c r="AA190" i="13"/>
  <c r="AA280" i="13"/>
  <c r="AA316" i="13"/>
  <c r="AA385" i="13"/>
  <c r="AA457" i="13"/>
  <c r="AA114" i="13"/>
  <c r="AA155" i="13"/>
  <c r="AA245" i="13"/>
  <c r="AA357" i="13"/>
  <c r="AA456" i="13"/>
  <c r="AA94" i="13"/>
  <c r="AA113" i="13"/>
  <c r="AA141" i="13"/>
  <c r="AA182" i="13"/>
  <c r="AA210" i="13"/>
  <c r="AA287" i="13"/>
  <c r="AA323" i="13"/>
  <c r="AA392" i="13"/>
  <c r="AA441" i="13"/>
  <c r="AA98" i="13"/>
  <c r="AA147" i="13"/>
  <c r="AA197" i="13"/>
  <c r="AA336" i="13"/>
  <c r="AA364" i="13"/>
  <c r="AA379" i="13"/>
  <c r="AA463" i="13"/>
  <c r="O7" i="13"/>
  <c r="M7" i="11"/>
  <c r="M8" i="11" s="1"/>
  <c r="M9" i="11" s="1"/>
  <c r="M10" i="11" s="1"/>
  <c r="M11" i="11" s="1"/>
  <c r="M12" i="11" s="1"/>
  <c r="N8" i="13"/>
  <c r="N7" i="13"/>
  <c r="AC57" i="13"/>
  <c r="AD58" i="13"/>
  <c r="AC43" i="13"/>
  <c r="T29" i="13"/>
  <c r="T43" i="13"/>
  <c r="T57" i="13"/>
  <c r="T78" i="13"/>
  <c r="AC78" i="13"/>
  <c r="T8" i="13"/>
  <c r="AC36" i="13"/>
  <c r="U86" i="13"/>
  <c r="AC50" i="13"/>
  <c r="AC71" i="13"/>
  <c r="T50" i="13"/>
  <c r="T71" i="13"/>
  <c r="T85" i="13"/>
  <c r="U309" i="11"/>
  <c r="U394" i="11"/>
  <c r="AA394" i="13" s="1"/>
  <c r="U302" i="11"/>
  <c r="U372" i="11"/>
  <c r="U242" i="11"/>
  <c r="U247" i="11"/>
  <c r="AA247" i="13" s="1"/>
  <c r="U319" i="11"/>
  <c r="AA319" i="13" s="1"/>
  <c r="U387" i="11"/>
  <c r="AA387" i="13" s="1"/>
  <c r="U325" i="11"/>
  <c r="AA325" i="13" s="1"/>
  <c r="U339" i="11"/>
  <c r="U290" i="11"/>
  <c r="U414" i="11"/>
  <c r="AA414" i="13" s="1"/>
  <c r="U465" i="11"/>
  <c r="U284" i="11"/>
  <c r="U428" i="11"/>
  <c r="AA428" i="13" s="1"/>
  <c r="U149" i="11"/>
  <c r="AA149" i="13" s="1"/>
  <c r="U277" i="11"/>
  <c r="AA277" i="13" s="1"/>
  <c r="U178" i="11"/>
  <c r="U422" i="11"/>
  <c r="AA422" i="13" s="1"/>
  <c r="U331" i="11"/>
  <c r="AA331" i="13" s="1"/>
  <c r="U296" i="11"/>
  <c r="AA296" i="13" s="1"/>
  <c r="U199" i="11"/>
  <c r="U206" i="11"/>
  <c r="U345" i="11"/>
  <c r="AA345" i="13" s="1"/>
  <c r="U446" i="11"/>
  <c r="AA446" i="13" s="1"/>
  <c r="U254" i="11"/>
  <c r="AA254" i="13" s="1"/>
  <c r="U352" i="11"/>
  <c r="AA352" i="13" s="1"/>
  <c r="U450" i="11"/>
  <c r="AA450" i="13" s="1"/>
  <c r="U220" i="11"/>
  <c r="AA220" i="13" s="1"/>
  <c r="U268" i="11"/>
  <c r="AA268" i="13" s="1"/>
  <c r="U361" i="11"/>
  <c r="AA361" i="13" s="1"/>
  <c r="U407" i="11"/>
  <c r="U185" i="11"/>
  <c r="AA185" i="13" s="1"/>
  <c r="U157" i="11"/>
  <c r="AA157" i="13" s="1"/>
  <c r="U192" i="11"/>
  <c r="AA192" i="13" s="1"/>
  <c r="U234" i="11"/>
  <c r="AA234" i="13" s="1"/>
  <c r="U404" i="11"/>
  <c r="AA404" i="13" s="1"/>
  <c r="U164" i="11"/>
  <c r="AA164" i="13" s="1"/>
  <c r="U171" i="11"/>
  <c r="AA171" i="13" s="1"/>
  <c r="U129" i="11"/>
  <c r="AA129" i="13" s="1"/>
  <c r="U136" i="11"/>
  <c r="AA136" i="13" s="1"/>
  <c r="U459" i="11"/>
  <c r="AA459" i="13" s="1"/>
  <c r="U226" i="11"/>
  <c r="AA226" i="13" s="1"/>
  <c r="U121" i="11"/>
  <c r="AA121" i="13" s="1"/>
  <c r="U143" i="11"/>
  <c r="AA143" i="13" s="1"/>
  <c r="U212" i="11"/>
  <c r="AA212" i="13" s="1"/>
  <c r="U381" i="11"/>
  <c r="AA381" i="13" s="1"/>
  <c r="U435" i="11"/>
  <c r="AA435" i="13" s="1"/>
  <c r="AC19" i="11"/>
  <c r="AC26" i="11" s="1"/>
  <c r="AC33" i="11" s="1"/>
  <c r="AB19" i="11"/>
  <c r="AB26" i="11" s="1"/>
  <c r="AB33" i="11" s="1"/>
  <c r="AA19" i="11"/>
  <c r="AA26" i="11" s="1"/>
  <c r="AA33" i="11" s="1"/>
  <c r="AC18" i="11"/>
  <c r="AC25" i="11" s="1"/>
  <c r="AC32" i="11" s="1"/>
  <c r="AB18" i="11"/>
  <c r="AB25" i="11" s="1"/>
  <c r="AB32" i="11" s="1"/>
  <c r="AA18" i="11"/>
  <c r="AA25" i="11" s="1"/>
  <c r="AA32" i="11" s="1"/>
  <c r="AC17" i="11"/>
  <c r="AC24" i="11" s="1"/>
  <c r="AC31" i="11" s="1"/>
  <c r="AB17" i="11"/>
  <c r="AB24" i="11" s="1"/>
  <c r="AB31" i="11" s="1"/>
  <c r="AA17" i="11"/>
  <c r="AA24" i="11" s="1"/>
  <c r="AA31" i="11" s="1"/>
  <c r="AC16" i="11"/>
  <c r="AC23" i="11" s="1"/>
  <c r="AC30" i="11" s="1"/>
  <c r="AB16" i="11"/>
  <c r="AB23" i="11" s="1"/>
  <c r="AB30" i="11" s="1"/>
  <c r="AA16" i="11"/>
  <c r="AA23" i="11" s="1"/>
  <c r="AA30" i="11" s="1"/>
  <c r="AC15" i="11"/>
  <c r="AC22" i="11" s="1"/>
  <c r="AC29" i="11" s="1"/>
  <c r="AB15" i="11"/>
  <c r="AB22" i="11" s="1"/>
  <c r="AB29" i="11" s="1"/>
  <c r="AA15" i="11"/>
  <c r="AA22" i="11" s="1"/>
  <c r="AA29" i="11" s="1"/>
  <c r="AC14" i="11"/>
  <c r="AC21" i="11" s="1"/>
  <c r="AC28" i="11" s="1"/>
  <c r="AA14" i="11"/>
  <c r="AA21" i="11" s="1"/>
  <c r="AA28" i="11" s="1"/>
  <c r="AB14" i="11"/>
  <c r="AB21" i="11" s="1"/>
  <c r="AB28" i="11" s="1"/>
  <c r="U7" i="11"/>
  <c r="F6" i="11"/>
  <c r="B19" i="11"/>
  <c r="B18" i="11"/>
  <c r="B17" i="11"/>
  <c r="B16" i="11"/>
  <c r="B15" i="11"/>
  <c r="B14" i="11"/>
  <c r="P461" i="11"/>
  <c r="P462" i="11" s="1"/>
  <c r="P463" i="11" s="1"/>
  <c r="P464" i="11" s="1"/>
  <c r="P465" i="11" s="1"/>
  <c r="P466" i="11" s="1"/>
  <c r="P467" i="11" s="1"/>
  <c r="O461" i="11"/>
  <c r="O462" i="11" s="1"/>
  <c r="O463" i="11" s="1"/>
  <c r="O464" i="11" s="1"/>
  <c r="O465" i="11" s="1"/>
  <c r="O466" i="11" s="1"/>
  <c r="O467" i="11" s="1"/>
  <c r="N461" i="11"/>
  <c r="N462" i="11" s="1"/>
  <c r="N463" i="11" s="1"/>
  <c r="N464" i="11" s="1"/>
  <c r="N465" i="11" s="1"/>
  <c r="N466" i="11" s="1"/>
  <c r="N467" i="11" s="1"/>
  <c r="M461" i="11"/>
  <c r="P454" i="11"/>
  <c r="P455" i="11" s="1"/>
  <c r="P456" i="11" s="1"/>
  <c r="P457" i="11" s="1"/>
  <c r="P458" i="11" s="1"/>
  <c r="P459" i="11" s="1"/>
  <c r="P460" i="11" s="1"/>
  <c r="O454" i="11"/>
  <c r="O455" i="11" s="1"/>
  <c r="O456" i="11" s="1"/>
  <c r="O457" i="11" s="1"/>
  <c r="O458" i="11" s="1"/>
  <c r="O459" i="11" s="1"/>
  <c r="O460" i="11" s="1"/>
  <c r="N454" i="11"/>
  <c r="N455" i="11" s="1"/>
  <c r="N456" i="11" s="1"/>
  <c r="N457" i="11" s="1"/>
  <c r="N458" i="11" s="1"/>
  <c r="N459" i="11" s="1"/>
  <c r="N460" i="11" s="1"/>
  <c r="M454" i="11"/>
  <c r="P447" i="11"/>
  <c r="P448" i="11" s="1"/>
  <c r="P449" i="11" s="1"/>
  <c r="P450" i="11" s="1"/>
  <c r="P451" i="11" s="1"/>
  <c r="P452" i="11" s="1"/>
  <c r="P453" i="11" s="1"/>
  <c r="O447" i="11"/>
  <c r="O448" i="11" s="1"/>
  <c r="O449" i="11" s="1"/>
  <c r="O450" i="11" s="1"/>
  <c r="O451" i="11" s="1"/>
  <c r="O452" i="11" s="1"/>
  <c r="O453" i="11" s="1"/>
  <c r="N447" i="11"/>
  <c r="N448" i="11" s="1"/>
  <c r="N449" i="11" s="1"/>
  <c r="N450" i="11" s="1"/>
  <c r="N451" i="11" s="1"/>
  <c r="N452" i="11" s="1"/>
  <c r="N453" i="11" s="1"/>
  <c r="M447" i="11"/>
  <c r="P440" i="11"/>
  <c r="P441" i="11" s="1"/>
  <c r="P442" i="11" s="1"/>
  <c r="P443" i="11" s="1"/>
  <c r="P444" i="11" s="1"/>
  <c r="P445" i="11" s="1"/>
  <c r="P446" i="11" s="1"/>
  <c r="O440" i="11"/>
  <c r="O441" i="11" s="1"/>
  <c r="O442" i="11" s="1"/>
  <c r="O443" i="11" s="1"/>
  <c r="O444" i="11" s="1"/>
  <c r="O445" i="11" s="1"/>
  <c r="O446" i="11" s="1"/>
  <c r="N440" i="11"/>
  <c r="N441" i="11" s="1"/>
  <c r="N442" i="11" s="1"/>
  <c r="N443" i="11" s="1"/>
  <c r="N444" i="11" s="1"/>
  <c r="N445" i="11" s="1"/>
  <c r="N446" i="11" s="1"/>
  <c r="M440" i="11"/>
  <c r="P433" i="11"/>
  <c r="P434" i="11" s="1"/>
  <c r="P435" i="11" s="1"/>
  <c r="P436" i="11" s="1"/>
  <c r="P437" i="11" s="1"/>
  <c r="P438" i="11" s="1"/>
  <c r="P439" i="11" s="1"/>
  <c r="O433" i="11"/>
  <c r="O434" i="11" s="1"/>
  <c r="O435" i="11" s="1"/>
  <c r="O436" i="11" s="1"/>
  <c r="O437" i="11" s="1"/>
  <c r="O438" i="11" s="1"/>
  <c r="O439" i="11" s="1"/>
  <c r="N433" i="11"/>
  <c r="N434" i="11" s="1"/>
  <c r="N435" i="11" s="1"/>
  <c r="N436" i="11" s="1"/>
  <c r="N437" i="11" s="1"/>
  <c r="N438" i="11" s="1"/>
  <c r="N439" i="11" s="1"/>
  <c r="M433" i="11"/>
  <c r="P426" i="11"/>
  <c r="P427" i="11" s="1"/>
  <c r="P428" i="11" s="1"/>
  <c r="P429" i="11" s="1"/>
  <c r="P430" i="11" s="1"/>
  <c r="P431" i="11" s="1"/>
  <c r="P432" i="11" s="1"/>
  <c r="O426" i="11"/>
  <c r="O427" i="11" s="1"/>
  <c r="O428" i="11" s="1"/>
  <c r="O429" i="11" s="1"/>
  <c r="O430" i="11" s="1"/>
  <c r="O431" i="11" s="1"/>
  <c r="O432" i="11" s="1"/>
  <c r="N426" i="11"/>
  <c r="N427" i="11" s="1"/>
  <c r="N428" i="11" s="1"/>
  <c r="N429" i="11" s="1"/>
  <c r="N430" i="11" s="1"/>
  <c r="N431" i="11" s="1"/>
  <c r="N432" i="11" s="1"/>
  <c r="M426" i="11"/>
  <c r="P419" i="11"/>
  <c r="P420" i="11" s="1"/>
  <c r="P421" i="11" s="1"/>
  <c r="P422" i="11" s="1"/>
  <c r="P423" i="11" s="1"/>
  <c r="P424" i="11" s="1"/>
  <c r="P425" i="11" s="1"/>
  <c r="O419" i="11"/>
  <c r="O420" i="11" s="1"/>
  <c r="O421" i="11" s="1"/>
  <c r="O422" i="11" s="1"/>
  <c r="O423" i="11" s="1"/>
  <c r="O424" i="11" s="1"/>
  <c r="O425" i="11" s="1"/>
  <c r="N419" i="11"/>
  <c r="N420" i="11" s="1"/>
  <c r="N421" i="11" s="1"/>
  <c r="N422" i="11" s="1"/>
  <c r="N423" i="11" s="1"/>
  <c r="N424" i="11" s="1"/>
  <c r="N425" i="11" s="1"/>
  <c r="M419" i="11"/>
  <c r="P412" i="11"/>
  <c r="P413" i="11" s="1"/>
  <c r="P414" i="11" s="1"/>
  <c r="P415" i="11" s="1"/>
  <c r="P416" i="11" s="1"/>
  <c r="P417" i="11" s="1"/>
  <c r="P418" i="11" s="1"/>
  <c r="O412" i="11"/>
  <c r="O413" i="11" s="1"/>
  <c r="O414" i="11" s="1"/>
  <c r="O415" i="11" s="1"/>
  <c r="O416" i="11" s="1"/>
  <c r="O417" i="11" s="1"/>
  <c r="O418" i="11" s="1"/>
  <c r="N412" i="11"/>
  <c r="N413" i="11" s="1"/>
  <c r="N414" i="11" s="1"/>
  <c r="N415" i="11" s="1"/>
  <c r="N416" i="11" s="1"/>
  <c r="N417" i="11" s="1"/>
  <c r="N418" i="11" s="1"/>
  <c r="M412" i="11"/>
  <c r="P405" i="11"/>
  <c r="P406" i="11" s="1"/>
  <c r="P407" i="11" s="1"/>
  <c r="P408" i="11" s="1"/>
  <c r="P409" i="11" s="1"/>
  <c r="P410" i="11" s="1"/>
  <c r="P411" i="11" s="1"/>
  <c r="O405" i="11"/>
  <c r="O406" i="11" s="1"/>
  <c r="O407" i="11" s="1"/>
  <c r="O408" i="11" s="1"/>
  <c r="O409" i="11" s="1"/>
  <c r="O410" i="11" s="1"/>
  <c r="O411" i="11" s="1"/>
  <c r="N405" i="11"/>
  <c r="N406" i="11" s="1"/>
  <c r="N407" i="11" s="1"/>
  <c r="N408" i="11" s="1"/>
  <c r="N409" i="11" s="1"/>
  <c r="N410" i="11" s="1"/>
  <c r="N411" i="11" s="1"/>
  <c r="M405" i="11"/>
  <c r="P398" i="11"/>
  <c r="P399" i="11" s="1"/>
  <c r="P400" i="11" s="1"/>
  <c r="P401" i="11" s="1"/>
  <c r="P402" i="11" s="1"/>
  <c r="P403" i="11" s="1"/>
  <c r="P404" i="11" s="1"/>
  <c r="O398" i="11"/>
  <c r="O399" i="11" s="1"/>
  <c r="O400" i="11" s="1"/>
  <c r="O401" i="11" s="1"/>
  <c r="O402" i="11" s="1"/>
  <c r="O403" i="11" s="1"/>
  <c r="O404" i="11" s="1"/>
  <c r="N398" i="11"/>
  <c r="N399" i="11" s="1"/>
  <c r="N400" i="11" s="1"/>
  <c r="N401" i="11" s="1"/>
  <c r="N402" i="11" s="1"/>
  <c r="N403" i="11" s="1"/>
  <c r="N404" i="11" s="1"/>
  <c r="M398" i="11"/>
  <c r="P391" i="11"/>
  <c r="P392" i="11" s="1"/>
  <c r="P393" i="11" s="1"/>
  <c r="P394" i="11" s="1"/>
  <c r="P395" i="11" s="1"/>
  <c r="P396" i="11" s="1"/>
  <c r="P397" i="11" s="1"/>
  <c r="O391" i="11"/>
  <c r="O392" i="11" s="1"/>
  <c r="O393" i="11" s="1"/>
  <c r="O394" i="11" s="1"/>
  <c r="O395" i="11" s="1"/>
  <c r="O396" i="11" s="1"/>
  <c r="O397" i="11" s="1"/>
  <c r="N391" i="11"/>
  <c r="N392" i="11" s="1"/>
  <c r="N393" i="11" s="1"/>
  <c r="N394" i="11" s="1"/>
  <c r="N395" i="11" s="1"/>
  <c r="N396" i="11" s="1"/>
  <c r="N397" i="11" s="1"/>
  <c r="M391" i="11"/>
  <c r="P384" i="11"/>
  <c r="P385" i="11" s="1"/>
  <c r="P386" i="11" s="1"/>
  <c r="P387" i="11" s="1"/>
  <c r="P388" i="11" s="1"/>
  <c r="P389" i="11" s="1"/>
  <c r="P390" i="11" s="1"/>
  <c r="O384" i="11"/>
  <c r="O385" i="11" s="1"/>
  <c r="O386" i="11" s="1"/>
  <c r="O387" i="11" s="1"/>
  <c r="O388" i="11" s="1"/>
  <c r="O389" i="11" s="1"/>
  <c r="O390" i="11" s="1"/>
  <c r="N384" i="11"/>
  <c r="N385" i="11" s="1"/>
  <c r="N386" i="11" s="1"/>
  <c r="N387" i="11" s="1"/>
  <c r="N388" i="11" s="1"/>
  <c r="N389" i="11" s="1"/>
  <c r="N390" i="11" s="1"/>
  <c r="M384" i="11"/>
  <c r="P377" i="11"/>
  <c r="P378" i="11" s="1"/>
  <c r="P379" i="11" s="1"/>
  <c r="P380" i="11" s="1"/>
  <c r="P381" i="11" s="1"/>
  <c r="P382" i="11" s="1"/>
  <c r="P383" i="11" s="1"/>
  <c r="O377" i="11"/>
  <c r="O378" i="11" s="1"/>
  <c r="O379" i="11" s="1"/>
  <c r="O380" i="11" s="1"/>
  <c r="O381" i="11" s="1"/>
  <c r="O382" i="11" s="1"/>
  <c r="O383" i="11" s="1"/>
  <c r="N377" i="11"/>
  <c r="N378" i="11" s="1"/>
  <c r="N379" i="11" s="1"/>
  <c r="N380" i="11" s="1"/>
  <c r="N381" i="11" s="1"/>
  <c r="N382" i="11" s="1"/>
  <c r="N383" i="11" s="1"/>
  <c r="M377" i="11"/>
  <c r="P370" i="11"/>
  <c r="P371" i="11" s="1"/>
  <c r="P372" i="11" s="1"/>
  <c r="P373" i="11" s="1"/>
  <c r="P374" i="11" s="1"/>
  <c r="P375" i="11" s="1"/>
  <c r="P376" i="11" s="1"/>
  <c r="O370" i="11"/>
  <c r="O371" i="11" s="1"/>
  <c r="O372" i="11" s="1"/>
  <c r="O373" i="11" s="1"/>
  <c r="O374" i="11" s="1"/>
  <c r="O375" i="11" s="1"/>
  <c r="O376" i="11" s="1"/>
  <c r="N370" i="11"/>
  <c r="N371" i="11" s="1"/>
  <c r="N372" i="11" s="1"/>
  <c r="N373" i="11" s="1"/>
  <c r="N374" i="11" s="1"/>
  <c r="N375" i="11" s="1"/>
  <c r="N376" i="11" s="1"/>
  <c r="M370" i="11"/>
  <c r="P363" i="11"/>
  <c r="P364" i="11" s="1"/>
  <c r="P365" i="11" s="1"/>
  <c r="P366" i="11" s="1"/>
  <c r="P367" i="11" s="1"/>
  <c r="P368" i="11" s="1"/>
  <c r="P369" i="11" s="1"/>
  <c r="O363" i="11"/>
  <c r="O364" i="11" s="1"/>
  <c r="O365" i="11" s="1"/>
  <c r="O366" i="11" s="1"/>
  <c r="O367" i="11" s="1"/>
  <c r="O368" i="11" s="1"/>
  <c r="O369" i="11" s="1"/>
  <c r="N363" i="11"/>
  <c r="N364" i="11" s="1"/>
  <c r="N365" i="11" s="1"/>
  <c r="N366" i="11" s="1"/>
  <c r="N367" i="11" s="1"/>
  <c r="N368" i="11" s="1"/>
  <c r="N369" i="11" s="1"/>
  <c r="M363" i="11"/>
  <c r="P356" i="11"/>
  <c r="P357" i="11" s="1"/>
  <c r="P358" i="11" s="1"/>
  <c r="P359" i="11" s="1"/>
  <c r="P360" i="11" s="1"/>
  <c r="P361" i="11" s="1"/>
  <c r="P362" i="11" s="1"/>
  <c r="O356" i="11"/>
  <c r="O357" i="11" s="1"/>
  <c r="O358" i="11" s="1"/>
  <c r="O359" i="11" s="1"/>
  <c r="O360" i="11" s="1"/>
  <c r="O361" i="11" s="1"/>
  <c r="O362" i="11" s="1"/>
  <c r="N356" i="11"/>
  <c r="N357" i="11" s="1"/>
  <c r="N358" i="11" s="1"/>
  <c r="N359" i="11" s="1"/>
  <c r="N360" i="11" s="1"/>
  <c r="N361" i="11" s="1"/>
  <c r="N362" i="11" s="1"/>
  <c r="M356" i="11"/>
  <c r="P349" i="11"/>
  <c r="P350" i="11" s="1"/>
  <c r="P351" i="11" s="1"/>
  <c r="P352" i="11" s="1"/>
  <c r="P353" i="11" s="1"/>
  <c r="P354" i="11" s="1"/>
  <c r="P355" i="11" s="1"/>
  <c r="O349" i="11"/>
  <c r="O350" i="11" s="1"/>
  <c r="O351" i="11" s="1"/>
  <c r="O352" i="11" s="1"/>
  <c r="O353" i="11" s="1"/>
  <c r="O354" i="11" s="1"/>
  <c r="O355" i="11" s="1"/>
  <c r="N349" i="11"/>
  <c r="N350" i="11" s="1"/>
  <c r="N351" i="11" s="1"/>
  <c r="N352" i="11" s="1"/>
  <c r="N353" i="11" s="1"/>
  <c r="N354" i="11" s="1"/>
  <c r="N355" i="11" s="1"/>
  <c r="M349" i="11"/>
  <c r="P342" i="11"/>
  <c r="P343" i="11" s="1"/>
  <c r="P344" i="11" s="1"/>
  <c r="P345" i="11" s="1"/>
  <c r="P346" i="11" s="1"/>
  <c r="P347" i="11" s="1"/>
  <c r="P348" i="11" s="1"/>
  <c r="O342" i="11"/>
  <c r="O343" i="11" s="1"/>
  <c r="O344" i="11" s="1"/>
  <c r="O345" i="11" s="1"/>
  <c r="O346" i="11" s="1"/>
  <c r="O347" i="11" s="1"/>
  <c r="O348" i="11" s="1"/>
  <c r="N342" i="11"/>
  <c r="N343" i="11" s="1"/>
  <c r="N344" i="11" s="1"/>
  <c r="N345" i="11" s="1"/>
  <c r="N346" i="11" s="1"/>
  <c r="N347" i="11" s="1"/>
  <c r="N348" i="11" s="1"/>
  <c r="M342" i="11"/>
  <c r="P335" i="11"/>
  <c r="P336" i="11" s="1"/>
  <c r="P337" i="11" s="1"/>
  <c r="P338" i="11" s="1"/>
  <c r="P339" i="11" s="1"/>
  <c r="P340" i="11" s="1"/>
  <c r="P341" i="11" s="1"/>
  <c r="O335" i="11"/>
  <c r="O336" i="11" s="1"/>
  <c r="O337" i="11" s="1"/>
  <c r="O338" i="11" s="1"/>
  <c r="O339" i="11" s="1"/>
  <c r="O340" i="11" s="1"/>
  <c r="O341" i="11" s="1"/>
  <c r="N335" i="11"/>
  <c r="N336" i="11" s="1"/>
  <c r="N337" i="11" s="1"/>
  <c r="N338" i="11" s="1"/>
  <c r="N339" i="11" s="1"/>
  <c r="N340" i="11" s="1"/>
  <c r="N341" i="11" s="1"/>
  <c r="M335" i="11"/>
  <c r="P328" i="11"/>
  <c r="P329" i="11" s="1"/>
  <c r="P330" i="11" s="1"/>
  <c r="P331" i="11" s="1"/>
  <c r="P332" i="11" s="1"/>
  <c r="P333" i="11" s="1"/>
  <c r="P334" i="11" s="1"/>
  <c r="O328" i="11"/>
  <c r="O329" i="11" s="1"/>
  <c r="O330" i="11" s="1"/>
  <c r="O331" i="11" s="1"/>
  <c r="O332" i="11" s="1"/>
  <c r="O333" i="11" s="1"/>
  <c r="O334" i="11" s="1"/>
  <c r="N328" i="11"/>
  <c r="N329" i="11" s="1"/>
  <c r="N330" i="11" s="1"/>
  <c r="N331" i="11" s="1"/>
  <c r="N332" i="11" s="1"/>
  <c r="N333" i="11" s="1"/>
  <c r="N334" i="11" s="1"/>
  <c r="M328" i="11"/>
  <c r="P321" i="11"/>
  <c r="P322" i="11" s="1"/>
  <c r="P323" i="11" s="1"/>
  <c r="P324" i="11" s="1"/>
  <c r="P325" i="11" s="1"/>
  <c r="P326" i="11" s="1"/>
  <c r="P327" i="11" s="1"/>
  <c r="O321" i="11"/>
  <c r="O322" i="11" s="1"/>
  <c r="O323" i="11" s="1"/>
  <c r="O324" i="11" s="1"/>
  <c r="O325" i="11" s="1"/>
  <c r="O326" i="11" s="1"/>
  <c r="O327" i="11" s="1"/>
  <c r="N321" i="11"/>
  <c r="N322" i="11" s="1"/>
  <c r="N323" i="11" s="1"/>
  <c r="N324" i="11" s="1"/>
  <c r="N325" i="11" s="1"/>
  <c r="N326" i="11" s="1"/>
  <c r="N327" i="11" s="1"/>
  <c r="M321" i="11"/>
  <c r="P314" i="11"/>
  <c r="P315" i="11" s="1"/>
  <c r="P316" i="11" s="1"/>
  <c r="P317" i="11" s="1"/>
  <c r="P318" i="11" s="1"/>
  <c r="P319" i="11" s="1"/>
  <c r="P320" i="11" s="1"/>
  <c r="O314" i="11"/>
  <c r="O315" i="11" s="1"/>
  <c r="O316" i="11" s="1"/>
  <c r="O317" i="11" s="1"/>
  <c r="O318" i="11" s="1"/>
  <c r="O319" i="11" s="1"/>
  <c r="O320" i="11" s="1"/>
  <c r="N314" i="11"/>
  <c r="N315" i="11" s="1"/>
  <c r="N316" i="11" s="1"/>
  <c r="N317" i="11" s="1"/>
  <c r="N318" i="11" s="1"/>
  <c r="N319" i="11" s="1"/>
  <c r="N320" i="11" s="1"/>
  <c r="M314" i="11"/>
  <c r="P307" i="11"/>
  <c r="P308" i="11" s="1"/>
  <c r="P309" i="11" s="1"/>
  <c r="P310" i="11" s="1"/>
  <c r="P311" i="11" s="1"/>
  <c r="P312" i="11" s="1"/>
  <c r="P313" i="11" s="1"/>
  <c r="O307" i="11"/>
  <c r="O308" i="11" s="1"/>
  <c r="O309" i="11" s="1"/>
  <c r="O310" i="11" s="1"/>
  <c r="O311" i="11" s="1"/>
  <c r="O312" i="11" s="1"/>
  <c r="O313" i="11" s="1"/>
  <c r="N307" i="11"/>
  <c r="N308" i="11" s="1"/>
  <c r="N309" i="11" s="1"/>
  <c r="N310" i="11" s="1"/>
  <c r="N311" i="11" s="1"/>
  <c r="N312" i="11" s="1"/>
  <c r="N313" i="11" s="1"/>
  <c r="M307" i="11"/>
  <c r="P300" i="11"/>
  <c r="P301" i="11" s="1"/>
  <c r="P302" i="11" s="1"/>
  <c r="P303" i="11" s="1"/>
  <c r="P304" i="11" s="1"/>
  <c r="P305" i="11" s="1"/>
  <c r="P306" i="11" s="1"/>
  <c r="O300" i="11"/>
  <c r="O301" i="11" s="1"/>
  <c r="O302" i="11" s="1"/>
  <c r="O303" i="11" s="1"/>
  <c r="O304" i="11" s="1"/>
  <c r="O305" i="11" s="1"/>
  <c r="O306" i="11" s="1"/>
  <c r="N300" i="11"/>
  <c r="N301" i="11" s="1"/>
  <c r="N302" i="11" s="1"/>
  <c r="N303" i="11" s="1"/>
  <c r="N304" i="11" s="1"/>
  <c r="N305" i="11" s="1"/>
  <c r="N306" i="11" s="1"/>
  <c r="M300" i="11"/>
  <c r="P293" i="11"/>
  <c r="P294" i="11" s="1"/>
  <c r="P295" i="11" s="1"/>
  <c r="P296" i="11" s="1"/>
  <c r="P297" i="11" s="1"/>
  <c r="P298" i="11" s="1"/>
  <c r="P299" i="11" s="1"/>
  <c r="O293" i="11"/>
  <c r="O294" i="11" s="1"/>
  <c r="O295" i="11" s="1"/>
  <c r="O296" i="11" s="1"/>
  <c r="O297" i="11" s="1"/>
  <c r="O298" i="11" s="1"/>
  <c r="O299" i="11" s="1"/>
  <c r="N293" i="11"/>
  <c r="N294" i="11" s="1"/>
  <c r="N295" i="11" s="1"/>
  <c r="N296" i="11" s="1"/>
  <c r="N297" i="11" s="1"/>
  <c r="N298" i="11" s="1"/>
  <c r="N299" i="11" s="1"/>
  <c r="M293" i="11"/>
  <c r="P286" i="11"/>
  <c r="P287" i="11" s="1"/>
  <c r="P288" i="11" s="1"/>
  <c r="P289" i="11" s="1"/>
  <c r="P290" i="11" s="1"/>
  <c r="P291" i="11" s="1"/>
  <c r="P292" i="11" s="1"/>
  <c r="O286" i="11"/>
  <c r="O287" i="11" s="1"/>
  <c r="O288" i="11" s="1"/>
  <c r="O289" i="11" s="1"/>
  <c r="O290" i="11" s="1"/>
  <c r="O291" i="11" s="1"/>
  <c r="O292" i="11" s="1"/>
  <c r="N286" i="11"/>
  <c r="N287" i="11" s="1"/>
  <c r="N288" i="11" s="1"/>
  <c r="N289" i="11" s="1"/>
  <c r="N290" i="11" s="1"/>
  <c r="N291" i="11" s="1"/>
  <c r="N292" i="11" s="1"/>
  <c r="M286" i="11"/>
  <c r="P279" i="11"/>
  <c r="P280" i="11" s="1"/>
  <c r="P281" i="11" s="1"/>
  <c r="P282" i="11" s="1"/>
  <c r="P283" i="11" s="1"/>
  <c r="P284" i="11" s="1"/>
  <c r="P285" i="11" s="1"/>
  <c r="O279" i="11"/>
  <c r="O280" i="11" s="1"/>
  <c r="O281" i="11" s="1"/>
  <c r="O282" i="11" s="1"/>
  <c r="O283" i="11" s="1"/>
  <c r="O284" i="11" s="1"/>
  <c r="O285" i="11" s="1"/>
  <c r="N279" i="11"/>
  <c r="N280" i="11" s="1"/>
  <c r="N281" i="11" s="1"/>
  <c r="N282" i="11" s="1"/>
  <c r="N283" i="11" s="1"/>
  <c r="N284" i="11" s="1"/>
  <c r="N285" i="11" s="1"/>
  <c r="M279" i="11"/>
  <c r="P272" i="11"/>
  <c r="P273" i="11" s="1"/>
  <c r="P274" i="11" s="1"/>
  <c r="P275" i="11" s="1"/>
  <c r="P276" i="11" s="1"/>
  <c r="P277" i="11" s="1"/>
  <c r="P278" i="11" s="1"/>
  <c r="O272" i="11"/>
  <c r="O273" i="11" s="1"/>
  <c r="O274" i="11" s="1"/>
  <c r="O275" i="11" s="1"/>
  <c r="O276" i="11" s="1"/>
  <c r="O277" i="11" s="1"/>
  <c r="O278" i="11" s="1"/>
  <c r="N272" i="11"/>
  <c r="N273" i="11" s="1"/>
  <c r="N274" i="11" s="1"/>
  <c r="N275" i="11" s="1"/>
  <c r="N276" i="11" s="1"/>
  <c r="N277" i="11" s="1"/>
  <c r="N278" i="11" s="1"/>
  <c r="M272" i="11"/>
  <c r="P265" i="11"/>
  <c r="P266" i="11" s="1"/>
  <c r="P267" i="11" s="1"/>
  <c r="P268" i="11" s="1"/>
  <c r="P269" i="11" s="1"/>
  <c r="P270" i="11" s="1"/>
  <c r="P271" i="11" s="1"/>
  <c r="O265" i="11"/>
  <c r="O266" i="11" s="1"/>
  <c r="O267" i="11" s="1"/>
  <c r="O268" i="11" s="1"/>
  <c r="O269" i="11" s="1"/>
  <c r="O270" i="11" s="1"/>
  <c r="O271" i="11" s="1"/>
  <c r="N265" i="11"/>
  <c r="N266" i="11" s="1"/>
  <c r="N267" i="11" s="1"/>
  <c r="N268" i="11" s="1"/>
  <c r="N269" i="11" s="1"/>
  <c r="N270" i="11" s="1"/>
  <c r="N271" i="11" s="1"/>
  <c r="M265" i="11"/>
  <c r="P251" i="11"/>
  <c r="P252" i="11" s="1"/>
  <c r="P253" i="11" s="1"/>
  <c r="P254" i="11" s="1"/>
  <c r="P255" i="11" s="1"/>
  <c r="P256" i="11" s="1"/>
  <c r="P257" i="11" s="1"/>
  <c r="O251" i="11"/>
  <c r="O252" i="11" s="1"/>
  <c r="O253" i="11" s="1"/>
  <c r="O254" i="11" s="1"/>
  <c r="O255" i="11" s="1"/>
  <c r="O256" i="11" s="1"/>
  <c r="O257" i="11" s="1"/>
  <c r="N251" i="11"/>
  <c r="N252" i="11" s="1"/>
  <c r="N253" i="11" s="1"/>
  <c r="N254" i="11" s="1"/>
  <c r="N255" i="11" s="1"/>
  <c r="N256" i="11" s="1"/>
  <c r="N257" i="11" s="1"/>
  <c r="M251"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M20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N6" i="11"/>
  <c r="N7" i="11" s="1"/>
  <c r="N8" i="11" s="1"/>
  <c r="N9" i="11" s="1"/>
  <c r="N10" i="11" s="1"/>
  <c r="O6" i="11"/>
  <c r="O7" i="11" s="1"/>
  <c r="O8" i="11" s="1"/>
  <c r="P6" i="11"/>
  <c r="P7" i="11" s="1"/>
  <c r="P8" i="11" s="1"/>
  <c r="P9" i="11" s="1"/>
  <c r="F461" i="11"/>
  <c r="F454" i="11"/>
  <c r="F447" i="11"/>
  <c r="F440" i="11"/>
  <c r="F433" i="11"/>
  <c r="F426" i="11"/>
  <c r="F419" i="11"/>
  <c r="F412" i="11"/>
  <c r="F405" i="11"/>
  <c r="F398" i="11"/>
  <c r="F391" i="11"/>
  <c r="F384" i="11"/>
  <c r="F377" i="11"/>
  <c r="F370" i="11"/>
  <c r="F363" i="11"/>
  <c r="F356" i="11"/>
  <c r="F349" i="11"/>
  <c r="F342" i="11"/>
  <c r="F335" i="11"/>
  <c r="F328" i="11"/>
  <c r="F321" i="11"/>
  <c r="F314" i="11"/>
  <c r="F307" i="11"/>
  <c r="F300" i="11"/>
  <c r="F293" i="11"/>
  <c r="F286" i="11"/>
  <c r="F279" i="11"/>
  <c r="F272" i="11"/>
  <c r="F265" i="11"/>
  <c r="F251" i="11"/>
  <c r="F244" i="11"/>
  <c r="F237" i="11"/>
  <c r="F230" i="11"/>
  <c r="F223" i="11"/>
  <c r="F216" i="11"/>
  <c r="F209" i="11"/>
  <c r="F195" i="11"/>
  <c r="F188" i="11"/>
  <c r="F181" i="11"/>
  <c r="F174" i="11"/>
  <c r="F167" i="11"/>
  <c r="F160" i="11"/>
  <c r="F153" i="11"/>
  <c r="F146" i="11"/>
  <c r="F139" i="11"/>
  <c r="F132" i="11"/>
  <c r="F125" i="11"/>
  <c r="F118" i="11"/>
  <c r="F111" i="11"/>
  <c r="F104" i="11"/>
  <c r="M104" i="13" s="1"/>
  <c r="F97" i="11"/>
  <c r="M97" i="13" s="1"/>
  <c r="F90" i="11"/>
  <c r="M90" i="13" s="1"/>
  <c r="F83" i="11"/>
  <c r="M83" i="13" s="1"/>
  <c r="F76" i="11"/>
  <c r="M76" i="13" s="1"/>
  <c r="F69" i="11"/>
  <c r="M69" i="13" s="1"/>
  <c r="F55" i="11"/>
  <c r="M55" i="13" s="1"/>
  <c r="F48" i="11"/>
  <c r="M48" i="13" s="1"/>
  <c r="F41" i="11"/>
  <c r="M41" i="13" s="1"/>
  <c r="F34" i="11"/>
  <c r="M34" i="13" s="1"/>
  <c r="F27" i="11"/>
  <c r="M27" i="13" s="1"/>
  <c r="F20" i="11"/>
  <c r="M20" i="13" s="1"/>
  <c r="F13" i="11"/>
  <c r="M13" i="13" s="1"/>
  <c r="E461" i="11"/>
  <c r="D461" i="11"/>
  <c r="B461" i="11"/>
  <c r="E454" i="11"/>
  <c r="D454" i="11"/>
  <c r="B454" i="11"/>
  <c r="E447" i="11"/>
  <c r="D447" i="11"/>
  <c r="B447" i="11"/>
  <c r="E440" i="11"/>
  <c r="D440" i="11"/>
  <c r="B440" i="11"/>
  <c r="E433" i="11"/>
  <c r="D433" i="11"/>
  <c r="B433" i="11"/>
  <c r="E426" i="11"/>
  <c r="D426" i="11"/>
  <c r="B426" i="11"/>
  <c r="E419" i="11"/>
  <c r="D419" i="11"/>
  <c r="B419" i="11"/>
  <c r="E412" i="11"/>
  <c r="D412" i="11"/>
  <c r="B412" i="11"/>
  <c r="E405" i="11"/>
  <c r="D405" i="11"/>
  <c r="B405" i="11"/>
  <c r="E398" i="11"/>
  <c r="D398" i="11"/>
  <c r="B398" i="11"/>
  <c r="E391" i="11"/>
  <c r="D391" i="11"/>
  <c r="B391" i="11"/>
  <c r="E384" i="11"/>
  <c r="D384" i="11"/>
  <c r="B384" i="11"/>
  <c r="E377" i="11"/>
  <c r="D377" i="11"/>
  <c r="B377" i="11"/>
  <c r="E370" i="11"/>
  <c r="D370" i="11"/>
  <c r="B370" i="11"/>
  <c r="E363" i="11"/>
  <c r="D363" i="11"/>
  <c r="B363" i="11"/>
  <c r="E356" i="11"/>
  <c r="D356" i="11"/>
  <c r="B356" i="11"/>
  <c r="E349" i="11"/>
  <c r="D349" i="11"/>
  <c r="B349" i="11"/>
  <c r="E342" i="11"/>
  <c r="D342" i="11"/>
  <c r="B342" i="11"/>
  <c r="E335" i="11"/>
  <c r="D335" i="11"/>
  <c r="B335" i="11"/>
  <c r="E328" i="11"/>
  <c r="D328" i="11"/>
  <c r="B328" i="11"/>
  <c r="E321" i="11"/>
  <c r="D321" i="11"/>
  <c r="B321" i="11"/>
  <c r="E314" i="11"/>
  <c r="D314" i="11"/>
  <c r="E307" i="11"/>
  <c r="D307" i="11"/>
  <c r="B307" i="11"/>
  <c r="E300" i="11"/>
  <c r="D300" i="11"/>
  <c r="B300" i="11"/>
  <c r="E293" i="11"/>
  <c r="D293" i="11"/>
  <c r="B293" i="11"/>
  <c r="E286" i="11"/>
  <c r="D286" i="11"/>
  <c r="B286" i="11"/>
  <c r="E279" i="11"/>
  <c r="D279" i="11"/>
  <c r="B279" i="11"/>
  <c r="E272" i="11"/>
  <c r="D272" i="11"/>
  <c r="B272" i="11"/>
  <c r="E265" i="11"/>
  <c r="D265" i="11"/>
  <c r="B265" i="11"/>
  <c r="E251" i="11"/>
  <c r="D251" i="11"/>
  <c r="B251" i="11"/>
  <c r="E244" i="11"/>
  <c r="D244" i="11"/>
  <c r="B244" i="11"/>
  <c r="E237" i="11"/>
  <c r="D237" i="11"/>
  <c r="B237" i="11"/>
  <c r="E230" i="11"/>
  <c r="D230" i="11"/>
  <c r="B230" i="11"/>
  <c r="E223" i="11"/>
  <c r="D223" i="11"/>
  <c r="B223" i="11"/>
  <c r="E216" i="11"/>
  <c r="D216" i="11"/>
  <c r="B216" i="11"/>
  <c r="E209" i="11"/>
  <c r="D209" i="11"/>
  <c r="B209" i="11"/>
  <c r="D202" i="11"/>
  <c r="B202" i="11"/>
  <c r="E195" i="11"/>
  <c r="D195" i="11"/>
  <c r="B195" i="11"/>
  <c r="E188" i="11"/>
  <c r="D188" i="11"/>
  <c r="B188" i="11"/>
  <c r="E181" i="11"/>
  <c r="D181" i="11"/>
  <c r="B181" i="11"/>
  <c r="E174" i="11"/>
  <c r="D174" i="11"/>
  <c r="B174" i="11"/>
  <c r="E167" i="11"/>
  <c r="D167" i="11"/>
  <c r="B167" i="11"/>
  <c r="E160" i="11"/>
  <c r="D160" i="11"/>
  <c r="B160" i="11"/>
  <c r="E153" i="11"/>
  <c r="D153" i="11"/>
  <c r="B153" i="11"/>
  <c r="E146" i="11"/>
  <c r="D146" i="11"/>
  <c r="B146" i="11"/>
  <c r="E139" i="11"/>
  <c r="D139" i="11"/>
  <c r="B139" i="1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55" i="11"/>
  <c r="L55" i="13" s="1"/>
  <c r="D55" i="11"/>
  <c r="B55" i="11"/>
  <c r="E48" i="11"/>
  <c r="L48" i="13" s="1"/>
  <c r="D48" i="11"/>
  <c r="B48" i="11"/>
  <c r="E41" i="11"/>
  <c r="L41" i="13" s="1"/>
  <c r="D41" i="11"/>
  <c r="B41" i="11"/>
  <c r="C41" i="11" s="1"/>
  <c r="E34" i="11"/>
  <c r="L34" i="13" s="1"/>
  <c r="D34" i="11"/>
  <c r="B34" i="11"/>
  <c r="E27" i="11"/>
  <c r="L27" i="13" s="1"/>
  <c r="D27" i="11"/>
  <c r="B27" i="11"/>
  <c r="C27" i="11" s="1"/>
  <c r="J27" i="11" s="1"/>
  <c r="E20" i="11"/>
  <c r="L20" i="13" s="1"/>
  <c r="D20" i="11"/>
  <c r="B20" i="11"/>
  <c r="E13" i="11"/>
  <c r="L13" i="13" s="1"/>
  <c r="D13" i="11"/>
  <c r="B13" i="11"/>
  <c r="E6" i="11"/>
  <c r="B6" i="11"/>
  <c r="AD23" i="13" l="1"/>
  <c r="C35" i="11"/>
  <c r="C37" i="11"/>
  <c r="C36" i="11"/>
  <c r="C38" i="11"/>
  <c r="C39" i="11"/>
  <c r="C40" i="11"/>
  <c r="C34" i="11"/>
  <c r="AD37" i="13"/>
  <c r="AD38" i="13" s="1"/>
  <c r="U58" i="13"/>
  <c r="Y58" i="13" s="1"/>
  <c r="C21" i="11"/>
  <c r="J21" i="11" s="1"/>
  <c r="C23" i="11"/>
  <c r="J23" i="11" s="1"/>
  <c r="C24" i="11"/>
  <c r="J24" i="11" s="1"/>
  <c r="C25" i="11"/>
  <c r="J25" i="11" s="1"/>
  <c r="C26" i="11"/>
  <c r="J26" i="11" s="1"/>
  <c r="C20" i="11"/>
  <c r="J20" i="11" s="1"/>
  <c r="C22" i="11"/>
  <c r="J22" i="11" s="1"/>
  <c r="C113" i="11"/>
  <c r="C112" i="11"/>
  <c r="C114" i="11"/>
  <c r="C115" i="11"/>
  <c r="C111" i="11"/>
  <c r="C116" i="11"/>
  <c r="C117" i="11"/>
  <c r="C197" i="11"/>
  <c r="C196" i="11"/>
  <c r="C198" i="11"/>
  <c r="C199" i="11"/>
  <c r="C195" i="11"/>
  <c r="C200" i="11"/>
  <c r="C201" i="11"/>
  <c r="C49" i="11"/>
  <c r="C51" i="11"/>
  <c r="C52" i="11"/>
  <c r="C53" i="11"/>
  <c r="C54" i="11"/>
  <c r="C48" i="11"/>
  <c r="C50" i="11"/>
  <c r="C83" i="11"/>
  <c r="J83" i="11" s="1"/>
  <c r="C84" i="11"/>
  <c r="J84" i="11" s="1"/>
  <c r="C85" i="11"/>
  <c r="J85" i="11" s="1"/>
  <c r="C86" i="11"/>
  <c r="J86" i="11" s="1"/>
  <c r="C87" i="11"/>
  <c r="J87" i="11" s="1"/>
  <c r="C88" i="11"/>
  <c r="J88" i="11" s="1"/>
  <c r="C89" i="11"/>
  <c r="J89" i="11" s="1"/>
  <c r="C139" i="11"/>
  <c r="C141" i="11"/>
  <c r="C140" i="11"/>
  <c r="C142" i="11"/>
  <c r="C143" i="11"/>
  <c r="C144" i="11"/>
  <c r="C145" i="11"/>
  <c r="C169" i="11"/>
  <c r="C168" i="11"/>
  <c r="C170" i="11"/>
  <c r="C171" i="11"/>
  <c r="C172" i="11"/>
  <c r="C173" i="11"/>
  <c r="C167" i="11"/>
  <c r="C321" i="11"/>
  <c r="C323" i="11"/>
  <c r="C322" i="11"/>
  <c r="C324" i="11"/>
  <c r="C325" i="11"/>
  <c r="C326" i="11"/>
  <c r="C327" i="11"/>
  <c r="C351" i="11"/>
  <c r="C350" i="11"/>
  <c r="C352" i="11"/>
  <c r="C353" i="11"/>
  <c r="C354" i="11"/>
  <c r="C355" i="11"/>
  <c r="C349" i="11"/>
  <c r="C379" i="11"/>
  <c r="C377" i="11"/>
  <c r="C378" i="11"/>
  <c r="C380" i="11"/>
  <c r="C381" i="11"/>
  <c r="C382" i="11"/>
  <c r="C383" i="11"/>
  <c r="C405" i="11"/>
  <c r="C407" i="11"/>
  <c r="C406" i="11"/>
  <c r="C408" i="11"/>
  <c r="C409" i="11"/>
  <c r="C410" i="11"/>
  <c r="C411" i="11"/>
  <c r="C435" i="11"/>
  <c r="C434" i="11"/>
  <c r="C436" i="11"/>
  <c r="C437" i="11"/>
  <c r="C438" i="11"/>
  <c r="C439" i="11"/>
  <c r="C433" i="11"/>
  <c r="C462" i="11"/>
  <c r="C461" i="11"/>
  <c r="C463" i="11"/>
  <c r="C464" i="11"/>
  <c r="C465" i="11"/>
  <c r="C466" i="11"/>
  <c r="C467" i="11"/>
  <c r="C287" i="11"/>
  <c r="C289" i="11"/>
  <c r="C290" i="11"/>
  <c r="C291" i="11"/>
  <c r="C292" i="11"/>
  <c r="C286" i="11"/>
  <c r="C288" i="11"/>
  <c r="C29" i="11"/>
  <c r="J29" i="11" s="1"/>
  <c r="C28" i="11"/>
  <c r="J28" i="11" s="1"/>
  <c r="C30" i="11"/>
  <c r="J30" i="11" s="1"/>
  <c r="C31" i="11"/>
  <c r="J31" i="11" s="1"/>
  <c r="C32" i="11"/>
  <c r="J32" i="11" s="1"/>
  <c r="C33" i="11"/>
  <c r="J33" i="11" s="1"/>
  <c r="C119" i="11"/>
  <c r="C121" i="11"/>
  <c r="C122" i="11"/>
  <c r="C123" i="11"/>
  <c r="C124" i="11"/>
  <c r="C118" i="11"/>
  <c r="C120" i="11"/>
  <c r="C203" i="11"/>
  <c r="C204" i="11"/>
  <c r="C205" i="11"/>
  <c r="C206" i="11"/>
  <c r="C207" i="11"/>
  <c r="C208" i="11"/>
  <c r="C202" i="11"/>
  <c r="C267" i="11"/>
  <c r="C266" i="11"/>
  <c r="C268" i="11"/>
  <c r="C269" i="11"/>
  <c r="C270" i="11"/>
  <c r="C271" i="11"/>
  <c r="C265" i="11"/>
  <c r="C91" i="11"/>
  <c r="C90" i="11"/>
  <c r="C92" i="11"/>
  <c r="C93" i="11"/>
  <c r="C94" i="11"/>
  <c r="C95" i="11"/>
  <c r="C96" i="11"/>
  <c r="C175" i="11"/>
  <c r="C174" i="11"/>
  <c r="C177" i="11"/>
  <c r="C178" i="11"/>
  <c r="C179" i="11"/>
  <c r="C180" i="11"/>
  <c r="C176" i="11"/>
  <c r="C385" i="11"/>
  <c r="C386" i="11"/>
  <c r="C387" i="11"/>
  <c r="C388" i="11"/>
  <c r="C389" i="11"/>
  <c r="C390" i="11"/>
  <c r="C384" i="11"/>
  <c r="C223" i="11"/>
  <c r="C225" i="11"/>
  <c r="C224" i="11"/>
  <c r="C226" i="11"/>
  <c r="C227" i="11"/>
  <c r="C228" i="11"/>
  <c r="C229" i="11"/>
  <c r="C57" i="11"/>
  <c r="C55" i="11"/>
  <c r="C56" i="11"/>
  <c r="C58" i="11"/>
  <c r="C59" i="11"/>
  <c r="C60" i="11"/>
  <c r="C61" i="11"/>
  <c r="C147" i="11"/>
  <c r="C149" i="11"/>
  <c r="C150" i="11"/>
  <c r="C151" i="11"/>
  <c r="C146" i="11"/>
  <c r="C152" i="11"/>
  <c r="C148" i="11"/>
  <c r="C329" i="11"/>
  <c r="C330" i="11"/>
  <c r="C331" i="11"/>
  <c r="C328" i="11"/>
  <c r="C332" i="11"/>
  <c r="C333" i="11"/>
  <c r="C334" i="11"/>
  <c r="C357" i="11"/>
  <c r="C358" i="11"/>
  <c r="C359" i="11"/>
  <c r="C360" i="11"/>
  <c r="C361" i="11"/>
  <c r="C356" i="11"/>
  <c r="C362" i="11"/>
  <c r="C413" i="11"/>
  <c r="C414" i="11"/>
  <c r="C415" i="11"/>
  <c r="C412" i="11"/>
  <c r="C416" i="11"/>
  <c r="C417" i="11"/>
  <c r="C418" i="11"/>
  <c r="C441" i="11"/>
  <c r="C443" i="11"/>
  <c r="C444" i="11"/>
  <c r="C445" i="11"/>
  <c r="C446" i="11"/>
  <c r="C440" i="11"/>
  <c r="C442" i="11"/>
  <c r="C211" i="11"/>
  <c r="C209" i="11"/>
  <c r="C210" i="11"/>
  <c r="C212" i="11"/>
  <c r="C213" i="11"/>
  <c r="C214" i="11"/>
  <c r="C215" i="11"/>
  <c r="C237" i="11"/>
  <c r="C239" i="11"/>
  <c r="C238" i="11"/>
  <c r="C240" i="11"/>
  <c r="C241" i="11"/>
  <c r="C242" i="11"/>
  <c r="C243" i="11"/>
  <c r="C273" i="11"/>
  <c r="C274" i="11"/>
  <c r="C275" i="11"/>
  <c r="C276" i="11"/>
  <c r="C277" i="11"/>
  <c r="C278" i="11"/>
  <c r="C272" i="11"/>
  <c r="C301" i="11"/>
  <c r="C302" i="11"/>
  <c r="C303" i="11"/>
  <c r="C304" i="11"/>
  <c r="C305" i="11"/>
  <c r="C306" i="11"/>
  <c r="C300" i="11"/>
  <c r="C69" i="11"/>
  <c r="C71" i="11"/>
  <c r="C70" i="11"/>
  <c r="C72" i="11"/>
  <c r="C73" i="11"/>
  <c r="C74" i="11"/>
  <c r="C75" i="11"/>
  <c r="C183" i="11"/>
  <c r="C182" i="11"/>
  <c r="C184" i="11"/>
  <c r="C185" i="11"/>
  <c r="C186" i="11"/>
  <c r="C187" i="11"/>
  <c r="C181" i="11"/>
  <c r="C127" i="11"/>
  <c r="C125" i="11"/>
  <c r="C126" i="11"/>
  <c r="C128" i="11"/>
  <c r="C129" i="11"/>
  <c r="C130" i="11"/>
  <c r="C131" i="11"/>
  <c r="C337" i="11"/>
  <c r="C336" i="11"/>
  <c r="C338" i="11"/>
  <c r="C339" i="11"/>
  <c r="C340" i="11"/>
  <c r="C341" i="11"/>
  <c r="C335" i="11"/>
  <c r="C365" i="11"/>
  <c r="C364" i="11"/>
  <c r="C366" i="11"/>
  <c r="C367" i="11"/>
  <c r="C363" i="11"/>
  <c r="C368" i="11"/>
  <c r="C369" i="11"/>
  <c r="C393" i="11"/>
  <c r="C391" i="11"/>
  <c r="C392" i="11"/>
  <c r="C394" i="11"/>
  <c r="C395" i="11"/>
  <c r="C396" i="11"/>
  <c r="C397" i="11"/>
  <c r="C419" i="11"/>
  <c r="C421" i="11"/>
  <c r="C420" i="11"/>
  <c r="C422" i="11"/>
  <c r="C423" i="11"/>
  <c r="C424" i="11"/>
  <c r="C425" i="11"/>
  <c r="C448" i="11"/>
  <c r="C449" i="11"/>
  <c r="C450" i="11"/>
  <c r="C451" i="11"/>
  <c r="C447" i="11"/>
  <c r="C452" i="11"/>
  <c r="C453" i="11"/>
  <c r="C251" i="11"/>
  <c r="C253" i="11"/>
  <c r="C252" i="11"/>
  <c r="C254" i="11"/>
  <c r="C255" i="11"/>
  <c r="C256" i="11"/>
  <c r="C257" i="11"/>
  <c r="C293" i="11"/>
  <c r="C295" i="11"/>
  <c r="C294" i="11"/>
  <c r="C296" i="11"/>
  <c r="C297" i="11"/>
  <c r="C298" i="11"/>
  <c r="C299" i="11"/>
  <c r="C153" i="11"/>
  <c r="C154" i="11"/>
  <c r="C155" i="11"/>
  <c r="C156" i="11"/>
  <c r="C157" i="11"/>
  <c r="C158" i="11"/>
  <c r="C159" i="11"/>
  <c r="C245" i="11"/>
  <c r="C247" i="11"/>
  <c r="C244" i="11"/>
  <c r="C248" i="11"/>
  <c r="C249" i="11"/>
  <c r="C250" i="11"/>
  <c r="C246" i="11"/>
  <c r="C231" i="11"/>
  <c r="C232" i="11"/>
  <c r="C233" i="11"/>
  <c r="C234" i="11"/>
  <c r="C235" i="11"/>
  <c r="C230" i="11"/>
  <c r="C236" i="11"/>
  <c r="C99" i="11"/>
  <c r="C98" i="11"/>
  <c r="C100" i="11"/>
  <c r="C101" i="11"/>
  <c r="C102" i="11"/>
  <c r="C103" i="11"/>
  <c r="C97" i="11"/>
  <c r="C7" i="11"/>
  <c r="J7" i="11" s="1"/>
  <c r="C6" i="11"/>
  <c r="J6" i="11" s="1"/>
  <c r="C9" i="11"/>
  <c r="J9" i="11" s="1"/>
  <c r="C10" i="11"/>
  <c r="J10" i="11" s="1"/>
  <c r="C11" i="11"/>
  <c r="J11" i="11" s="1"/>
  <c r="C12" i="11"/>
  <c r="J12" i="11" s="1"/>
  <c r="C8" i="11"/>
  <c r="J8" i="11" s="1"/>
  <c r="C217" i="11"/>
  <c r="C219" i="11"/>
  <c r="C220" i="11"/>
  <c r="C221" i="11"/>
  <c r="C222" i="11"/>
  <c r="C216" i="11"/>
  <c r="C218" i="11"/>
  <c r="C280" i="11"/>
  <c r="C281" i="11"/>
  <c r="C282" i="11"/>
  <c r="C283" i="11"/>
  <c r="C279" i="11"/>
  <c r="C284" i="11"/>
  <c r="C285" i="11"/>
  <c r="C309" i="11"/>
  <c r="C307" i="11"/>
  <c r="C308" i="11"/>
  <c r="C310" i="11"/>
  <c r="C311" i="11"/>
  <c r="C312" i="11"/>
  <c r="C313" i="11"/>
  <c r="C15" i="11"/>
  <c r="J15" i="11" s="1"/>
  <c r="C14" i="11"/>
  <c r="J14" i="11" s="1"/>
  <c r="C16" i="11"/>
  <c r="J16" i="11" s="1"/>
  <c r="C17" i="11"/>
  <c r="J17" i="11" s="1"/>
  <c r="C18" i="11"/>
  <c r="J18" i="11" s="1"/>
  <c r="C19" i="11"/>
  <c r="J19" i="11" s="1"/>
  <c r="C13" i="11"/>
  <c r="J13" i="11" s="1"/>
  <c r="C43" i="11"/>
  <c r="C42" i="11"/>
  <c r="C44" i="11"/>
  <c r="C45" i="11"/>
  <c r="C46" i="11"/>
  <c r="C47" i="11"/>
  <c r="C77" i="11"/>
  <c r="J77" i="11" s="1"/>
  <c r="C79" i="11"/>
  <c r="J79" i="11" s="1"/>
  <c r="C76" i="11"/>
  <c r="J76" i="11" s="1"/>
  <c r="C80" i="11"/>
  <c r="J80" i="11" s="1"/>
  <c r="C81" i="11"/>
  <c r="J81" i="11" s="1"/>
  <c r="C82" i="11"/>
  <c r="J82" i="11" s="1"/>
  <c r="C78" i="11"/>
  <c r="J78" i="11" s="1"/>
  <c r="C105" i="11"/>
  <c r="C106" i="11"/>
  <c r="C107" i="11"/>
  <c r="C108" i="11"/>
  <c r="C104" i="11"/>
  <c r="C109" i="11"/>
  <c r="C110" i="11"/>
  <c r="C133" i="11"/>
  <c r="C134" i="11"/>
  <c r="C135" i="11"/>
  <c r="C136" i="11"/>
  <c r="C137" i="11"/>
  <c r="C138" i="11"/>
  <c r="C132" i="11"/>
  <c r="C161" i="11"/>
  <c r="C162" i="11"/>
  <c r="C163" i="11"/>
  <c r="C160" i="11"/>
  <c r="C164" i="11"/>
  <c r="C165" i="11"/>
  <c r="C166" i="11"/>
  <c r="C189" i="11"/>
  <c r="C190" i="11"/>
  <c r="C191" i="11"/>
  <c r="C192" i="11"/>
  <c r="C193" i="11"/>
  <c r="C194" i="11"/>
  <c r="C188" i="11"/>
  <c r="C343" i="11"/>
  <c r="C342" i="11"/>
  <c r="C345" i="11"/>
  <c r="C346" i="11"/>
  <c r="C347" i="11"/>
  <c r="C348" i="11"/>
  <c r="C344" i="11"/>
  <c r="C371" i="11"/>
  <c r="C373" i="11"/>
  <c r="C374" i="11"/>
  <c r="C375" i="11"/>
  <c r="C376" i="11"/>
  <c r="C370" i="11"/>
  <c r="C372" i="11"/>
  <c r="C399" i="11"/>
  <c r="C401" i="11"/>
  <c r="C402" i="11"/>
  <c r="C403" i="11"/>
  <c r="C398" i="11"/>
  <c r="C404" i="11"/>
  <c r="C400" i="11"/>
  <c r="C427" i="11"/>
  <c r="C426" i="11"/>
  <c r="C429" i="11"/>
  <c r="C430" i="11"/>
  <c r="C431" i="11"/>
  <c r="C432" i="11"/>
  <c r="C428" i="11"/>
  <c r="C455" i="11"/>
  <c r="C457" i="11"/>
  <c r="C458" i="11"/>
  <c r="C459" i="11"/>
  <c r="C460" i="11"/>
  <c r="C454" i="11"/>
  <c r="C456" i="11"/>
  <c r="AD44" i="13"/>
  <c r="AD45" i="13" s="1"/>
  <c r="U184" i="13"/>
  <c r="Y184" i="13" s="1"/>
  <c r="AD51" i="13"/>
  <c r="AD52" i="13" s="1"/>
  <c r="U23" i="13"/>
  <c r="U24" i="13" s="1"/>
  <c r="AD79" i="13"/>
  <c r="AD86" i="13"/>
  <c r="AD87" i="13" s="1"/>
  <c r="AD30" i="13"/>
  <c r="AD31" i="13" s="1"/>
  <c r="U44" i="13"/>
  <c r="U45" i="13" s="1"/>
  <c r="U51" i="13"/>
  <c r="U52" i="13" s="1"/>
  <c r="U72" i="13"/>
  <c r="U73" i="13" s="1"/>
  <c r="A8" i="13"/>
  <c r="S394" i="13"/>
  <c r="W393" i="13"/>
  <c r="AD387" i="13"/>
  <c r="AH386" i="13"/>
  <c r="AE331" i="13"/>
  <c r="AI330" i="13"/>
  <c r="U191" i="13"/>
  <c r="Y190" i="13"/>
  <c r="T72" i="13"/>
  <c r="X71" i="13"/>
  <c r="U87" i="13"/>
  <c r="Y86" i="13"/>
  <c r="U59" i="13"/>
  <c r="AB264" i="13"/>
  <c r="AF264" i="13" s="1"/>
  <c r="AF263" i="13"/>
  <c r="T264" i="13"/>
  <c r="X264" i="13" s="1"/>
  <c r="X263" i="13"/>
  <c r="AE275" i="13"/>
  <c r="AI274" i="13"/>
  <c r="S331" i="13"/>
  <c r="W330" i="13"/>
  <c r="AB443" i="13"/>
  <c r="AF442" i="13"/>
  <c r="T373" i="13"/>
  <c r="X372" i="13"/>
  <c r="T177" i="13"/>
  <c r="X176" i="13"/>
  <c r="AE450" i="13"/>
  <c r="AI449" i="13"/>
  <c r="AD191" i="13"/>
  <c r="AH190" i="13"/>
  <c r="T23" i="13"/>
  <c r="X22" i="13"/>
  <c r="V142" i="13"/>
  <c r="Z141" i="13"/>
  <c r="S359" i="13"/>
  <c r="W358" i="13"/>
  <c r="S226" i="13"/>
  <c r="W225" i="13"/>
  <c r="V58" i="13"/>
  <c r="Z57" i="13"/>
  <c r="AC415" i="13"/>
  <c r="AG414" i="13"/>
  <c r="AC289" i="13"/>
  <c r="AG288" i="13"/>
  <c r="AC93" i="13"/>
  <c r="AG92" i="13"/>
  <c r="AE457" i="13"/>
  <c r="AI456" i="13"/>
  <c r="AD268" i="13"/>
  <c r="AH267" i="13"/>
  <c r="AD135" i="13"/>
  <c r="AH134" i="13"/>
  <c r="AB422" i="13"/>
  <c r="AF421" i="13"/>
  <c r="AB296" i="13"/>
  <c r="AF295" i="13"/>
  <c r="AB163" i="13"/>
  <c r="AF162" i="13"/>
  <c r="V51" i="13"/>
  <c r="Z50" i="13"/>
  <c r="AC380" i="13"/>
  <c r="AG379" i="13"/>
  <c r="V450" i="13"/>
  <c r="Z449" i="13"/>
  <c r="S457" i="13"/>
  <c r="W456" i="13"/>
  <c r="S268" i="13"/>
  <c r="W267" i="13"/>
  <c r="T114" i="13"/>
  <c r="X113" i="13"/>
  <c r="V177" i="13"/>
  <c r="Z176" i="13"/>
  <c r="AC156" i="13"/>
  <c r="AG155" i="13"/>
  <c r="AC184" i="13"/>
  <c r="AG183" i="13"/>
  <c r="AC72" i="13"/>
  <c r="AG71" i="13"/>
  <c r="U37" i="13"/>
  <c r="AD24" i="13"/>
  <c r="AH23" i="13"/>
  <c r="V387" i="13"/>
  <c r="Z386" i="13"/>
  <c r="V324" i="13"/>
  <c r="Z323" i="13"/>
  <c r="V254" i="13"/>
  <c r="Z253" i="13"/>
  <c r="V191" i="13"/>
  <c r="Z190" i="13"/>
  <c r="V128" i="13"/>
  <c r="Z127" i="13"/>
  <c r="AB37" i="13"/>
  <c r="AF36" i="13"/>
  <c r="AE415" i="13"/>
  <c r="AI414" i="13"/>
  <c r="AC450" i="13"/>
  <c r="AG449" i="13"/>
  <c r="AB387" i="13"/>
  <c r="AF386" i="13"/>
  <c r="AB324" i="13"/>
  <c r="AF323" i="13"/>
  <c r="AB254" i="13"/>
  <c r="AF253" i="13"/>
  <c r="AB191" i="13"/>
  <c r="AF190" i="13"/>
  <c r="AB128" i="13"/>
  <c r="AF127" i="13"/>
  <c r="AE30" i="13"/>
  <c r="AI29" i="13"/>
  <c r="V380" i="13"/>
  <c r="Z379" i="13"/>
  <c r="V100" i="13"/>
  <c r="Z99" i="13"/>
  <c r="AC429" i="13"/>
  <c r="AG428" i="13"/>
  <c r="AC366" i="13"/>
  <c r="AG365" i="13"/>
  <c r="AC303" i="13"/>
  <c r="AG302" i="13"/>
  <c r="AC233" i="13"/>
  <c r="AG232" i="13"/>
  <c r="AC170" i="13"/>
  <c r="AG169" i="13"/>
  <c r="AC107" i="13"/>
  <c r="AG106" i="13"/>
  <c r="V184" i="13"/>
  <c r="Z183" i="13"/>
  <c r="U436" i="13"/>
  <c r="Y435" i="13"/>
  <c r="U373" i="13"/>
  <c r="Y372" i="13"/>
  <c r="U310" i="13"/>
  <c r="Y309" i="13"/>
  <c r="U240" i="13"/>
  <c r="Y239" i="13"/>
  <c r="U177" i="13"/>
  <c r="Y176" i="13"/>
  <c r="U114" i="13"/>
  <c r="Y113" i="13"/>
  <c r="V422" i="13"/>
  <c r="Z421" i="13"/>
  <c r="AE429" i="13"/>
  <c r="AI428" i="13"/>
  <c r="AE366" i="13"/>
  <c r="AI365" i="13"/>
  <c r="AE303" i="13"/>
  <c r="AI302" i="13"/>
  <c r="AE233" i="13"/>
  <c r="AI232" i="13"/>
  <c r="AE170" i="13"/>
  <c r="AI169" i="13"/>
  <c r="AE107" i="13"/>
  <c r="AI106" i="13"/>
  <c r="S72" i="13"/>
  <c r="W71" i="13"/>
  <c r="AB72" i="13"/>
  <c r="AF71" i="13"/>
  <c r="AB415" i="13"/>
  <c r="AF414" i="13"/>
  <c r="AB352" i="13"/>
  <c r="AF351" i="13"/>
  <c r="AB289" i="13"/>
  <c r="AF288" i="13"/>
  <c r="AB219" i="13"/>
  <c r="AF218" i="13"/>
  <c r="AB156" i="13"/>
  <c r="AF155" i="13"/>
  <c r="AB93" i="13"/>
  <c r="AF92" i="13"/>
  <c r="V37" i="13"/>
  <c r="Z36" i="13"/>
  <c r="V296" i="13"/>
  <c r="Z295" i="13"/>
  <c r="U464" i="13"/>
  <c r="Y463" i="13"/>
  <c r="T401" i="13"/>
  <c r="X400" i="13"/>
  <c r="T338" i="13"/>
  <c r="X337" i="13"/>
  <c r="T275" i="13"/>
  <c r="X274" i="13"/>
  <c r="T205" i="13"/>
  <c r="X204" i="13"/>
  <c r="T142" i="13"/>
  <c r="X141" i="13"/>
  <c r="AD72" i="13"/>
  <c r="AH71" i="13"/>
  <c r="U16" i="13"/>
  <c r="Y15" i="13"/>
  <c r="V443" i="13"/>
  <c r="Z442" i="13"/>
  <c r="U380" i="13"/>
  <c r="Y379" i="13"/>
  <c r="U317" i="13"/>
  <c r="Y316" i="13"/>
  <c r="U247" i="13"/>
  <c r="Y246" i="13"/>
  <c r="U121" i="13"/>
  <c r="Y120" i="13"/>
  <c r="T16" i="13"/>
  <c r="X15" i="13"/>
  <c r="S408" i="13"/>
  <c r="W407" i="13"/>
  <c r="S345" i="13"/>
  <c r="W344" i="13"/>
  <c r="S282" i="13"/>
  <c r="W281" i="13"/>
  <c r="S212" i="13"/>
  <c r="W211" i="13"/>
  <c r="S149" i="13"/>
  <c r="W148" i="13"/>
  <c r="AE86" i="13"/>
  <c r="AI85" i="13"/>
  <c r="V30" i="13"/>
  <c r="Z29" i="13"/>
  <c r="T429" i="13"/>
  <c r="X428" i="13"/>
  <c r="T366" i="13"/>
  <c r="X365" i="13"/>
  <c r="T303" i="13"/>
  <c r="X302" i="13"/>
  <c r="T233" i="13"/>
  <c r="X232" i="13"/>
  <c r="T170" i="13"/>
  <c r="X169" i="13"/>
  <c r="T107" i="13"/>
  <c r="X106" i="13"/>
  <c r="U79" i="13"/>
  <c r="Y78" i="13"/>
  <c r="AE443" i="13"/>
  <c r="AI442" i="13"/>
  <c r="AD380" i="13"/>
  <c r="AH379" i="13"/>
  <c r="AD317" i="13"/>
  <c r="AH316" i="13"/>
  <c r="AD247" i="13"/>
  <c r="AH246" i="13"/>
  <c r="AD184" i="13"/>
  <c r="AH183" i="13"/>
  <c r="AD121" i="13"/>
  <c r="AH120" i="13"/>
  <c r="V317" i="13"/>
  <c r="Z316" i="13"/>
  <c r="T457" i="13"/>
  <c r="X456" i="13"/>
  <c r="T240" i="13"/>
  <c r="X239" i="13"/>
  <c r="V373" i="13"/>
  <c r="Z372" i="13"/>
  <c r="AC219" i="13"/>
  <c r="AG218" i="13"/>
  <c r="AC247" i="13"/>
  <c r="AG246" i="13"/>
  <c r="AC44" i="13"/>
  <c r="AG43" i="13"/>
  <c r="AD59" i="13"/>
  <c r="AH58" i="13"/>
  <c r="AB450" i="13"/>
  <c r="AF449" i="13"/>
  <c r="T51" i="13"/>
  <c r="X50" i="13"/>
  <c r="S135" i="13"/>
  <c r="W134" i="13"/>
  <c r="AB9" i="13"/>
  <c r="AF8" i="13"/>
  <c r="U387" i="13"/>
  <c r="Y386" i="13"/>
  <c r="AC37" i="13"/>
  <c r="AG36" i="13"/>
  <c r="AC443" i="13"/>
  <c r="AG442" i="13"/>
  <c r="AE380" i="13"/>
  <c r="AI379" i="13"/>
  <c r="AE317" i="13"/>
  <c r="AI316" i="13"/>
  <c r="AE247" i="13"/>
  <c r="AI246" i="13"/>
  <c r="AE184" i="13"/>
  <c r="AI183" i="13"/>
  <c r="AE121" i="13"/>
  <c r="AI120" i="13"/>
  <c r="AB16" i="13"/>
  <c r="AF15" i="13"/>
  <c r="V275" i="13"/>
  <c r="Z274" i="13"/>
  <c r="S436" i="13"/>
  <c r="W435" i="13"/>
  <c r="S373" i="13"/>
  <c r="W372" i="13"/>
  <c r="S310" i="13"/>
  <c r="W309" i="13"/>
  <c r="S240" i="13"/>
  <c r="W239" i="13"/>
  <c r="S177" i="13"/>
  <c r="W176" i="13"/>
  <c r="S114" i="13"/>
  <c r="W113" i="13"/>
  <c r="AE9" i="13"/>
  <c r="AI8" i="13"/>
  <c r="V359" i="13"/>
  <c r="Z358" i="13"/>
  <c r="S16" i="13"/>
  <c r="W15" i="13"/>
  <c r="T415" i="13"/>
  <c r="X414" i="13"/>
  <c r="T352" i="13"/>
  <c r="X351" i="13"/>
  <c r="T289" i="13"/>
  <c r="X288" i="13"/>
  <c r="T219" i="13"/>
  <c r="X218" i="13"/>
  <c r="T156" i="13"/>
  <c r="X155" i="13"/>
  <c r="T93" i="13"/>
  <c r="X92" i="13"/>
  <c r="AE135" i="13"/>
  <c r="AI134" i="13"/>
  <c r="AD429" i="13"/>
  <c r="AH428" i="13"/>
  <c r="AD366" i="13"/>
  <c r="AH365" i="13"/>
  <c r="AD303" i="13"/>
  <c r="AH302" i="13"/>
  <c r="AD233" i="13"/>
  <c r="AH232" i="13"/>
  <c r="AD170" i="13"/>
  <c r="AH169" i="13"/>
  <c r="AD107" i="13"/>
  <c r="AH106" i="13"/>
  <c r="AH263" i="13"/>
  <c r="AD264" i="13"/>
  <c r="AH264" i="13" s="1"/>
  <c r="V415" i="13"/>
  <c r="Z414" i="13"/>
  <c r="V352" i="13"/>
  <c r="Z351" i="13"/>
  <c r="V289" i="13"/>
  <c r="Z288" i="13"/>
  <c r="V219" i="13"/>
  <c r="Z218" i="13"/>
  <c r="V156" i="13"/>
  <c r="Z155" i="13"/>
  <c r="V93" i="13"/>
  <c r="Z92" i="13"/>
  <c r="S44" i="13"/>
  <c r="W43" i="13"/>
  <c r="T464" i="13"/>
  <c r="X463" i="13"/>
  <c r="S401" i="13"/>
  <c r="W400" i="13"/>
  <c r="S338" i="13"/>
  <c r="W337" i="13"/>
  <c r="S275" i="13"/>
  <c r="W274" i="13"/>
  <c r="S205" i="13"/>
  <c r="W204" i="13"/>
  <c r="S142" i="13"/>
  <c r="W141" i="13"/>
  <c r="AE72" i="13"/>
  <c r="AI71" i="13"/>
  <c r="V16" i="13"/>
  <c r="Z15" i="13"/>
  <c r="AE268" i="13"/>
  <c r="AI267" i="13"/>
  <c r="AD457" i="13"/>
  <c r="AH456" i="13"/>
  <c r="AC394" i="13"/>
  <c r="AG393" i="13"/>
  <c r="AC331" i="13"/>
  <c r="AG330" i="13"/>
  <c r="AC268" i="13"/>
  <c r="AG267" i="13"/>
  <c r="AC198" i="13"/>
  <c r="AG197" i="13"/>
  <c r="AC135" i="13"/>
  <c r="AG134" i="13"/>
  <c r="AE436" i="13"/>
  <c r="AI435" i="13"/>
  <c r="AD436" i="13"/>
  <c r="AH435" i="13"/>
  <c r="AD373" i="13"/>
  <c r="AH372" i="13"/>
  <c r="AD310" i="13"/>
  <c r="AH309" i="13"/>
  <c r="AD240" i="13"/>
  <c r="AH239" i="13"/>
  <c r="AD177" i="13"/>
  <c r="AH176" i="13"/>
  <c r="AD114" i="13"/>
  <c r="AH113" i="13"/>
  <c r="AE264" i="13"/>
  <c r="AI264" i="13" s="1"/>
  <c r="AI263" i="13"/>
  <c r="AB401" i="13"/>
  <c r="AF400" i="13"/>
  <c r="AB338" i="13"/>
  <c r="AF337" i="13"/>
  <c r="AB275" i="13"/>
  <c r="AF274" i="13"/>
  <c r="AB205" i="13"/>
  <c r="AF204" i="13"/>
  <c r="AB142" i="13"/>
  <c r="AF141" i="13"/>
  <c r="AE58" i="13"/>
  <c r="AI57" i="13"/>
  <c r="V9" i="13"/>
  <c r="Z8" i="13"/>
  <c r="AC422" i="13"/>
  <c r="AG421" i="13"/>
  <c r="AC359" i="13"/>
  <c r="AG358" i="13"/>
  <c r="AC296" i="13"/>
  <c r="AG295" i="13"/>
  <c r="AC226" i="13"/>
  <c r="AG225" i="13"/>
  <c r="AC163" i="13"/>
  <c r="AG162" i="13"/>
  <c r="AC100" i="13"/>
  <c r="AG99" i="13"/>
  <c r="U429" i="13"/>
  <c r="Y428" i="13"/>
  <c r="U366" i="13"/>
  <c r="Y365" i="13"/>
  <c r="U303" i="13"/>
  <c r="Y302" i="13"/>
  <c r="U233" i="13"/>
  <c r="Y232" i="13"/>
  <c r="U170" i="13"/>
  <c r="Y169" i="13"/>
  <c r="U107" i="13"/>
  <c r="Y106" i="13"/>
  <c r="AE219" i="13"/>
  <c r="AI218" i="13"/>
  <c r="AB58" i="13"/>
  <c r="AF57" i="13"/>
  <c r="AE240" i="13"/>
  <c r="AI239" i="13"/>
  <c r="S163" i="13"/>
  <c r="W162" i="13"/>
  <c r="T9" i="13"/>
  <c r="X8" i="13"/>
  <c r="AC264" i="13"/>
  <c r="AG264" i="13" s="1"/>
  <c r="AG263" i="13"/>
  <c r="AE142" i="13"/>
  <c r="AI141" i="13"/>
  <c r="V310" i="13"/>
  <c r="Z309" i="13"/>
  <c r="U128" i="13"/>
  <c r="Y127" i="13"/>
  <c r="AC79" i="13"/>
  <c r="AG78" i="13"/>
  <c r="V429" i="13"/>
  <c r="Z428" i="13"/>
  <c r="V366" i="13"/>
  <c r="Z365" i="13"/>
  <c r="V303" i="13"/>
  <c r="Z302" i="13"/>
  <c r="V233" i="13"/>
  <c r="Z232" i="13"/>
  <c r="V170" i="13"/>
  <c r="Z169" i="13"/>
  <c r="V107" i="13"/>
  <c r="Z106" i="13"/>
  <c r="S79" i="13"/>
  <c r="W78" i="13"/>
  <c r="AE177" i="13"/>
  <c r="AI176" i="13"/>
  <c r="AB429" i="13"/>
  <c r="AF428" i="13"/>
  <c r="AB366" i="13"/>
  <c r="AF365" i="13"/>
  <c r="AB303" i="13"/>
  <c r="AF302" i="13"/>
  <c r="AB233" i="13"/>
  <c r="AF232" i="13"/>
  <c r="AB170" i="13"/>
  <c r="AF169" i="13"/>
  <c r="AB107" i="13"/>
  <c r="AF106" i="13"/>
  <c r="V72" i="13"/>
  <c r="Z71" i="13"/>
  <c r="V338" i="13"/>
  <c r="Z337" i="13"/>
  <c r="S264" i="13"/>
  <c r="W264" i="13" s="1"/>
  <c r="W263" i="13"/>
  <c r="AC408" i="13"/>
  <c r="AG407" i="13"/>
  <c r="AC345" i="13"/>
  <c r="AG344" i="13"/>
  <c r="AC282" i="13"/>
  <c r="AG281" i="13"/>
  <c r="AC212" i="13"/>
  <c r="AG211" i="13"/>
  <c r="AC149" i="13"/>
  <c r="AG148" i="13"/>
  <c r="AB44" i="13"/>
  <c r="AF43" i="13"/>
  <c r="U415" i="13"/>
  <c r="Y414" i="13"/>
  <c r="U352" i="13"/>
  <c r="Y351" i="13"/>
  <c r="U289" i="13"/>
  <c r="Y288" i="13"/>
  <c r="U219" i="13"/>
  <c r="Y218" i="13"/>
  <c r="U156" i="13"/>
  <c r="Y155" i="13"/>
  <c r="U93" i="13"/>
  <c r="Y92" i="13"/>
  <c r="S464" i="13"/>
  <c r="W463" i="13"/>
  <c r="AE408" i="13"/>
  <c r="AI407" i="13"/>
  <c r="AE345" i="13"/>
  <c r="AI344" i="13"/>
  <c r="AE282" i="13"/>
  <c r="AI281" i="13"/>
  <c r="AE212" i="13"/>
  <c r="AI211" i="13"/>
  <c r="AE149" i="13"/>
  <c r="AI148" i="13"/>
  <c r="AB79" i="13"/>
  <c r="AF78" i="13"/>
  <c r="S23" i="13"/>
  <c r="W22" i="13"/>
  <c r="AC457" i="13"/>
  <c r="AG456" i="13"/>
  <c r="AB394" i="13"/>
  <c r="AF393" i="13"/>
  <c r="AB331" i="13"/>
  <c r="AF330" i="13"/>
  <c r="AB268" i="13"/>
  <c r="AF267" i="13"/>
  <c r="AB198" i="13"/>
  <c r="AF197" i="13"/>
  <c r="AB135" i="13"/>
  <c r="AF134" i="13"/>
  <c r="AE44" i="13"/>
  <c r="AI43" i="13"/>
  <c r="AB464" i="13"/>
  <c r="AF463" i="13"/>
  <c r="AE198" i="13"/>
  <c r="AI197" i="13"/>
  <c r="U443" i="13"/>
  <c r="Y442" i="13"/>
  <c r="T380" i="13"/>
  <c r="X379" i="13"/>
  <c r="T317" i="13"/>
  <c r="X316" i="13"/>
  <c r="T247" i="13"/>
  <c r="X246" i="13"/>
  <c r="T184" i="13"/>
  <c r="X183" i="13"/>
  <c r="T121" i="13"/>
  <c r="X120" i="13"/>
  <c r="V205" i="13"/>
  <c r="Z204" i="13"/>
  <c r="U422" i="13"/>
  <c r="Y421" i="13"/>
  <c r="U359" i="13"/>
  <c r="Y358" i="13"/>
  <c r="U296" i="13"/>
  <c r="Y295" i="13"/>
  <c r="U226" i="13"/>
  <c r="Y225" i="13"/>
  <c r="U163" i="13"/>
  <c r="Y162" i="13"/>
  <c r="U100" i="13"/>
  <c r="Y99" i="13"/>
  <c r="AC464" i="13"/>
  <c r="AG463" i="13"/>
  <c r="S387" i="13"/>
  <c r="W386" i="13"/>
  <c r="S324" i="13"/>
  <c r="W323" i="13"/>
  <c r="S254" i="13"/>
  <c r="W253" i="13"/>
  <c r="S191" i="13"/>
  <c r="W190" i="13"/>
  <c r="S128" i="13"/>
  <c r="W127" i="13"/>
  <c r="AE37" i="13"/>
  <c r="AI36" i="13"/>
  <c r="T408" i="13"/>
  <c r="X407" i="13"/>
  <c r="T345" i="13"/>
  <c r="X344" i="13"/>
  <c r="T282" i="13"/>
  <c r="X281" i="13"/>
  <c r="T212" i="13"/>
  <c r="X211" i="13"/>
  <c r="T149" i="13"/>
  <c r="X148" i="13"/>
  <c r="U30" i="13"/>
  <c r="Y29" i="13"/>
  <c r="AD422" i="13"/>
  <c r="AH421" i="13"/>
  <c r="AD359" i="13"/>
  <c r="AH358" i="13"/>
  <c r="AD296" i="13"/>
  <c r="AH295" i="13"/>
  <c r="AD226" i="13"/>
  <c r="AH225" i="13"/>
  <c r="AD163" i="13"/>
  <c r="AH162" i="13"/>
  <c r="AD100" i="13"/>
  <c r="AH99" i="13"/>
  <c r="AE156" i="13"/>
  <c r="AI155" i="13"/>
  <c r="AE401" i="13"/>
  <c r="AI400" i="13"/>
  <c r="S9" i="13"/>
  <c r="W8" i="13"/>
  <c r="AE51" i="13"/>
  <c r="AI50" i="13"/>
  <c r="T436" i="13"/>
  <c r="X435" i="13"/>
  <c r="T310" i="13"/>
  <c r="X309" i="13"/>
  <c r="AD9" i="13"/>
  <c r="AH8" i="13"/>
  <c r="AD254" i="13"/>
  <c r="AH253" i="13"/>
  <c r="AD128" i="13"/>
  <c r="AH127" i="13"/>
  <c r="V240" i="13"/>
  <c r="Z239" i="13"/>
  <c r="S422" i="13"/>
  <c r="W421" i="13"/>
  <c r="S296" i="13"/>
  <c r="W295" i="13"/>
  <c r="S100" i="13"/>
  <c r="W99" i="13"/>
  <c r="AC352" i="13"/>
  <c r="AG351" i="13"/>
  <c r="AD394" i="13"/>
  <c r="AH393" i="13"/>
  <c r="AD331" i="13"/>
  <c r="AH330" i="13"/>
  <c r="AD198" i="13"/>
  <c r="AH197" i="13"/>
  <c r="T37" i="13"/>
  <c r="X36" i="13"/>
  <c r="AB359" i="13"/>
  <c r="AF358" i="13"/>
  <c r="AB226" i="13"/>
  <c r="AF225" i="13"/>
  <c r="AB100" i="13"/>
  <c r="AF99" i="13"/>
  <c r="AD443" i="13"/>
  <c r="AH442" i="13"/>
  <c r="AC317" i="13"/>
  <c r="AG316" i="13"/>
  <c r="AC121" i="13"/>
  <c r="AG120" i="13"/>
  <c r="T79" i="13"/>
  <c r="X78" i="13"/>
  <c r="AC58" i="13"/>
  <c r="AG57" i="13"/>
  <c r="S198" i="13"/>
  <c r="W197" i="13"/>
  <c r="V114" i="13"/>
  <c r="Z113" i="13"/>
  <c r="U324" i="13"/>
  <c r="Y323" i="13"/>
  <c r="T58" i="13"/>
  <c r="X57" i="13"/>
  <c r="AE422" i="13"/>
  <c r="AI421" i="13"/>
  <c r="AE359" i="13"/>
  <c r="AI358" i="13"/>
  <c r="AE296" i="13"/>
  <c r="AI295" i="13"/>
  <c r="AE226" i="13"/>
  <c r="AI225" i="13"/>
  <c r="AE163" i="13"/>
  <c r="AI162" i="13"/>
  <c r="AE100" i="13"/>
  <c r="AI99" i="13"/>
  <c r="S51" i="13"/>
  <c r="W50" i="13"/>
  <c r="AE114" i="13"/>
  <c r="AI113" i="13"/>
  <c r="S415" i="13"/>
  <c r="W414" i="13"/>
  <c r="S352" i="13"/>
  <c r="W351" i="13"/>
  <c r="S289" i="13"/>
  <c r="W288" i="13"/>
  <c r="S219" i="13"/>
  <c r="W218" i="13"/>
  <c r="S156" i="13"/>
  <c r="W155" i="13"/>
  <c r="S93" i="13"/>
  <c r="W92" i="13"/>
  <c r="V44" i="13"/>
  <c r="Z43" i="13"/>
  <c r="AE289" i="13"/>
  <c r="AI288" i="13"/>
  <c r="U457" i="13"/>
  <c r="Y456" i="13"/>
  <c r="T394" i="13"/>
  <c r="X393" i="13"/>
  <c r="T331" i="13"/>
  <c r="X330" i="13"/>
  <c r="T268" i="13"/>
  <c r="X267" i="13"/>
  <c r="T198" i="13"/>
  <c r="X197" i="13"/>
  <c r="T135" i="13"/>
  <c r="X134" i="13"/>
  <c r="V401" i="13"/>
  <c r="Z400" i="13"/>
  <c r="V264" i="13"/>
  <c r="Z264" i="13" s="1"/>
  <c r="Z263" i="13"/>
  <c r="AD408" i="13"/>
  <c r="AH407" i="13"/>
  <c r="AD345" i="13"/>
  <c r="AH344" i="13"/>
  <c r="AD282" i="13"/>
  <c r="AH281" i="13"/>
  <c r="AD212" i="13"/>
  <c r="AH211" i="13"/>
  <c r="AD149" i="13"/>
  <c r="AH148" i="13"/>
  <c r="AC30" i="13"/>
  <c r="AG29" i="13"/>
  <c r="AB457" i="13"/>
  <c r="AF456" i="13"/>
  <c r="V394" i="13"/>
  <c r="Z393" i="13"/>
  <c r="V331" i="13"/>
  <c r="Z330" i="13"/>
  <c r="V268" i="13"/>
  <c r="Z267" i="13"/>
  <c r="V198" i="13"/>
  <c r="Z197" i="13"/>
  <c r="V135" i="13"/>
  <c r="Z134" i="13"/>
  <c r="AB51" i="13"/>
  <c r="AF50" i="13"/>
  <c r="S450" i="13"/>
  <c r="W449" i="13"/>
  <c r="T443" i="13"/>
  <c r="X442" i="13"/>
  <c r="S380" i="13"/>
  <c r="W379" i="13"/>
  <c r="S317" i="13"/>
  <c r="W316" i="13"/>
  <c r="S247" i="13"/>
  <c r="W246" i="13"/>
  <c r="S184" i="13"/>
  <c r="W183" i="13"/>
  <c r="S121" i="13"/>
  <c r="W120" i="13"/>
  <c r="AE23" i="13"/>
  <c r="AI22" i="13"/>
  <c r="AE373" i="13"/>
  <c r="AI372" i="13"/>
  <c r="V121" i="13"/>
  <c r="Z120" i="13"/>
  <c r="AC436" i="13"/>
  <c r="AG435" i="13"/>
  <c r="AC373" i="13"/>
  <c r="AG372" i="13"/>
  <c r="AC310" i="13"/>
  <c r="AG309" i="13"/>
  <c r="AC240" i="13"/>
  <c r="AG239" i="13"/>
  <c r="AC177" i="13"/>
  <c r="AG176" i="13"/>
  <c r="AC114" i="13"/>
  <c r="AG113" i="13"/>
  <c r="S58" i="13"/>
  <c r="W57" i="13"/>
  <c r="AD415" i="13"/>
  <c r="AH414" i="13"/>
  <c r="AD352" i="13"/>
  <c r="AH351" i="13"/>
  <c r="AD289" i="13"/>
  <c r="AH288" i="13"/>
  <c r="AD219" i="13"/>
  <c r="AH218" i="13"/>
  <c r="AD156" i="13"/>
  <c r="AH155" i="13"/>
  <c r="AD93" i="13"/>
  <c r="AH92" i="13"/>
  <c r="T450" i="13"/>
  <c r="X449" i="13"/>
  <c r="AB380" i="13"/>
  <c r="AF379" i="13"/>
  <c r="AB317" i="13"/>
  <c r="AF316" i="13"/>
  <c r="AB247" i="13"/>
  <c r="AF246" i="13"/>
  <c r="AB184" i="13"/>
  <c r="AF183" i="13"/>
  <c r="AB121" i="13"/>
  <c r="AF120" i="13"/>
  <c r="AE16" i="13"/>
  <c r="AI15" i="13"/>
  <c r="AD464" i="13"/>
  <c r="AH463" i="13"/>
  <c r="AC401" i="13"/>
  <c r="AG400" i="13"/>
  <c r="AC338" i="13"/>
  <c r="AG337" i="13"/>
  <c r="AC275" i="13"/>
  <c r="AG274" i="13"/>
  <c r="AC205" i="13"/>
  <c r="AG204" i="13"/>
  <c r="AC142" i="13"/>
  <c r="AG141" i="13"/>
  <c r="U9" i="13"/>
  <c r="Y8" i="13"/>
  <c r="U408" i="13"/>
  <c r="Y407" i="13"/>
  <c r="U345" i="13"/>
  <c r="Y344" i="13"/>
  <c r="U282" i="13"/>
  <c r="Y281" i="13"/>
  <c r="U212" i="13"/>
  <c r="Y211" i="13"/>
  <c r="U149" i="13"/>
  <c r="Y148" i="13"/>
  <c r="AC86" i="13"/>
  <c r="AG85" i="13"/>
  <c r="AE93" i="13"/>
  <c r="AI92" i="13"/>
  <c r="AE338" i="13"/>
  <c r="AI337" i="13"/>
  <c r="V163" i="13"/>
  <c r="Z162" i="13"/>
  <c r="AD324" i="13"/>
  <c r="AH323" i="13"/>
  <c r="U254" i="13"/>
  <c r="Y253" i="13"/>
  <c r="T44" i="13"/>
  <c r="X43" i="13"/>
  <c r="AD80" i="13"/>
  <c r="AH79" i="13"/>
  <c r="AD16" i="13"/>
  <c r="O8" i="13"/>
  <c r="AE205" i="13"/>
  <c r="AI204" i="13"/>
  <c r="V436" i="13"/>
  <c r="Z435" i="13"/>
  <c r="AE394" i="13"/>
  <c r="AI393" i="13"/>
  <c r="T86" i="13"/>
  <c r="X85" i="13"/>
  <c r="AC51" i="13"/>
  <c r="AG50" i="13"/>
  <c r="T30" i="13"/>
  <c r="X29" i="13"/>
  <c r="V408" i="13"/>
  <c r="Z407" i="13"/>
  <c r="V345" i="13"/>
  <c r="Z344" i="13"/>
  <c r="V282" i="13"/>
  <c r="Z281" i="13"/>
  <c r="V212" i="13"/>
  <c r="Z211" i="13"/>
  <c r="V149" i="13"/>
  <c r="Z148" i="13"/>
  <c r="AB86" i="13"/>
  <c r="AF85" i="13"/>
  <c r="S30" i="13"/>
  <c r="W29" i="13"/>
  <c r="S86" i="13"/>
  <c r="W85" i="13"/>
  <c r="AB408" i="13"/>
  <c r="AF407" i="13"/>
  <c r="AB345" i="13"/>
  <c r="AF344" i="13"/>
  <c r="AB282" i="13"/>
  <c r="AF281" i="13"/>
  <c r="AB212" i="13"/>
  <c r="AF211" i="13"/>
  <c r="AB149" i="13"/>
  <c r="AF148" i="13"/>
  <c r="AE79" i="13"/>
  <c r="AI78" i="13"/>
  <c r="V23" i="13"/>
  <c r="Z22" i="13"/>
  <c r="V226" i="13"/>
  <c r="Z225" i="13"/>
  <c r="AD450" i="13"/>
  <c r="AH449" i="13"/>
  <c r="AC387" i="13"/>
  <c r="AG386" i="13"/>
  <c r="AC324" i="13"/>
  <c r="AG323" i="13"/>
  <c r="AC254" i="13"/>
  <c r="AG253" i="13"/>
  <c r="AC191" i="13"/>
  <c r="AG190" i="13"/>
  <c r="AC128" i="13"/>
  <c r="AG127" i="13"/>
  <c r="AE310" i="13"/>
  <c r="AI309" i="13"/>
  <c r="V457" i="13"/>
  <c r="Z456" i="13"/>
  <c r="U394" i="13"/>
  <c r="Y393" i="13"/>
  <c r="U331" i="13"/>
  <c r="Y330" i="13"/>
  <c r="U268" i="13"/>
  <c r="Y267" i="13"/>
  <c r="U198" i="13"/>
  <c r="Y197" i="13"/>
  <c r="U135" i="13"/>
  <c r="Y134" i="13"/>
  <c r="AC9" i="13"/>
  <c r="AG8" i="13"/>
  <c r="S443" i="13"/>
  <c r="W442" i="13"/>
  <c r="AE387" i="13"/>
  <c r="AI386" i="13"/>
  <c r="AE324" i="13"/>
  <c r="AI323" i="13"/>
  <c r="AE254" i="13"/>
  <c r="AI253" i="13"/>
  <c r="AE191" i="13"/>
  <c r="AI190" i="13"/>
  <c r="AE128" i="13"/>
  <c r="AI127" i="13"/>
  <c r="AB30" i="13"/>
  <c r="AF29" i="13"/>
  <c r="V247" i="13"/>
  <c r="Z246" i="13"/>
  <c r="AB436" i="13"/>
  <c r="AF435" i="13"/>
  <c r="AB373" i="13"/>
  <c r="AF372" i="13"/>
  <c r="AB310" i="13"/>
  <c r="AF309" i="13"/>
  <c r="AB240" i="13"/>
  <c r="AF239" i="13"/>
  <c r="AB177" i="13"/>
  <c r="AF176" i="13"/>
  <c r="AB114" i="13"/>
  <c r="AF113" i="13"/>
  <c r="V86" i="13"/>
  <c r="Z85" i="13"/>
  <c r="AE352" i="13"/>
  <c r="AI351" i="13"/>
  <c r="AB23" i="13"/>
  <c r="AF22" i="13"/>
  <c r="T422" i="13"/>
  <c r="X421" i="13"/>
  <c r="T359" i="13"/>
  <c r="X358" i="13"/>
  <c r="T296" i="13"/>
  <c r="X295" i="13"/>
  <c r="T226" i="13"/>
  <c r="X225" i="13"/>
  <c r="T163" i="13"/>
  <c r="X162" i="13"/>
  <c r="T100" i="13"/>
  <c r="X99" i="13"/>
  <c r="V464" i="13"/>
  <c r="Z463" i="13"/>
  <c r="U401" i="13"/>
  <c r="Y400" i="13"/>
  <c r="U338" i="13"/>
  <c r="Y337" i="13"/>
  <c r="U275" i="13"/>
  <c r="Y274" i="13"/>
  <c r="U205" i="13"/>
  <c r="Y204" i="13"/>
  <c r="U142" i="13"/>
  <c r="Y141" i="13"/>
  <c r="AC23" i="13"/>
  <c r="AG22" i="13"/>
  <c r="S429" i="13"/>
  <c r="W428" i="13"/>
  <c r="S366" i="13"/>
  <c r="W365" i="13"/>
  <c r="S303" i="13"/>
  <c r="W302" i="13"/>
  <c r="S233" i="13"/>
  <c r="W232" i="13"/>
  <c r="S170" i="13"/>
  <c r="W169" i="13"/>
  <c r="S107" i="13"/>
  <c r="W106" i="13"/>
  <c r="V79" i="13"/>
  <c r="Z78" i="13"/>
  <c r="U450" i="13"/>
  <c r="Y449" i="13"/>
  <c r="T387" i="13"/>
  <c r="X386" i="13"/>
  <c r="T324" i="13"/>
  <c r="X323" i="13"/>
  <c r="T254" i="13"/>
  <c r="X253" i="13"/>
  <c r="T191" i="13"/>
  <c r="X190" i="13"/>
  <c r="T128" i="13"/>
  <c r="X127" i="13"/>
  <c r="AE464" i="13"/>
  <c r="AI463" i="13"/>
  <c r="AD401" i="13"/>
  <c r="AH400" i="13"/>
  <c r="AD338" i="13"/>
  <c r="AH337" i="13"/>
  <c r="AD275" i="13"/>
  <c r="AH274" i="13"/>
  <c r="AD205" i="13"/>
  <c r="AH204" i="13"/>
  <c r="AD142" i="13"/>
  <c r="AH141" i="13"/>
  <c r="AC16" i="13"/>
  <c r="AG15" i="13"/>
  <c r="S37" i="13"/>
  <c r="W36" i="13"/>
  <c r="D65" i="11"/>
  <c r="K65" i="13" s="1"/>
  <c r="D68" i="11"/>
  <c r="K68" i="13" s="1"/>
  <c r="N11" i="11"/>
  <c r="N12" i="11" s="1"/>
  <c r="U303" i="11"/>
  <c r="AA303" i="13" s="1"/>
  <c r="AA302" i="13"/>
  <c r="U207" i="11"/>
  <c r="AA207" i="13" s="1"/>
  <c r="AA206" i="13"/>
  <c r="U291" i="11"/>
  <c r="AA290" i="13"/>
  <c r="U200" i="11"/>
  <c r="AA199" i="13"/>
  <c r="U340" i="11"/>
  <c r="AA339" i="13"/>
  <c r="U285" i="11"/>
  <c r="AA285" i="13" s="1"/>
  <c r="AA284" i="13"/>
  <c r="U408" i="11"/>
  <c r="AA408" i="13" s="1"/>
  <c r="AA407" i="13"/>
  <c r="U179" i="11"/>
  <c r="AA179" i="13" s="1"/>
  <c r="AA178" i="13"/>
  <c r="U310" i="11"/>
  <c r="AA310" i="13" s="1"/>
  <c r="AA309" i="13"/>
  <c r="U466" i="11"/>
  <c r="AA465" i="13"/>
  <c r="U243" i="11"/>
  <c r="AA243" i="13" s="1"/>
  <c r="AA242" i="13"/>
  <c r="U373" i="11"/>
  <c r="AA372" i="13"/>
  <c r="O9" i="11"/>
  <c r="O10" i="11" s="1"/>
  <c r="O11" i="11" s="1"/>
  <c r="P10" i="11"/>
  <c r="P11" i="11" s="1"/>
  <c r="P12" i="11" s="1"/>
  <c r="M98" i="11"/>
  <c r="M99" i="11" s="1"/>
  <c r="M100" i="11" s="1"/>
  <c r="M101" i="11" s="1"/>
  <c r="M102" i="11" s="1"/>
  <c r="M103" i="11" s="1"/>
  <c r="M217" i="11"/>
  <c r="M218" i="11" s="1"/>
  <c r="M219" i="11" s="1"/>
  <c r="M220" i="11" s="1"/>
  <c r="M221" i="11" s="1"/>
  <c r="M222" i="11" s="1"/>
  <c r="M385" i="11"/>
  <c r="M386" i="11" s="1"/>
  <c r="M387" i="11" s="1"/>
  <c r="M388" i="11" s="1"/>
  <c r="M389" i="11" s="1"/>
  <c r="M390" i="11" s="1"/>
  <c r="M427" i="11"/>
  <c r="M428" i="11" s="1"/>
  <c r="M429" i="11" s="1"/>
  <c r="M430" i="11" s="1"/>
  <c r="M431" i="11" s="1"/>
  <c r="M432" i="11" s="1"/>
  <c r="M441" i="11"/>
  <c r="M442" i="11" s="1"/>
  <c r="M443" i="11" s="1"/>
  <c r="M444" i="11" s="1"/>
  <c r="M445" i="11" s="1"/>
  <c r="M446" i="11" s="1"/>
  <c r="M56" i="11"/>
  <c r="M57" i="11" s="1"/>
  <c r="M58" i="11" s="1"/>
  <c r="M59" i="11" s="1"/>
  <c r="M60" i="11" s="1"/>
  <c r="M61" i="11" s="1"/>
  <c r="M154" i="11"/>
  <c r="M155" i="11" s="1"/>
  <c r="M156" i="11" s="1"/>
  <c r="M157" i="11" s="1"/>
  <c r="M158" i="11" s="1"/>
  <c r="M159" i="11" s="1"/>
  <c r="M196" i="11"/>
  <c r="M197" i="11" s="1"/>
  <c r="M198" i="11" s="1"/>
  <c r="M199" i="11" s="1"/>
  <c r="M200" i="11" s="1"/>
  <c r="M201" i="11" s="1"/>
  <c r="M287" i="11"/>
  <c r="M288" i="11" s="1"/>
  <c r="M289" i="11" s="1"/>
  <c r="M290" i="11" s="1"/>
  <c r="M291" i="11" s="1"/>
  <c r="M292" i="11" s="1"/>
  <c r="M406" i="11"/>
  <c r="M407" i="11" s="1"/>
  <c r="M408" i="11" s="1"/>
  <c r="M409" i="11" s="1"/>
  <c r="M410" i="11" s="1"/>
  <c r="M411" i="11" s="1"/>
  <c r="M119" i="11"/>
  <c r="M120" i="11" s="1"/>
  <c r="M121" i="11" s="1"/>
  <c r="M122" i="11" s="1"/>
  <c r="M123" i="11" s="1"/>
  <c r="M124" i="11" s="1"/>
  <c r="M364" i="11"/>
  <c r="M365" i="11" s="1"/>
  <c r="M366" i="11" s="1"/>
  <c r="M367" i="11" s="1"/>
  <c r="M368" i="11" s="1"/>
  <c r="M369" i="11" s="1"/>
  <c r="M21" i="11"/>
  <c r="M22" i="11" s="1"/>
  <c r="M23" i="11" s="1"/>
  <c r="M24" i="11" s="1"/>
  <c r="M25" i="11" s="1"/>
  <c r="M26" i="11" s="1"/>
  <c r="M42" i="11"/>
  <c r="M43" i="11" s="1"/>
  <c r="M44" i="11" s="1"/>
  <c r="M45" i="11" s="1"/>
  <c r="M46" i="11" s="1"/>
  <c r="M47" i="11" s="1"/>
  <c r="M70" i="11"/>
  <c r="M71" i="11" s="1"/>
  <c r="M72" i="11" s="1"/>
  <c r="M73" i="11" s="1"/>
  <c r="M74" i="11" s="1"/>
  <c r="M75" i="11" s="1"/>
  <c r="M105" i="11"/>
  <c r="M106" i="11" s="1"/>
  <c r="M107" i="11" s="1"/>
  <c r="M108" i="11" s="1"/>
  <c r="M109" i="11" s="1"/>
  <c r="M110" i="11" s="1"/>
  <c r="M126" i="11"/>
  <c r="M127" i="11" s="1"/>
  <c r="M128" i="11" s="1"/>
  <c r="M129" i="11" s="1"/>
  <c r="M130" i="11" s="1"/>
  <c r="M131" i="11" s="1"/>
  <c r="M161" i="11"/>
  <c r="M162" i="11" s="1"/>
  <c r="M163" i="11" s="1"/>
  <c r="M164" i="11" s="1"/>
  <c r="M165" i="11" s="1"/>
  <c r="M166" i="11" s="1"/>
  <c r="M182" i="11"/>
  <c r="M183" i="11" s="1"/>
  <c r="M184" i="11" s="1"/>
  <c r="M185" i="11" s="1"/>
  <c r="M186" i="11" s="1"/>
  <c r="M187" i="11" s="1"/>
  <c r="M203" i="11"/>
  <c r="M204" i="11" s="1"/>
  <c r="M205" i="11" s="1"/>
  <c r="M206" i="11" s="1"/>
  <c r="M207" i="11" s="1"/>
  <c r="M208" i="11" s="1"/>
  <c r="M224" i="11"/>
  <c r="M225" i="11" s="1"/>
  <c r="M226" i="11" s="1"/>
  <c r="M227" i="11" s="1"/>
  <c r="M228" i="11" s="1"/>
  <c r="M229" i="11" s="1"/>
  <c r="M245" i="11"/>
  <c r="M246" i="11" s="1"/>
  <c r="M247" i="11" s="1"/>
  <c r="M248" i="11" s="1"/>
  <c r="M249" i="11" s="1"/>
  <c r="M250" i="11" s="1"/>
  <c r="M273" i="11"/>
  <c r="M274" i="11" s="1"/>
  <c r="M275" i="11" s="1"/>
  <c r="M276" i="11" s="1"/>
  <c r="M277" i="11" s="1"/>
  <c r="M278" i="11" s="1"/>
  <c r="M294" i="11"/>
  <c r="M295" i="11" s="1"/>
  <c r="M296" i="11" s="1"/>
  <c r="M297" i="11" s="1"/>
  <c r="M298" i="11" s="1"/>
  <c r="M299" i="11" s="1"/>
  <c r="M308" i="11"/>
  <c r="M309" i="11" s="1"/>
  <c r="M310" i="11" s="1"/>
  <c r="M311" i="11" s="1"/>
  <c r="M312" i="11" s="1"/>
  <c r="M313" i="11" s="1"/>
  <c r="M329" i="11"/>
  <c r="M330" i="11" s="1"/>
  <c r="M331" i="11" s="1"/>
  <c r="M332" i="11" s="1"/>
  <c r="M333" i="11" s="1"/>
  <c r="M334" i="11" s="1"/>
  <c r="M350" i="11"/>
  <c r="M351" i="11" s="1"/>
  <c r="M352" i="11" s="1"/>
  <c r="M353" i="11" s="1"/>
  <c r="M354" i="11" s="1"/>
  <c r="M355" i="11" s="1"/>
  <c r="M371" i="11"/>
  <c r="M372" i="11" s="1"/>
  <c r="M373" i="11" s="1"/>
  <c r="M374" i="11" s="1"/>
  <c r="M375" i="11" s="1"/>
  <c r="M376" i="11" s="1"/>
  <c r="M392" i="11"/>
  <c r="M393" i="11" s="1"/>
  <c r="M394" i="11" s="1"/>
  <c r="M395" i="11" s="1"/>
  <c r="M396" i="11" s="1"/>
  <c r="M397" i="11" s="1"/>
  <c r="M413" i="11"/>
  <c r="M414" i="11" s="1"/>
  <c r="M415" i="11" s="1"/>
  <c r="M416" i="11" s="1"/>
  <c r="M417" i="11" s="1"/>
  <c r="M418" i="11" s="1"/>
  <c r="M448" i="11"/>
  <c r="M449" i="11" s="1"/>
  <c r="M450" i="11" s="1"/>
  <c r="M451" i="11" s="1"/>
  <c r="M452" i="11" s="1"/>
  <c r="M453" i="11" s="1"/>
  <c r="M140" i="11"/>
  <c r="M141" i="11" s="1"/>
  <c r="M142" i="11" s="1"/>
  <c r="M143" i="11" s="1"/>
  <c r="M144" i="11" s="1"/>
  <c r="M145" i="11" s="1"/>
  <c r="M266" i="11"/>
  <c r="M267" i="11" s="1"/>
  <c r="M268" i="11" s="1"/>
  <c r="M269" i="11" s="1"/>
  <c r="M270" i="11" s="1"/>
  <c r="M271" i="11" s="1"/>
  <c r="M462" i="11"/>
  <c r="M463" i="11" s="1"/>
  <c r="M464" i="11" s="1"/>
  <c r="M465" i="11" s="1"/>
  <c r="M466" i="11" s="1"/>
  <c r="M467" i="11" s="1"/>
  <c r="M35" i="11"/>
  <c r="M36" i="11" s="1"/>
  <c r="M37" i="11" s="1"/>
  <c r="M38" i="11" s="1"/>
  <c r="M39" i="11" s="1"/>
  <c r="M40" i="11" s="1"/>
  <c r="M343" i="11"/>
  <c r="M344" i="11" s="1"/>
  <c r="M345" i="11" s="1"/>
  <c r="M346" i="11" s="1"/>
  <c r="M347" i="11" s="1"/>
  <c r="M348" i="11" s="1"/>
  <c r="M28" i="11"/>
  <c r="M29" i="11" s="1"/>
  <c r="M30" i="11" s="1"/>
  <c r="M31" i="11" s="1"/>
  <c r="M32" i="11" s="1"/>
  <c r="M33" i="11" s="1"/>
  <c r="M49" i="11"/>
  <c r="M50" i="11" s="1"/>
  <c r="M51" i="11" s="1"/>
  <c r="M52" i="11" s="1"/>
  <c r="M53" i="11" s="1"/>
  <c r="M54" i="11" s="1"/>
  <c r="M77" i="11"/>
  <c r="M78" i="11" s="1"/>
  <c r="M79" i="11" s="1"/>
  <c r="M80" i="11" s="1"/>
  <c r="M81" i="11" s="1"/>
  <c r="M82" i="11" s="1"/>
  <c r="M91" i="11"/>
  <c r="M92" i="11" s="1"/>
  <c r="M93" i="11" s="1"/>
  <c r="M94" i="11" s="1"/>
  <c r="M95" i="11" s="1"/>
  <c r="M96" i="11" s="1"/>
  <c r="M112" i="11"/>
  <c r="M113" i="11" s="1"/>
  <c r="M114" i="11" s="1"/>
  <c r="M115" i="11" s="1"/>
  <c r="M116" i="11" s="1"/>
  <c r="M117" i="11" s="1"/>
  <c r="M133" i="11"/>
  <c r="M134" i="11" s="1"/>
  <c r="M135" i="11" s="1"/>
  <c r="M136" i="11" s="1"/>
  <c r="M137" i="11" s="1"/>
  <c r="M138" i="11" s="1"/>
  <c r="M147" i="11"/>
  <c r="M148" i="11" s="1"/>
  <c r="M149" i="11" s="1"/>
  <c r="M150" i="11" s="1"/>
  <c r="M151" i="11" s="1"/>
  <c r="M152" i="11" s="1"/>
  <c r="M168" i="11"/>
  <c r="M169" i="11" s="1"/>
  <c r="M170" i="11" s="1"/>
  <c r="M171" i="11" s="1"/>
  <c r="M172" i="11" s="1"/>
  <c r="M173" i="11" s="1"/>
  <c r="M175" i="11"/>
  <c r="M176" i="11" s="1"/>
  <c r="M177" i="11" s="1"/>
  <c r="M178" i="11" s="1"/>
  <c r="M179" i="11" s="1"/>
  <c r="M180" i="11" s="1"/>
  <c r="M189" i="11"/>
  <c r="M190" i="11" s="1"/>
  <c r="M191" i="11" s="1"/>
  <c r="M192" i="11" s="1"/>
  <c r="M193" i="11" s="1"/>
  <c r="M194" i="11" s="1"/>
  <c r="M210" i="11"/>
  <c r="M211" i="11" s="1"/>
  <c r="M212" i="11" s="1"/>
  <c r="M213" i="11" s="1"/>
  <c r="M214" i="11" s="1"/>
  <c r="M215" i="11" s="1"/>
  <c r="M231" i="11"/>
  <c r="M232" i="11" s="1"/>
  <c r="M233" i="11" s="1"/>
  <c r="M234" i="11" s="1"/>
  <c r="M235" i="11" s="1"/>
  <c r="M236" i="11" s="1"/>
  <c r="M238" i="11"/>
  <c r="M239" i="11" s="1"/>
  <c r="M240" i="11" s="1"/>
  <c r="M241" i="11" s="1"/>
  <c r="M242" i="11" s="1"/>
  <c r="M243" i="11" s="1"/>
  <c r="M252" i="11"/>
  <c r="M253" i="11" s="1"/>
  <c r="M254" i="11" s="1"/>
  <c r="M255" i="11" s="1"/>
  <c r="M256" i="11" s="1"/>
  <c r="M257" i="11" s="1"/>
  <c r="M280" i="11"/>
  <c r="M281" i="11" s="1"/>
  <c r="M282" i="11" s="1"/>
  <c r="M283" i="11" s="1"/>
  <c r="M284" i="11" s="1"/>
  <c r="M285" i="11" s="1"/>
  <c r="M301" i="11"/>
  <c r="M302" i="11" s="1"/>
  <c r="M303" i="11" s="1"/>
  <c r="M304" i="11" s="1"/>
  <c r="M305" i="11" s="1"/>
  <c r="M306" i="11" s="1"/>
  <c r="M315" i="11"/>
  <c r="M316" i="11" s="1"/>
  <c r="M317" i="11" s="1"/>
  <c r="M318" i="11" s="1"/>
  <c r="M319" i="11" s="1"/>
  <c r="M320" i="11" s="1"/>
  <c r="M336" i="11"/>
  <c r="M337" i="11" s="1"/>
  <c r="M338" i="11" s="1"/>
  <c r="M339" i="11" s="1"/>
  <c r="M340" i="11" s="1"/>
  <c r="M341" i="11" s="1"/>
  <c r="M357" i="11"/>
  <c r="M358" i="11" s="1"/>
  <c r="M359" i="11" s="1"/>
  <c r="M360" i="11" s="1"/>
  <c r="M361" i="11" s="1"/>
  <c r="M362" i="11" s="1"/>
  <c r="M378" i="11"/>
  <c r="M379" i="11" s="1"/>
  <c r="M380" i="11" s="1"/>
  <c r="M381" i="11" s="1"/>
  <c r="M382" i="11" s="1"/>
  <c r="M383" i="11" s="1"/>
  <c r="M399" i="11"/>
  <c r="M400" i="11" s="1"/>
  <c r="M401" i="11" s="1"/>
  <c r="M402" i="11" s="1"/>
  <c r="M403" i="11" s="1"/>
  <c r="M404" i="11" s="1"/>
  <c r="M420" i="11"/>
  <c r="M421" i="11" s="1"/>
  <c r="M422" i="11" s="1"/>
  <c r="M423" i="11" s="1"/>
  <c r="M424" i="11" s="1"/>
  <c r="M425" i="11" s="1"/>
  <c r="M434" i="11"/>
  <c r="M435" i="11" s="1"/>
  <c r="M436" i="11" s="1"/>
  <c r="M437" i="11" s="1"/>
  <c r="M438" i="11" s="1"/>
  <c r="M439" i="11" s="1"/>
  <c r="M455" i="11"/>
  <c r="M456" i="11" s="1"/>
  <c r="M457" i="11" s="1"/>
  <c r="M458" i="11" s="1"/>
  <c r="M459" i="11" s="1"/>
  <c r="M460" i="11" s="1"/>
  <c r="M14" i="11"/>
  <c r="M15" i="11" s="1"/>
  <c r="M16" i="11" s="1"/>
  <c r="M17" i="11" s="1"/>
  <c r="M18" i="11" s="1"/>
  <c r="M19" i="11" s="1"/>
  <c r="M84" i="11"/>
  <c r="M85" i="11" s="1"/>
  <c r="M86" i="11" s="1"/>
  <c r="M87" i="11" s="1"/>
  <c r="M88" i="11" s="1"/>
  <c r="M89" i="11" s="1"/>
  <c r="M322" i="11"/>
  <c r="M323" i="11" s="1"/>
  <c r="M324" i="11" s="1"/>
  <c r="M325" i="11" s="1"/>
  <c r="M326" i="11" s="1"/>
  <c r="M327" i="11" s="1"/>
  <c r="B34" i="13"/>
  <c r="B69" i="13"/>
  <c r="B90" i="13"/>
  <c r="B118" i="13"/>
  <c r="B349" i="13"/>
  <c r="B97" i="13"/>
  <c r="B41" i="13"/>
  <c r="B48" i="13"/>
  <c r="B83" i="13"/>
  <c r="B104" i="13"/>
  <c r="B125" i="13"/>
  <c r="B76" i="13"/>
  <c r="B55" i="13"/>
  <c r="B111" i="13"/>
  <c r="U320" i="11"/>
  <c r="AA320" i="13" s="1"/>
  <c r="B132" i="13"/>
  <c r="B153" i="13"/>
  <c r="B188" i="13"/>
  <c r="B216" i="13"/>
  <c r="B251" i="13"/>
  <c r="B286" i="13"/>
  <c r="B307" i="13"/>
  <c r="B335" i="13"/>
  <c r="B363" i="13"/>
  <c r="B391" i="13"/>
  <c r="B419" i="13"/>
  <c r="B440" i="13"/>
  <c r="B20" i="13"/>
  <c r="B27" i="13"/>
  <c r="B146" i="13"/>
  <c r="B181" i="13"/>
  <c r="B209" i="13"/>
  <c r="B244" i="13"/>
  <c r="B279" i="13"/>
  <c r="B328" i="13"/>
  <c r="B356" i="13"/>
  <c r="B384" i="13"/>
  <c r="B412" i="13"/>
  <c r="B433" i="13"/>
  <c r="B461" i="13"/>
  <c r="B202" i="13"/>
  <c r="B230" i="13"/>
  <c r="B272" i="13"/>
  <c r="B300" i="13"/>
  <c r="B321" i="13"/>
  <c r="B377" i="13"/>
  <c r="B405" i="13"/>
  <c r="B454" i="13"/>
  <c r="B167" i="13"/>
  <c r="B6" i="13"/>
  <c r="B13" i="13"/>
  <c r="B139" i="13"/>
  <c r="B160" i="13"/>
  <c r="B174" i="13"/>
  <c r="B195" i="13"/>
  <c r="B223" i="13"/>
  <c r="B237" i="13"/>
  <c r="B265" i="13"/>
  <c r="B293" i="13"/>
  <c r="B314" i="13"/>
  <c r="B342" i="13"/>
  <c r="B370" i="13"/>
  <c r="B398" i="13"/>
  <c r="B426" i="13"/>
  <c r="B447" i="13"/>
  <c r="U150" i="11"/>
  <c r="AA150" i="13" s="1"/>
  <c r="U221" i="11"/>
  <c r="W69" i="11"/>
  <c r="K69" i="13"/>
  <c r="W202" i="11"/>
  <c r="W203" i="11" s="1"/>
  <c r="W204" i="11" s="1"/>
  <c r="K202" i="13"/>
  <c r="W321" i="11"/>
  <c r="W322" i="11" s="1"/>
  <c r="W323" i="11" s="1"/>
  <c r="W324" i="11" s="1"/>
  <c r="W325" i="11" s="1"/>
  <c r="W326" i="11" s="1"/>
  <c r="K321" i="13"/>
  <c r="X118" i="11"/>
  <c r="X119" i="11" s="1"/>
  <c r="X120" i="11" s="1"/>
  <c r="X121" i="11" s="1"/>
  <c r="X122" i="11" s="1"/>
  <c r="X123" i="11" s="1"/>
  <c r="X124" i="11" s="1"/>
  <c r="L118" i="13"/>
  <c r="X167" i="11"/>
  <c r="X168" i="11" s="1"/>
  <c r="X169" i="11" s="1"/>
  <c r="X170" i="11" s="1"/>
  <c r="X171" i="11" s="1"/>
  <c r="X172" i="11" s="1"/>
  <c r="X173" i="11" s="1"/>
  <c r="L167" i="13"/>
  <c r="X230" i="11"/>
  <c r="X231" i="11" s="1"/>
  <c r="X232" i="11" s="1"/>
  <c r="X233" i="11" s="1"/>
  <c r="X234" i="11" s="1"/>
  <c r="X235" i="11" s="1"/>
  <c r="X236" i="11" s="1"/>
  <c r="L230" i="13"/>
  <c r="X272" i="11"/>
  <c r="X273" i="11" s="1"/>
  <c r="X274" i="11" s="1"/>
  <c r="X275" i="11" s="1"/>
  <c r="X276" i="11" s="1"/>
  <c r="X277" i="11" s="1"/>
  <c r="X278" i="11" s="1"/>
  <c r="L272" i="13"/>
  <c r="X300" i="11"/>
  <c r="X301" i="11" s="1"/>
  <c r="X302" i="11" s="1"/>
  <c r="X303" i="11" s="1"/>
  <c r="X304" i="11" s="1"/>
  <c r="X305" i="11" s="1"/>
  <c r="X306" i="11" s="1"/>
  <c r="L300" i="13"/>
  <c r="X321" i="11"/>
  <c r="X322" i="11" s="1"/>
  <c r="X323" i="11" s="1"/>
  <c r="X324" i="11" s="1"/>
  <c r="L321" i="13"/>
  <c r="X349" i="11"/>
  <c r="X350" i="11" s="1"/>
  <c r="X351" i="11" s="1"/>
  <c r="X352" i="11" s="1"/>
  <c r="L349" i="13"/>
  <c r="X377" i="11"/>
  <c r="X378" i="11" s="1"/>
  <c r="X379" i="11" s="1"/>
  <c r="X380" i="11" s="1"/>
  <c r="L377" i="13"/>
  <c r="X405" i="11"/>
  <c r="X406" i="11" s="1"/>
  <c r="X407" i="11" s="1"/>
  <c r="X408" i="11" s="1"/>
  <c r="X409" i="11" s="1"/>
  <c r="X410" i="11" s="1"/>
  <c r="X411" i="11" s="1"/>
  <c r="L405" i="13"/>
  <c r="X454" i="11"/>
  <c r="X455" i="11" s="1"/>
  <c r="X456" i="11" s="1"/>
  <c r="X457" i="11" s="1"/>
  <c r="X458" i="11" s="1"/>
  <c r="X459" i="11" s="1"/>
  <c r="X460" i="11" s="1"/>
  <c r="L454" i="13"/>
  <c r="Y174" i="11"/>
  <c r="Y175" i="11" s="1"/>
  <c r="Y176" i="11" s="1"/>
  <c r="Y177" i="11" s="1"/>
  <c r="Y178" i="11" s="1"/>
  <c r="Y179" i="11" s="1"/>
  <c r="Y180" i="11" s="1"/>
  <c r="M174" i="13"/>
  <c r="Y237" i="11"/>
  <c r="Y238" i="11" s="1"/>
  <c r="Y239" i="11" s="1"/>
  <c r="Y240" i="11" s="1"/>
  <c r="Y241" i="11" s="1"/>
  <c r="Y242" i="11" s="1"/>
  <c r="Y243" i="11" s="1"/>
  <c r="M237" i="13"/>
  <c r="Y314" i="11"/>
  <c r="Y315" i="11" s="1"/>
  <c r="Y316" i="11" s="1"/>
  <c r="Y317" i="11" s="1"/>
  <c r="Y318" i="11" s="1"/>
  <c r="Y319" i="11" s="1"/>
  <c r="Y320" i="11" s="1"/>
  <c r="M314" i="13"/>
  <c r="Y398" i="11"/>
  <c r="Y399" i="11" s="1"/>
  <c r="Y400" i="11" s="1"/>
  <c r="Y401" i="11" s="1"/>
  <c r="Y402" i="11" s="1"/>
  <c r="Y403" i="11" s="1"/>
  <c r="Y404" i="11" s="1"/>
  <c r="M398" i="13"/>
  <c r="W377" i="11"/>
  <c r="W378" i="11" s="1"/>
  <c r="W379" i="11" s="1"/>
  <c r="W380" i="11" s="1"/>
  <c r="W381" i="11" s="1"/>
  <c r="W382" i="11" s="1"/>
  <c r="K377" i="13"/>
  <c r="Y153" i="11"/>
  <c r="Y154" i="11" s="1"/>
  <c r="Y155" i="11" s="1"/>
  <c r="Y156" i="11" s="1"/>
  <c r="Y157" i="11" s="1"/>
  <c r="Y158" i="11" s="1"/>
  <c r="Y159" i="11" s="1"/>
  <c r="M153" i="13"/>
  <c r="Y216" i="11"/>
  <c r="Y217" i="11" s="1"/>
  <c r="Y218" i="11" s="1"/>
  <c r="Y219" i="11" s="1"/>
  <c r="Y220" i="11" s="1"/>
  <c r="Y221" i="11" s="1"/>
  <c r="Y222" i="11" s="1"/>
  <c r="M216" i="13"/>
  <c r="Y286" i="11"/>
  <c r="Y287" i="11" s="1"/>
  <c r="Y288" i="11" s="1"/>
  <c r="Y289" i="11" s="1"/>
  <c r="Y290" i="11" s="1"/>
  <c r="Y291" i="11" s="1"/>
  <c r="Y292" i="11" s="1"/>
  <c r="M286" i="13"/>
  <c r="Y363" i="11"/>
  <c r="Y364" i="11" s="1"/>
  <c r="Y365" i="11" s="1"/>
  <c r="Y366" i="11" s="1"/>
  <c r="Y367" i="11" s="1"/>
  <c r="Y368" i="11" s="1"/>
  <c r="Y369" i="11" s="1"/>
  <c r="M363" i="13"/>
  <c r="Y440" i="11"/>
  <c r="Y441" i="11" s="1"/>
  <c r="Y442" i="11" s="1"/>
  <c r="Y443" i="11" s="1"/>
  <c r="Y444" i="11" s="1"/>
  <c r="Y445" i="11" s="1"/>
  <c r="Y446" i="11" s="1"/>
  <c r="M440" i="13"/>
  <c r="W118" i="11"/>
  <c r="W119" i="11" s="1"/>
  <c r="W120" i="11" s="1"/>
  <c r="W121" i="11" s="1"/>
  <c r="K118" i="13"/>
  <c r="W13" i="11"/>
  <c r="K13" i="13"/>
  <c r="W41" i="11"/>
  <c r="K41" i="13"/>
  <c r="W76" i="11"/>
  <c r="K76" i="13"/>
  <c r="W97" i="11"/>
  <c r="K97" i="13"/>
  <c r="W139" i="11"/>
  <c r="W140" i="11" s="1"/>
  <c r="W141" i="11" s="1"/>
  <c r="K139" i="13"/>
  <c r="W160" i="11"/>
  <c r="W161" i="11" s="1"/>
  <c r="K160" i="13"/>
  <c r="W174" i="11"/>
  <c r="W175" i="11" s="1"/>
  <c r="K174" i="13"/>
  <c r="W195" i="11"/>
  <c r="W196" i="11" s="1"/>
  <c r="W197" i="11" s="1"/>
  <c r="K195" i="13"/>
  <c r="W223" i="11"/>
  <c r="W224" i="11" s="1"/>
  <c r="W225" i="11" s="1"/>
  <c r="K223" i="13"/>
  <c r="W237" i="11"/>
  <c r="W238" i="11" s="1"/>
  <c r="W239" i="11" s="1"/>
  <c r="K237" i="13"/>
  <c r="W265" i="11"/>
  <c r="W266" i="11" s="1"/>
  <c r="W267" i="11" s="1"/>
  <c r="K265" i="13"/>
  <c r="W293" i="11"/>
  <c r="W294" i="11" s="1"/>
  <c r="W295" i="11" s="1"/>
  <c r="K293" i="13"/>
  <c r="W314" i="11"/>
  <c r="W315" i="11" s="1"/>
  <c r="W316" i="11" s="1"/>
  <c r="K314" i="13"/>
  <c r="W342" i="11"/>
  <c r="W343" i="11" s="1"/>
  <c r="W344" i="11" s="1"/>
  <c r="K342" i="13"/>
  <c r="W370" i="11"/>
  <c r="W371" i="11" s="1"/>
  <c r="W372" i="11" s="1"/>
  <c r="K370" i="13"/>
  <c r="W398" i="11"/>
  <c r="W399" i="11" s="1"/>
  <c r="W400" i="11" s="1"/>
  <c r="K398" i="13"/>
  <c r="W426" i="11"/>
  <c r="W427" i="11" s="1"/>
  <c r="W428" i="11" s="1"/>
  <c r="K426" i="13"/>
  <c r="W447" i="11"/>
  <c r="W448" i="11" s="1"/>
  <c r="W449" i="11" s="1"/>
  <c r="K447" i="13"/>
  <c r="Y125" i="11"/>
  <c r="Y126" i="11" s="1"/>
  <c r="Y127" i="11" s="1"/>
  <c r="Y128" i="11" s="1"/>
  <c r="Y129" i="11" s="1"/>
  <c r="Y130" i="11" s="1"/>
  <c r="Y131" i="11" s="1"/>
  <c r="M125" i="13"/>
  <c r="Y181" i="11"/>
  <c r="Y182" i="11" s="1"/>
  <c r="Y183" i="11" s="1"/>
  <c r="Y184" i="11" s="1"/>
  <c r="Y185" i="11" s="1"/>
  <c r="Y186" i="11" s="1"/>
  <c r="Y187" i="11" s="1"/>
  <c r="M181" i="13"/>
  <c r="Y244" i="11"/>
  <c r="Y245" i="11" s="1"/>
  <c r="Y246" i="11" s="1"/>
  <c r="Y247" i="11" s="1"/>
  <c r="Y248" i="11" s="1"/>
  <c r="Y249" i="11" s="1"/>
  <c r="Y250" i="11" s="1"/>
  <c r="M244" i="13"/>
  <c r="Y328" i="11"/>
  <c r="Y329" i="11" s="1"/>
  <c r="Y330" i="11" s="1"/>
  <c r="Y331" i="11" s="1"/>
  <c r="Y332" i="11" s="1"/>
  <c r="Y333" i="11" s="1"/>
  <c r="Y334" i="11" s="1"/>
  <c r="M328" i="13"/>
  <c r="Y412" i="11"/>
  <c r="Y413" i="11" s="1"/>
  <c r="Y414" i="11" s="1"/>
  <c r="Y415" i="11" s="1"/>
  <c r="Y416" i="11" s="1"/>
  <c r="Y417" i="11" s="1"/>
  <c r="Y418" i="11" s="1"/>
  <c r="M412" i="13"/>
  <c r="W300" i="11"/>
  <c r="W301" i="11" s="1"/>
  <c r="W302" i="11" s="1"/>
  <c r="W303" i="11" s="1"/>
  <c r="W304" i="11" s="1"/>
  <c r="W305" i="11" s="1"/>
  <c r="K300" i="13"/>
  <c r="X139" i="11"/>
  <c r="X140" i="11" s="1"/>
  <c r="X141" i="11" s="1"/>
  <c r="X142" i="11" s="1"/>
  <c r="X143" i="11" s="1"/>
  <c r="X144" i="11" s="1"/>
  <c r="X145" i="11" s="1"/>
  <c r="L139" i="13"/>
  <c r="X160" i="11"/>
  <c r="X161" i="11" s="1"/>
  <c r="X162" i="11" s="1"/>
  <c r="X163" i="11" s="1"/>
  <c r="X164" i="11" s="1"/>
  <c r="X165" i="11" s="1"/>
  <c r="X166" i="11" s="1"/>
  <c r="L160" i="13"/>
  <c r="X174" i="11"/>
  <c r="X175" i="11" s="1"/>
  <c r="X176" i="11" s="1"/>
  <c r="X177" i="11" s="1"/>
  <c r="X178" i="11" s="1"/>
  <c r="X179" i="11" s="1"/>
  <c r="X180" i="11" s="1"/>
  <c r="L174" i="13"/>
  <c r="X195" i="11"/>
  <c r="X196" i="11" s="1"/>
  <c r="X197" i="11" s="1"/>
  <c r="X198" i="11" s="1"/>
  <c r="X199" i="11" s="1"/>
  <c r="X200" i="11" s="1"/>
  <c r="X201" i="11" s="1"/>
  <c r="L195" i="13"/>
  <c r="X223" i="11"/>
  <c r="X224" i="11" s="1"/>
  <c r="X225" i="11" s="1"/>
  <c r="X226" i="11" s="1"/>
  <c r="X227" i="11" s="1"/>
  <c r="X228" i="11" s="1"/>
  <c r="X229" i="11" s="1"/>
  <c r="L223" i="13"/>
  <c r="X237" i="11"/>
  <c r="X238" i="11" s="1"/>
  <c r="X239" i="11" s="1"/>
  <c r="X240" i="11" s="1"/>
  <c r="X241" i="11" s="1"/>
  <c r="X242" i="11" s="1"/>
  <c r="X243" i="11" s="1"/>
  <c r="L237" i="13"/>
  <c r="X265" i="11"/>
  <c r="X266" i="11" s="1"/>
  <c r="X267" i="11" s="1"/>
  <c r="X268" i="11" s="1"/>
  <c r="X269" i="11" s="1"/>
  <c r="X270" i="11" s="1"/>
  <c r="X271" i="11" s="1"/>
  <c r="L265" i="13"/>
  <c r="X293" i="11"/>
  <c r="X294" i="11" s="1"/>
  <c r="X295" i="11" s="1"/>
  <c r="X296" i="11" s="1"/>
  <c r="X297" i="11" s="1"/>
  <c r="X298" i="11" s="1"/>
  <c r="X299" i="11" s="1"/>
  <c r="L293" i="13"/>
  <c r="X314" i="11"/>
  <c r="X315" i="11" s="1"/>
  <c r="X316" i="11" s="1"/>
  <c r="X317" i="11" s="1"/>
  <c r="L314" i="13"/>
  <c r="X342" i="11"/>
  <c r="X343" i="11" s="1"/>
  <c r="X344" i="11" s="1"/>
  <c r="X345" i="11" s="1"/>
  <c r="X346" i="11" s="1"/>
  <c r="L342" i="13"/>
  <c r="X370" i="11"/>
  <c r="X371" i="11" s="1"/>
  <c r="X372" i="11" s="1"/>
  <c r="X373" i="11" s="1"/>
  <c r="X374" i="11" s="1"/>
  <c r="L370" i="13"/>
  <c r="X398" i="11"/>
  <c r="X399" i="11" s="1"/>
  <c r="X400" i="11" s="1"/>
  <c r="X401" i="11" s="1"/>
  <c r="X402" i="11" s="1"/>
  <c r="L398" i="13"/>
  <c r="X426" i="11"/>
  <c r="X427" i="11" s="1"/>
  <c r="X428" i="11" s="1"/>
  <c r="X429" i="11" s="1"/>
  <c r="X430" i="11" s="1"/>
  <c r="X431" i="11" s="1"/>
  <c r="X432" i="11" s="1"/>
  <c r="L426" i="13"/>
  <c r="X447" i="11"/>
  <c r="X448" i="11" s="1"/>
  <c r="X449" i="11" s="1"/>
  <c r="X450" i="11" s="1"/>
  <c r="X451" i="11" s="1"/>
  <c r="X452" i="11" s="1"/>
  <c r="X453" i="11" s="1"/>
  <c r="L447" i="13"/>
  <c r="Y167" i="11"/>
  <c r="Y168" i="11" s="1"/>
  <c r="Y169" i="11" s="1"/>
  <c r="Y170" i="11" s="1"/>
  <c r="Y171" i="11" s="1"/>
  <c r="Y172" i="11" s="1"/>
  <c r="Y173" i="11" s="1"/>
  <c r="M167" i="13"/>
  <c r="Y230" i="11"/>
  <c r="Y231" i="11" s="1"/>
  <c r="Y232" i="11" s="1"/>
  <c r="Y233" i="11" s="1"/>
  <c r="Y234" i="11" s="1"/>
  <c r="Y235" i="11" s="1"/>
  <c r="Y236" i="11" s="1"/>
  <c r="M230" i="13"/>
  <c r="Y300" i="11"/>
  <c r="Y301" i="11" s="1"/>
  <c r="Y302" i="11" s="1"/>
  <c r="Y303" i="11" s="1"/>
  <c r="Y304" i="11" s="1"/>
  <c r="Y305" i="11" s="1"/>
  <c r="Y306" i="11" s="1"/>
  <c r="M300" i="13"/>
  <c r="Y377" i="11"/>
  <c r="Y378" i="11" s="1"/>
  <c r="Y379" i="11" s="1"/>
  <c r="Y380" i="11" s="1"/>
  <c r="Y381" i="11" s="1"/>
  <c r="Y382" i="11" s="1"/>
  <c r="Y383" i="11" s="1"/>
  <c r="M377" i="13"/>
  <c r="Y454" i="11"/>
  <c r="Y455" i="11" s="1"/>
  <c r="Y456" i="11" s="1"/>
  <c r="Y457" i="11" s="1"/>
  <c r="Y458" i="11" s="1"/>
  <c r="Y459" i="11" s="1"/>
  <c r="Y460" i="11" s="1"/>
  <c r="M454" i="13"/>
  <c r="W272" i="11"/>
  <c r="W273" i="11" s="1"/>
  <c r="W274" i="11" s="1"/>
  <c r="W275" i="11" s="1"/>
  <c r="W276" i="11" s="1"/>
  <c r="W277" i="11" s="1"/>
  <c r="K272" i="13"/>
  <c r="W454" i="11"/>
  <c r="W455" i="11" s="1"/>
  <c r="W456" i="11" s="1"/>
  <c r="K454" i="13"/>
  <c r="Y139" i="11"/>
  <c r="Y140" i="11" s="1"/>
  <c r="Y141" i="11" s="1"/>
  <c r="Y142" i="11" s="1"/>
  <c r="Y143" i="11" s="1"/>
  <c r="Y144" i="11" s="1"/>
  <c r="Y145" i="11" s="1"/>
  <c r="M139" i="13"/>
  <c r="Y195" i="11"/>
  <c r="Y196" i="11" s="1"/>
  <c r="Y197" i="11" s="1"/>
  <c r="Y198" i="11" s="1"/>
  <c r="Y199" i="11" s="1"/>
  <c r="Y200" i="11" s="1"/>
  <c r="Y201" i="11" s="1"/>
  <c r="M195" i="13"/>
  <c r="Y265" i="11"/>
  <c r="Y266" i="11" s="1"/>
  <c r="Y267" i="11" s="1"/>
  <c r="Y268" i="11" s="1"/>
  <c r="Y269" i="11" s="1"/>
  <c r="Y270" i="11" s="1"/>
  <c r="Y271" i="11" s="1"/>
  <c r="M265" i="13"/>
  <c r="Y342" i="11"/>
  <c r="Y343" i="11" s="1"/>
  <c r="Y344" i="11" s="1"/>
  <c r="Y345" i="11" s="1"/>
  <c r="Y346" i="11" s="1"/>
  <c r="Y347" i="11" s="1"/>
  <c r="Y348" i="11" s="1"/>
  <c r="M342" i="13"/>
  <c r="Y426" i="11"/>
  <c r="Y427" i="11" s="1"/>
  <c r="Y428" i="11" s="1"/>
  <c r="Y429" i="11" s="1"/>
  <c r="Y430" i="11" s="1"/>
  <c r="Y431" i="11" s="1"/>
  <c r="Y432" i="11" s="1"/>
  <c r="M426" i="13"/>
  <c r="W90" i="11"/>
  <c r="K90" i="13"/>
  <c r="Y349" i="11"/>
  <c r="Y350" i="11" s="1"/>
  <c r="Y351" i="11" s="1"/>
  <c r="Y352" i="11" s="1"/>
  <c r="Y353" i="11" s="1"/>
  <c r="Y354" i="11" s="1"/>
  <c r="Y355" i="11" s="1"/>
  <c r="M349" i="13"/>
  <c r="W20" i="11"/>
  <c r="K20" i="13"/>
  <c r="W48" i="11"/>
  <c r="K48" i="13"/>
  <c r="W83" i="11"/>
  <c r="K83" i="13"/>
  <c r="W104" i="11"/>
  <c r="K104" i="13"/>
  <c r="W132" i="11"/>
  <c r="W133" i="11" s="1"/>
  <c r="W134" i="11" s="1"/>
  <c r="W135" i="11" s="1"/>
  <c r="K132" i="13"/>
  <c r="W153" i="11"/>
  <c r="W154" i="11" s="1"/>
  <c r="W155" i="11" s="1"/>
  <c r="K153" i="13"/>
  <c r="W188" i="11"/>
  <c r="W189" i="11" s="1"/>
  <c r="W190" i="11" s="1"/>
  <c r="W191" i="11" s="1"/>
  <c r="K188" i="13"/>
  <c r="W216" i="11"/>
  <c r="W217" i="11" s="1"/>
  <c r="W218" i="11" s="1"/>
  <c r="K216" i="13"/>
  <c r="W251" i="11"/>
  <c r="W252" i="11" s="1"/>
  <c r="W253" i="11" s="1"/>
  <c r="W254" i="11" s="1"/>
  <c r="W255" i="11" s="1"/>
  <c r="W256" i="11" s="1"/>
  <c r="K251" i="13"/>
  <c r="W286" i="11"/>
  <c r="W287" i="11" s="1"/>
  <c r="W288" i="11" s="1"/>
  <c r="W289" i="11" s="1"/>
  <c r="W290" i="11" s="1"/>
  <c r="W291" i="11" s="1"/>
  <c r="K286" i="13"/>
  <c r="W307" i="11"/>
  <c r="W308" i="11" s="1"/>
  <c r="W309" i="11" s="1"/>
  <c r="W310" i="11" s="1"/>
  <c r="W311" i="11" s="1"/>
  <c r="W312" i="11" s="1"/>
  <c r="K307" i="13"/>
  <c r="W335" i="11"/>
  <c r="W336" i="11" s="1"/>
  <c r="W337" i="11" s="1"/>
  <c r="W338" i="11" s="1"/>
  <c r="W339" i="11" s="1"/>
  <c r="W340" i="11" s="1"/>
  <c r="K335" i="13"/>
  <c r="W363" i="11"/>
  <c r="W364" i="11" s="1"/>
  <c r="W365" i="11" s="1"/>
  <c r="W366" i="11" s="1"/>
  <c r="W367" i="11" s="1"/>
  <c r="W368" i="11" s="1"/>
  <c r="K363" i="13"/>
  <c r="W391" i="11"/>
  <c r="W392" i="11" s="1"/>
  <c r="W393" i="11" s="1"/>
  <c r="W394" i="11" s="1"/>
  <c r="W395" i="11" s="1"/>
  <c r="W396" i="11" s="1"/>
  <c r="K391" i="13"/>
  <c r="W419" i="11"/>
  <c r="W420" i="11" s="1"/>
  <c r="W421" i="11" s="1"/>
  <c r="W422" i="11" s="1"/>
  <c r="W423" i="11" s="1"/>
  <c r="W424" i="11" s="1"/>
  <c r="K419" i="13"/>
  <c r="W440" i="11"/>
  <c r="W441" i="11" s="1"/>
  <c r="W442" i="11" s="1"/>
  <c r="K440" i="13"/>
  <c r="Y307" i="11"/>
  <c r="Y308" i="11" s="1"/>
  <c r="Y309" i="11" s="1"/>
  <c r="Y310" i="11" s="1"/>
  <c r="Y311" i="11" s="1"/>
  <c r="Y312" i="11" s="1"/>
  <c r="Y313" i="11" s="1"/>
  <c r="M307" i="13"/>
  <c r="Y391" i="11"/>
  <c r="Y392" i="11" s="1"/>
  <c r="Y393" i="11" s="1"/>
  <c r="Y394" i="11" s="1"/>
  <c r="Y395" i="11" s="1"/>
  <c r="Y396" i="11" s="1"/>
  <c r="Y397" i="11" s="1"/>
  <c r="M391" i="13"/>
  <c r="W405" i="11"/>
  <c r="W406" i="11" s="1"/>
  <c r="W407" i="11" s="1"/>
  <c r="W408" i="11" s="1"/>
  <c r="W409" i="11" s="1"/>
  <c r="W410" i="11" s="1"/>
  <c r="K405" i="13"/>
  <c r="X132" i="11"/>
  <c r="X133" i="11" s="1"/>
  <c r="X134" i="11" s="1"/>
  <c r="X135" i="11" s="1"/>
  <c r="X136" i="11" s="1"/>
  <c r="X137" i="11" s="1"/>
  <c r="X138" i="11" s="1"/>
  <c r="L132" i="13"/>
  <c r="X153" i="11"/>
  <c r="X154" i="11" s="1"/>
  <c r="X155" i="11" s="1"/>
  <c r="X156" i="11" s="1"/>
  <c r="X157" i="11" s="1"/>
  <c r="X158" i="11" s="1"/>
  <c r="X159" i="11" s="1"/>
  <c r="L153" i="13"/>
  <c r="X188" i="11"/>
  <c r="X189" i="11" s="1"/>
  <c r="X190" i="11" s="1"/>
  <c r="X191" i="11" s="1"/>
  <c r="X192" i="11" s="1"/>
  <c r="X193" i="11" s="1"/>
  <c r="X194" i="11" s="1"/>
  <c r="L188" i="13"/>
  <c r="X216" i="11"/>
  <c r="X217" i="11" s="1"/>
  <c r="X218" i="11" s="1"/>
  <c r="X219" i="11" s="1"/>
  <c r="X220" i="11" s="1"/>
  <c r="X221" i="11" s="1"/>
  <c r="X222" i="11" s="1"/>
  <c r="L216" i="13"/>
  <c r="X251" i="11"/>
  <c r="X252" i="11" s="1"/>
  <c r="X253" i="11" s="1"/>
  <c r="X254" i="11" s="1"/>
  <c r="X255" i="11" s="1"/>
  <c r="X256" i="11" s="1"/>
  <c r="X257" i="11" s="1"/>
  <c r="L251" i="13"/>
  <c r="X286" i="11"/>
  <c r="X287" i="11" s="1"/>
  <c r="X288" i="11" s="1"/>
  <c r="X289" i="11" s="1"/>
  <c r="X290" i="11" s="1"/>
  <c r="X291" i="11" s="1"/>
  <c r="X292" i="11" s="1"/>
  <c r="L286" i="13"/>
  <c r="X307" i="11"/>
  <c r="X308" i="11" s="1"/>
  <c r="X309" i="11" s="1"/>
  <c r="X310" i="11" s="1"/>
  <c r="L307" i="13"/>
  <c r="X335" i="11"/>
  <c r="X336" i="11" s="1"/>
  <c r="X337" i="11" s="1"/>
  <c r="X338" i="11" s="1"/>
  <c r="X339" i="11" s="1"/>
  <c r="X340" i="11" s="1"/>
  <c r="L335" i="13"/>
  <c r="X363" i="11"/>
  <c r="X364" i="11" s="1"/>
  <c r="X365" i="11" s="1"/>
  <c r="X366" i="11" s="1"/>
  <c r="X367" i="11" s="1"/>
  <c r="X368" i="11" s="1"/>
  <c r="L363" i="13"/>
  <c r="X391" i="11"/>
  <c r="X392" i="11" s="1"/>
  <c r="X393" i="11" s="1"/>
  <c r="X394" i="11" s="1"/>
  <c r="X395" i="11" s="1"/>
  <c r="X396" i="11" s="1"/>
  <c r="L391" i="13"/>
  <c r="X419" i="11"/>
  <c r="X420" i="11" s="1"/>
  <c r="X421" i="11" s="1"/>
  <c r="X422" i="11" s="1"/>
  <c r="X423" i="11" s="1"/>
  <c r="X424" i="11" s="1"/>
  <c r="X425" i="11" s="1"/>
  <c r="L419" i="13"/>
  <c r="X440" i="11"/>
  <c r="X441" i="11" s="1"/>
  <c r="X442" i="11" s="1"/>
  <c r="X443" i="11" s="1"/>
  <c r="X444" i="11" s="1"/>
  <c r="X445" i="11" s="1"/>
  <c r="X446" i="11" s="1"/>
  <c r="L440" i="13"/>
  <c r="Y111" i="11"/>
  <c r="Y112" i="11" s="1"/>
  <c r="Y113" i="11" s="1"/>
  <c r="Y114" i="11" s="1"/>
  <c r="Y115" i="11" s="1"/>
  <c r="Y116" i="11" s="1"/>
  <c r="Y117" i="11" s="1"/>
  <c r="M111" i="13"/>
  <c r="Y146" i="11"/>
  <c r="Y147" i="11" s="1"/>
  <c r="Y148" i="11" s="1"/>
  <c r="Y149" i="11" s="1"/>
  <c r="Y150" i="11" s="1"/>
  <c r="Y151" i="11" s="1"/>
  <c r="Y152" i="11" s="1"/>
  <c r="M146" i="13"/>
  <c r="Y209" i="11"/>
  <c r="Y210" i="11" s="1"/>
  <c r="Y211" i="11" s="1"/>
  <c r="Y212" i="11" s="1"/>
  <c r="Y213" i="11" s="1"/>
  <c r="Y214" i="11" s="1"/>
  <c r="Y215" i="11" s="1"/>
  <c r="M209" i="13"/>
  <c r="Y279" i="11"/>
  <c r="Y280" i="11" s="1"/>
  <c r="Y281" i="11" s="1"/>
  <c r="Y282" i="11" s="1"/>
  <c r="Y283" i="11" s="1"/>
  <c r="Y284" i="11" s="1"/>
  <c r="Y285" i="11" s="1"/>
  <c r="M279" i="13"/>
  <c r="Y356" i="11"/>
  <c r="Y357" i="11" s="1"/>
  <c r="Y358" i="11" s="1"/>
  <c r="Y359" i="11" s="1"/>
  <c r="Y360" i="11" s="1"/>
  <c r="Y361" i="11" s="1"/>
  <c r="Y362" i="11" s="1"/>
  <c r="M356" i="13"/>
  <c r="Y433" i="11"/>
  <c r="Y434" i="11" s="1"/>
  <c r="Y435" i="11" s="1"/>
  <c r="Y436" i="11" s="1"/>
  <c r="Y437" i="11" s="1"/>
  <c r="Y438" i="11" s="1"/>
  <c r="Y439" i="11" s="1"/>
  <c r="M433" i="13"/>
  <c r="W230" i="11"/>
  <c r="W231" i="11" s="1"/>
  <c r="W232" i="11" s="1"/>
  <c r="W233" i="11" s="1"/>
  <c r="K230" i="13"/>
  <c r="W349" i="11"/>
  <c r="W350" i="11" s="1"/>
  <c r="W351" i="11" s="1"/>
  <c r="W352" i="11" s="1"/>
  <c r="W353" i="11" s="1"/>
  <c r="W354" i="11" s="1"/>
  <c r="K349" i="13"/>
  <c r="Y272" i="11"/>
  <c r="Y273" i="11" s="1"/>
  <c r="Y274" i="11" s="1"/>
  <c r="Y275" i="11" s="1"/>
  <c r="Y276" i="11" s="1"/>
  <c r="Y277" i="11" s="1"/>
  <c r="Y278" i="11" s="1"/>
  <c r="M272" i="13"/>
  <c r="Y118" i="11"/>
  <c r="Y119" i="11" s="1"/>
  <c r="Y120" i="11" s="1"/>
  <c r="Y121" i="11" s="1"/>
  <c r="Y122" i="11" s="1"/>
  <c r="Y123" i="11" s="1"/>
  <c r="Y124" i="11" s="1"/>
  <c r="M118" i="13"/>
  <c r="Y321" i="11"/>
  <c r="Y322" i="11" s="1"/>
  <c r="Y323" i="11" s="1"/>
  <c r="Y324" i="11" s="1"/>
  <c r="Y325" i="11" s="1"/>
  <c r="Y326" i="11" s="1"/>
  <c r="Y327" i="11" s="1"/>
  <c r="M321" i="13"/>
  <c r="Y405" i="11"/>
  <c r="Y406" i="11" s="1"/>
  <c r="Y407" i="11" s="1"/>
  <c r="Y408" i="11" s="1"/>
  <c r="Y409" i="11" s="1"/>
  <c r="Y410" i="11" s="1"/>
  <c r="Y411" i="11" s="1"/>
  <c r="M405" i="13"/>
  <c r="W167" i="11"/>
  <c r="W168" i="11" s="1"/>
  <c r="W169" i="11" s="1"/>
  <c r="K167" i="13"/>
  <c r="W27" i="11"/>
  <c r="K27" i="13"/>
  <c r="W55" i="11"/>
  <c r="K55" i="13"/>
  <c r="W111" i="11"/>
  <c r="K111" i="13"/>
  <c r="W125" i="11"/>
  <c r="W126" i="11" s="1"/>
  <c r="W127" i="11" s="1"/>
  <c r="K125" i="13"/>
  <c r="W146" i="11"/>
  <c r="W147" i="11" s="1"/>
  <c r="W148" i="11" s="1"/>
  <c r="W149" i="11" s="1"/>
  <c r="K146" i="13"/>
  <c r="W181" i="11"/>
  <c r="W182" i="11" s="1"/>
  <c r="W183" i="11" s="1"/>
  <c r="K181" i="13"/>
  <c r="W209" i="11"/>
  <c r="W210" i="11" s="1"/>
  <c r="W211" i="11" s="1"/>
  <c r="K209" i="13"/>
  <c r="W244" i="11"/>
  <c r="W245" i="11" s="1"/>
  <c r="W246" i="11" s="1"/>
  <c r="K244" i="13"/>
  <c r="W279" i="11"/>
  <c r="W280" i="11" s="1"/>
  <c r="W281" i="11" s="1"/>
  <c r="K279" i="13"/>
  <c r="W328" i="11"/>
  <c r="W329" i="11" s="1"/>
  <c r="W330" i="11" s="1"/>
  <c r="K328" i="13"/>
  <c r="W356" i="11"/>
  <c r="W357" i="11" s="1"/>
  <c r="W358" i="11" s="1"/>
  <c r="K356" i="13"/>
  <c r="W384" i="11"/>
  <c r="W385" i="11" s="1"/>
  <c r="W386" i="11" s="1"/>
  <c r="K384" i="13"/>
  <c r="W412" i="11"/>
  <c r="W413" i="11" s="1"/>
  <c r="W414" i="11" s="1"/>
  <c r="K412" i="13"/>
  <c r="W433" i="11"/>
  <c r="W434" i="11" s="1"/>
  <c r="W435" i="11" s="1"/>
  <c r="K433" i="13"/>
  <c r="W461" i="11"/>
  <c r="W462" i="11" s="1"/>
  <c r="W463" i="11" s="1"/>
  <c r="K461" i="13"/>
  <c r="Y160" i="11"/>
  <c r="Y161" i="11" s="1"/>
  <c r="Y162" i="11" s="1"/>
  <c r="Y163" i="11" s="1"/>
  <c r="Y164" i="11" s="1"/>
  <c r="Y165" i="11" s="1"/>
  <c r="Y166" i="11" s="1"/>
  <c r="M160" i="13"/>
  <c r="Y223" i="11"/>
  <c r="Y224" i="11" s="1"/>
  <c r="Y225" i="11" s="1"/>
  <c r="Y226" i="11" s="1"/>
  <c r="Y227" i="11" s="1"/>
  <c r="Y228" i="11" s="1"/>
  <c r="Y229" i="11" s="1"/>
  <c r="M223" i="13"/>
  <c r="Y293" i="11"/>
  <c r="Y294" i="11" s="1"/>
  <c r="Y295" i="11" s="1"/>
  <c r="Y296" i="11" s="1"/>
  <c r="Y297" i="11" s="1"/>
  <c r="Y298" i="11" s="1"/>
  <c r="Y299" i="11" s="1"/>
  <c r="M293" i="13"/>
  <c r="Y370" i="11"/>
  <c r="Y371" i="11" s="1"/>
  <c r="Y372" i="11" s="1"/>
  <c r="Y373" i="11" s="1"/>
  <c r="Y374" i="11" s="1"/>
  <c r="Y375" i="11" s="1"/>
  <c r="Y376" i="11" s="1"/>
  <c r="M370" i="13"/>
  <c r="Y447" i="11"/>
  <c r="Y448" i="11" s="1"/>
  <c r="Y449" i="11" s="1"/>
  <c r="Y450" i="11" s="1"/>
  <c r="Y451" i="11" s="1"/>
  <c r="Y452" i="11" s="1"/>
  <c r="Y453" i="11" s="1"/>
  <c r="M447" i="13"/>
  <c r="W34" i="11"/>
  <c r="K34" i="13"/>
  <c r="X125" i="11"/>
  <c r="X126" i="11" s="1"/>
  <c r="X127" i="11" s="1"/>
  <c r="X128" i="11" s="1"/>
  <c r="X129" i="11" s="1"/>
  <c r="X130" i="11" s="1"/>
  <c r="X131" i="11" s="1"/>
  <c r="L125" i="13"/>
  <c r="X146" i="11"/>
  <c r="X147" i="11" s="1"/>
  <c r="X148" i="11" s="1"/>
  <c r="X149" i="11" s="1"/>
  <c r="X150" i="11" s="1"/>
  <c r="X151" i="11" s="1"/>
  <c r="X152" i="11" s="1"/>
  <c r="L146" i="13"/>
  <c r="X181" i="11"/>
  <c r="X182" i="11" s="1"/>
  <c r="X183" i="11" s="1"/>
  <c r="X184" i="11" s="1"/>
  <c r="X185" i="11" s="1"/>
  <c r="X186" i="11" s="1"/>
  <c r="X187" i="11" s="1"/>
  <c r="L181" i="13"/>
  <c r="X209" i="11"/>
  <c r="X210" i="11" s="1"/>
  <c r="X211" i="11" s="1"/>
  <c r="X212" i="11" s="1"/>
  <c r="X213" i="11" s="1"/>
  <c r="X214" i="11" s="1"/>
  <c r="X215" i="11" s="1"/>
  <c r="L209" i="13"/>
  <c r="X244" i="11"/>
  <c r="X245" i="11" s="1"/>
  <c r="X246" i="11" s="1"/>
  <c r="X247" i="11" s="1"/>
  <c r="X248" i="11" s="1"/>
  <c r="X249" i="11" s="1"/>
  <c r="X250" i="11" s="1"/>
  <c r="L244" i="13"/>
  <c r="X279" i="11"/>
  <c r="X280" i="11" s="1"/>
  <c r="X281" i="11" s="1"/>
  <c r="X282" i="11" s="1"/>
  <c r="X283" i="11" s="1"/>
  <c r="X284" i="11" s="1"/>
  <c r="X285" i="11" s="1"/>
  <c r="L279" i="13"/>
  <c r="X328" i="11"/>
  <c r="X329" i="11" s="1"/>
  <c r="X330" i="11" s="1"/>
  <c r="X331" i="11" s="1"/>
  <c r="X332" i="11" s="1"/>
  <c r="L328" i="13"/>
  <c r="X356" i="11"/>
  <c r="X357" i="11" s="1"/>
  <c r="X358" i="11" s="1"/>
  <c r="X359" i="11" s="1"/>
  <c r="X360" i="11" s="1"/>
  <c r="L356" i="13"/>
  <c r="X384" i="11"/>
  <c r="X385" i="11" s="1"/>
  <c r="X386" i="11" s="1"/>
  <c r="X387" i="11" s="1"/>
  <c r="X388" i="11" s="1"/>
  <c r="X389" i="11" s="1"/>
  <c r="L384" i="13"/>
  <c r="X412" i="11"/>
  <c r="X413" i="11" s="1"/>
  <c r="X414" i="11" s="1"/>
  <c r="X415" i="11" s="1"/>
  <c r="X416" i="11" s="1"/>
  <c r="X417" i="11" s="1"/>
  <c r="L412" i="13"/>
  <c r="X433" i="11"/>
  <c r="X434" i="11" s="1"/>
  <c r="X435" i="11" s="1"/>
  <c r="X436" i="11" s="1"/>
  <c r="X437" i="11" s="1"/>
  <c r="X438" i="11" s="1"/>
  <c r="L433" i="13"/>
  <c r="X461" i="11"/>
  <c r="X462" i="11" s="1"/>
  <c r="X463" i="11" s="1"/>
  <c r="X464" i="11" s="1"/>
  <c r="X465" i="11" s="1"/>
  <c r="X466" i="11" s="1"/>
  <c r="L461" i="13"/>
  <c r="Y132" i="11"/>
  <c r="Y133" i="11" s="1"/>
  <c r="Y134" i="11" s="1"/>
  <c r="Y135" i="11" s="1"/>
  <c r="Y136" i="11" s="1"/>
  <c r="Y137" i="11" s="1"/>
  <c r="Y138" i="11" s="1"/>
  <c r="M132" i="13"/>
  <c r="Y188" i="11"/>
  <c r="Y189" i="11" s="1"/>
  <c r="Y190" i="11" s="1"/>
  <c r="Y191" i="11" s="1"/>
  <c r="Y192" i="11" s="1"/>
  <c r="Y193" i="11" s="1"/>
  <c r="Y194" i="11" s="1"/>
  <c r="M188" i="13"/>
  <c r="Y251" i="11"/>
  <c r="Y252" i="11" s="1"/>
  <c r="Y253" i="11" s="1"/>
  <c r="Y254" i="11" s="1"/>
  <c r="Y255" i="11" s="1"/>
  <c r="Y256" i="11" s="1"/>
  <c r="Y257" i="11" s="1"/>
  <c r="M251" i="13"/>
  <c r="Y335" i="11"/>
  <c r="Y336" i="11" s="1"/>
  <c r="Y337" i="11" s="1"/>
  <c r="Y338" i="11" s="1"/>
  <c r="Y339" i="11" s="1"/>
  <c r="Y340" i="11" s="1"/>
  <c r="Y341" i="11" s="1"/>
  <c r="M335" i="13"/>
  <c r="Y419" i="11"/>
  <c r="Y420" i="11" s="1"/>
  <c r="Y421" i="11" s="1"/>
  <c r="Y422" i="11" s="1"/>
  <c r="Y423" i="11" s="1"/>
  <c r="Y424" i="11" s="1"/>
  <c r="Y425" i="11" s="1"/>
  <c r="M419" i="13"/>
  <c r="Y384" i="11"/>
  <c r="Y385" i="11" s="1"/>
  <c r="Y386" i="11" s="1"/>
  <c r="Y387" i="11" s="1"/>
  <c r="Y388" i="11" s="1"/>
  <c r="Y389" i="11" s="1"/>
  <c r="Y390" i="11" s="1"/>
  <c r="M384" i="13"/>
  <c r="Y461" i="11"/>
  <c r="Y462" i="11" s="1"/>
  <c r="Y463" i="11" s="1"/>
  <c r="Y464" i="11" s="1"/>
  <c r="Y465" i="11" s="1"/>
  <c r="Y466" i="11" s="1"/>
  <c r="Y467" i="11" s="1"/>
  <c r="M461" i="13"/>
  <c r="L6" i="13"/>
  <c r="X7" i="11"/>
  <c r="Y7" i="11"/>
  <c r="Y8" i="11" s="1"/>
  <c r="Y9" i="11" s="1"/>
  <c r="Y10" i="11" s="1"/>
  <c r="Y11" i="11" s="1"/>
  <c r="Y12" i="11" s="1"/>
  <c r="M6" i="13"/>
  <c r="U395" i="11"/>
  <c r="AA395" i="13" s="1"/>
  <c r="U429" i="11"/>
  <c r="AA429" i="13" s="1"/>
  <c r="U415" i="11"/>
  <c r="AA415" i="13" s="1"/>
  <c r="U326" i="11"/>
  <c r="AA326" i="13" s="1"/>
  <c r="U388" i="11"/>
  <c r="AA388" i="13" s="1"/>
  <c r="U248" i="11"/>
  <c r="AA248" i="13" s="1"/>
  <c r="U269" i="11"/>
  <c r="AA269" i="13" s="1"/>
  <c r="U332" i="11"/>
  <c r="AA332" i="13" s="1"/>
  <c r="U255" i="11"/>
  <c r="AA255" i="13" s="1"/>
  <c r="U297" i="11"/>
  <c r="AA297" i="13" s="1"/>
  <c r="AA7" i="13"/>
  <c r="U8" i="11"/>
  <c r="U9" i="11" s="1"/>
  <c r="U10" i="11" s="1"/>
  <c r="U11" i="11" s="1"/>
  <c r="U12" i="11" s="1"/>
  <c r="U451" i="11"/>
  <c r="AA451" i="13" s="1"/>
  <c r="U346" i="11"/>
  <c r="AA346" i="13" s="1"/>
  <c r="U278" i="11"/>
  <c r="AA278" i="13" s="1"/>
  <c r="U362" i="11"/>
  <c r="AA362" i="13" s="1"/>
  <c r="U353" i="11"/>
  <c r="AA353" i="13" s="1"/>
  <c r="U423" i="11"/>
  <c r="AA423" i="13" s="1"/>
  <c r="U137" i="11"/>
  <c r="AA137" i="13" s="1"/>
  <c r="U235" i="11"/>
  <c r="AA235" i="13" s="1"/>
  <c r="U130" i="11"/>
  <c r="AA130" i="13" s="1"/>
  <c r="U436" i="11"/>
  <c r="AA436" i="13" s="1"/>
  <c r="U193" i="11"/>
  <c r="AA193" i="13" s="1"/>
  <c r="U382" i="11"/>
  <c r="AA382" i="13" s="1"/>
  <c r="U158" i="11"/>
  <c r="AA158" i="13" s="1"/>
  <c r="U172" i="11"/>
  <c r="AA172" i="13" s="1"/>
  <c r="U213" i="11"/>
  <c r="AA213" i="13" s="1"/>
  <c r="U227" i="11"/>
  <c r="AA227" i="13" s="1"/>
  <c r="U460" i="11"/>
  <c r="AA460" i="13" s="1"/>
  <c r="U144" i="11"/>
  <c r="AA144" i="13" s="1"/>
  <c r="U186" i="11"/>
  <c r="AA186" i="13" s="1"/>
  <c r="U122" i="11"/>
  <c r="AA122" i="13" s="1"/>
  <c r="U165" i="11"/>
  <c r="AA165" i="13" s="1"/>
  <c r="B25" i="11"/>
  <c r="B18" i="13"/>
  <c r="B26" i="11"/>
  <c r="B19" i="13"/>
  <c r="B24" i="11"/>
  <c r="B17" i="13"/>
  <c r="B21" i="11"/>
  <c r="B14" i="13"/>
  <c r="B22" i="11"/>
  <c r="B15" i="13"/>
  <c r="B23" i="11"/>
  <c r="B16" i="13"/>
  <c r="W7" i="11"/>
  <c r="W8" i="11" s="1"/>
  <c r="X6" i="11"/>
  <c r="Y6" i="11"/>
  <c r="W6" i="11"/>
  <c r="AH86" i="13" l="1"/>
  <c r="C345" i="13"/>
  <c r="C344" i="13"/>
  <c r="C343" i="13"/>
  <c r="C342" i="13"/>
  <c r="C347" i="13"/>
  <c r="C348" i="13"/>
  <c r="C346" i="13"/>
  <c r="C297" i="13"/>
  <c r="C296" i="13"/>
  <c r="C298" i="13"/>
  <c r="C295" i="13"/>
  <c r="C294" i="13"/>
  <c r="C293" i="13"/>
  <c r="C299" i="13"/>
  <c r="C405" i="13"/>
  <c r="C411" i="13"/>
  <c r="C410" i="13"/>
  <c r="C409" i="13"/>
  <c r="C408" i="13"/>
  <c r="C407" i="13"/>
  <c r="C406" i="13"/>
  <c r="C333" i="13"/>
  <c r="C332" i="13"/>
  <c r="C331" i="13"/>
  <c r="C330" i="13"/>
  <c r="C334" i="13"/>
  <c r="C329" i="13"/>
  <c r="C328" i="13"/>
  <c r="C341" i="13"/>
  <c r="C340" i="13"/>
  <c r="C339" i="13"/>
  <c r="C338" i="13"/>
  <c r="C335" i="13"/>
  <c r="C337" i="13"/>
  <c r="C336" i="13"/>
  <c r="C271" i="13"/>
  <c r="C270" i="13"/>
  <c r="C269" i="13"/>
  <c r="C268" i="13"/>
  <c r="C267" i="13"/>
  <c r="C266" i="13"/>
  <c r="C265" i="13"/>
  <c r="C381" i="13"/>
  <c r="C380" i="13"/>
  <c r="C379" i="13"/>
  <c r="C378" i="13"/>
  <c r="C377" i="13"/>
  <c r="C383" i="13"/>
  <c r="C382" i="13"/>
  <c r="C285" i="13"/>
  <c r="C284" i="13"/>
  <c r="C283" i="13"/>
  <c r="C282" i="13"/>
  <c r="C281" i="13"/>
  <c r="C280" i="13"/>
  <c r="C279" i="13"/>
  <c r="C309" i="13"/>
  <c r="C308" i="13"/>
  <c r="C307" i="13"/>
  <c r="C311" i="13"/>
  <c r="C313" i="13"/>
  <c r="C312" i="13"/>
  <c r="C310" i="13"/>
  <c r="C425" i="13"/>
  <c r="C424" i="13"/>
  <c r="C419" i="13"/>
  <c r="C423" i="13"/>
  <c r="C422" i="13"/>
  <c r="C421" i="13"/>
  <c r="C420" i="13"/>
  <c r="C376" i="13"/>
  <c r="C375" i="13"/>
  <c r="C374" i="13"/>
  <c r="C373" i="13"/>
  <c r="C371" i="13"/>
  <c r="C372" i="13"/>
  <c r="C370" i="13"/>
  <c r="C393" i="13"/>
  <c r="C392" i="13"/>
  <c r="C391" i="13"/>
  <c r="C395" i="13"/>
  <c r="C397" i="13"/>
  <c r="C396" i="13"/>
  <c r="C394" i="13"/>
  <c r="C460" i="13"/>
  <c r="C459" i="13"/>
  <c r="C458" i="13"/>
  <c r="C457" i="13"/>
  <c r="C456" i="13"/>
  <c r="C455" i="13"/>
  <c r="C454" i="13"/>
  <c r="C89" i="13"/>
  <c r="C88" i="13"/>
  <c r="C87" i="13"/>
  <c r="C86" i="13"/>
  <c r="C85" i="13"/>
  <c r="C84" i="13"/>
  <c r="C83" i="13"/>
  <c r="C369" i="13"/>
  <c r="C368" i="13"/>
  <c r="C367" i="13"/>
  <c r="C366" i="13"/>
  <c r="C365" i="13"/>
  <c r="C364" i="13"/>
  <c r="C363" i="13"/>
  <c r="C321" i="13"/>
  <c r="C327" i="13"/>
  <c r="C322" i="13"/>
  <c r="C326" i="13"/>
  <c r="C325" i="13"/>
  <c r="C324" i="13"/>
  <c r="C323" i="13"/>
  <c r="C225" i="13"/>
  <c r="C224" i="13"/>
  <c r="C223" i="13"/>
  <c r="C226" i="13"/>
  <c r="C229" i="13"/>
  <c r="C227" i="13"/>
  <c r="C228" i="13"/>
  <c r="C213" i="13"/>
  <c r="C212" i="13"/>
  <c r="C211" i="13"/>
  <c r="C210" i="13"/>
  <c r="C209" i="13"/>
  <c r="C214" i="13"/>
  <c r="C215" i="13"/>
  <c r="C273" i="13"/>
  <c r="C272" i="13"/>
  <c r="C275" i="13"/>
  <c r="C278" i="13"/>
  <c r="C274" i="13"/>
  <c r="C277" i="13"/>
  <c r="C276" i="13"/>
  <c r="C177" i="13"/>
  <c r="C176" i="13"/>
  <c r="C175" i="13"/>
  <c r="C174" i="13"/>
  <c r="C179" i="13"/>
  <c r="C180" i="13"/>
  <c r="C178" i="13"/>
  <c r="C189" i="13"/>
  <c r="C188" i="13"/>
  <c r="C191" i="13"/>
  <c r="C194" i="13"/>
  <c r="C193" i="13"/>
  <c r="C192" i="13"/>
  <c r="C190" i="13"/>
  <c r="C453" i="13"/>
  <c r="C452" i="13"/>
  <c r="C451" i="13"/>
  <c r="C450" i="13"/>
  <c r="C449" i="13"/>
  <c r="C448" i="13"/>
  <c r="C447" i="13"/>
  <c r="C165" i="13"/>
  <c r="C164" i="13"/>
  <c r="C166" i="13"/>
  <c r="C163" i="13"/>
  <c r="C162" i="13"/>
  <c r="C161" i="13"/>
  <c r="C160" i="13"/>
  <c r="C203" i="13"/>
  <c r="C208" i="13"/>
  <c r="C206" i="13"/>
  <c r="C207" i="13"/>
  <c r="C205" i="13"/>
  <c r="C204" i="13"/>
  <c r="C202" i="13"/>
  <c r="C33" i="13"/>
  <c r="C32" i="13"/>
  <c r="C28" i="13"/>
  <c r="C31" i="13"/>
  <c r="C30" i="13"/>
  <c r="C29" i="13"/>
  <c r="C27" i="13"/>
  <c r="C153" i="13"/>
  <c r="C159" i="13"/>
  <c r="C158" i="13"/>
  <c r="C154" i="13"/>
  <c r="C157" i="13"/>
  <c r="C156" i="13"/>
  <c r="C155" i="13"/>
  <c r="C355" i="13"/>
  <c r="C354" i="13"/>
  <c r="C353" i="13"/>
  <c r="C352" i="13"/>
  <c r="C351" i="13"/>
  <c r="C350" i="13"/>
  <c r="C349" i="13"/>
  <c r="C357" i="13"/>
  <c r="C356" i="13"/>
  <c r="C362" i="13"/>
  <c r="C361" i="13"/>
  <c r="C360" i="13"/>
  <c r="C359" i="13"/>
  <c r="C358" i="13"/>
  <c r="C249" i="13"/>
  <c r="C248" i="13"/>
  <c r="C247" i="13"/>
  <c r="C250" i="13"/>
  <c r="C246" i="13"/>
  <c r="C245" i="13"/>
  <c r="C244" i="13"/>
  <c r="C201" i="13"/>
  <c r="C200" i="13"/>
  <c r="C199" i="13"/>
  <c r="C198" i="13"/>
  <c r="C197" i="13"/>
  <c r="C196" i="13"/>
  <c r="C195" i="13"/>
  <c r="C187" i="13"/>
  <c r="C186" i="13"/>
  <c r="C185" i="13"/>
  <c r="C182" i="13"/>
  <c r="C184" i="13"/>
  <c r="C183" i="13"/>
  <c r="C181" i="13"/>
  <c r="C429" i="13"/>
  <c r="C428" i="13"/>
  <c r="C427" i="13"/>
  <c r="C426" i="13"/>
  <c r="C431" i="13"/>
  <c r="C432" i="13"/>
  <c r="C430" i="13"/>
  <c r="C465" i="13"/>
  <c r="C464" i="13"/>
  <c r="C463" i="13"/>
  <c r="C462" i="13"/>
  <c r="C461" i="13"/>
  <c r="C467" i="13"/>
  <c r="C466" i="13"/>
  <c r="C23" i="13"/>
  <c r="C22" i="13"/>
  <c r="C24" i="13"/>
  <c r="C21" i="13"/>
  <c r="C20" i="13"/>
  <c r="C25" i="13"/>
  <c r="C26" i="13"/>
  <c r="C73" i="13"/>
  <c r="C72" i="13"/>
  <c r="C71" i="13"/>
  <c r="C70" i="13"/>
  <c r="C69" i="13"/>
  <c r="C74" i="13"/>
  <c r="C75" i="13"/>
  <c r="C320" i="13"/>
  <c r="C319" i="13"/>
  <c r="C318" i="13"/>
  <c r="C317" i="13"/>
  <c r="C316" i="13"/>
  <c r="C315" i="13"/>
  <c r="C314" i="13"/>
  <c r="C237" i="13"/>
  <c r="C238" i="13"/>
  <c r="C239" i="13"/>
  <c r="C243" i="13"/>
  <c r="C242" i="13"/>
  <c r="C241" i="13"/>
  <c r="C240" i="13"/>
  <c r="C287" i="13"/>
  <c r="C292" i="13"/>
  <c r="C291" i="13"/>
  <c r="C290" i="13"/>
  <c r="C289" i="13"/>
  <c r="C288" i="13"/>
  <c r="C286" i="13"/>
  <c r="C306" i="13"/>
  <c r="C305" i="13"/>
  <c r="C304" i="13"/>
  <c r="C303" i="13"/>
  <c r="C302" i="13"/>
  <c r="C301" i="13"/>
  <c r="C300" i="13"/>
  <c r="C251" i="13"/>
  <c r="C257" i="13"/>
  <c r="C256" i="13"/>
  <c r="C255" i="13"/>
  <c r="C254" i="13"/>
  <c r="C253" i="13"/>
  <c r="C252" i="13"/>
  <c r="C222" i="13"/>
  <c r="C218" i="13"/>
  <c r="C221" i="13"/>
  <c r="C220" i="13"/>
  <c r="C219" i="13"/>
  <c r="C217" i="13"/>
  <c r="C216" i="13"/>
  <c r="C236" i="13"/>
  <c r="C235" i="13"/>
  <c r="C234" i="13"/>
  <c r="C233" i="13"/>
  <c r="C232" i="13"/>
  <c r="C231" i="13"/>
  <c r="C230" i="13"/>
  <c r="C152" i="13"/>
  <c r="C151" i="13"/>
  <c r="C150" i="13"/>
  <c r="C146" i="13"/>
  <c r="C149" i="13"/>
  <c r="C148" i="13"/>
  <c r="C147" i="13"/>
  <c r="C404" i="13"/>
  <c r="C403" i="13"/>
  <c r="C402" i="13"/>
  <c r="C401" i="13"/>
  <c r="C400" i="13"/>
  <c r="C399" i="13"/>
  <c r="C398" i="13"/>
  <c r="C19" i="13"/>
  <c r="C18" i="13"/>
  <c r="C17" i="13"/>
  <c r="C16" i="13"/>
  <c r="C15" i="13"/>
  <c r="C13" i="13"/>
  <c r="C14" i="13"/>
  <c r="C439" i="13"/>
  <c r="C438" i="13"/>
  <c r="C437" i="13"/>
  <c r="C436" i="13"/>
  <c r="C435" i="13"/>
  <c r="C434" i="13"/>
  <c r="C433" i="13"/>
  <c r="C441" i="13"/>
  <c r="C440" i="13"/>
  <c r="C443" i="13"/>
  <c r="C446" i="13"/>
  <c r="C445" i="13"/>
  <c r="C444" i="13"/>
  <c r="C442" i="13"/>
  <c r="C92" i="13"/>
  <c r="C91" i="13"/>
  <c r="C90" i="13"/>
  <c r="C94" i="13"/>
  <c r="C96" i="13"/>
  <c r="C95" i="13"/>
  <c r="C93" i="13"/>
  <c r="C417" i="13"/>
  <c r="C416" i="13"/>
  <c r="C415" i="13"/>
  <c r="C414" i="13"/>
  <c r="C413" i="13"/>
  <c r="C412" i="13"/>
  <c r="C418" i="13"/>
  <c r="C11" i="13"/>
  <c r="C10" i="13"/>
  <c r="C9" i="13"/>
  <c r="C8" i="13"/>
  <c r="C7" i="13"/>
  <c r="C6" i="13"/>
  <c r="C12" i="13"/>
  <c r="C170" i="13"/>
  <c r="C173" i="13"/>
  <c r="C172" i="13"/>
  <c r="C171" i="13"/>
  <c r="C167" i="13"/>
  <c r="C169" i="13"/>
  <c r="C168" i="13"/>
  <c r="C61" i="13"/>
  <c r="C60" i="13"/>
  <c r="C59" i="13"/>
  <c r="C58" i="13"/>
  <c r="C57" i="13"/>
  <c r="C56" i="13"/>
  <c r="C55" i="13"/>
  <c r="C35" i="13"/>
  <c r="C34" i="13"/>
  <c r="C40" i="13"/>
  <c r="C36" i="13"/>
  <c r="C39" i="13"/>
  <c r="C38" i="13"/>
  <c r="C37" i="13"/>
  <c r="C390" i="13"/>
  <c r="C389" i="13"/>
  <c r="C388" i="13"/>
  <c r="C387" i="13"/>
  <c r="C386" i="13"/>
  <c r="C385" i="13"/>
  <c r="C384" i="13"/>
  <c r="C110" i="13"/>
  <c r="C109" i="13"/>
  <c r="C108" i="13"/>
  <c r="C107" i="13"/>
  <c r="C106" i="13"/>
  <c r="C105" i="13"/>
  <c r="C104" i="13"/>
  <c r="C42" i="13"/>
  <c r="C41" i="13"/>
  <c r="C47" i="13"/>
  <c r="C46" i="13"/>
  <c r="C44" i="13"/>
  <c r="C45" i="13"/>
  <c r="C43" i="13"/>
  <c r="C54" i="13"/>
  <c r="C53" i="13"/>
  <c r="C52" i="13"/>
  <c r="C51" i="13"/>
  <c r="C50" i="13"/>
  <c r="C49" i="13"/>
  <c r="C48" i="13"/>
  <c r="C102" i="13"/>
  <c r="C101" i="13"/>
  <c r="C100" i="13"/>
  <c r="C99" i="13"/>
  <c r="C98" i="13"/>
  <c r="C97" i="13"/>
  <c r="C103" i="13"/>
  <c r="C145" i="13"/>
  <c r="C144" i="13"/>
  <c r="C143" i="13"/>
  <c r="C142" i="13"/>
  <c r="C141" i="13"/>
  <c r="C140" i="13"/>
  <c r="C139" i="13"/>
  <c r="C138" i="13"/>
  <c r="C137" i="13"/>
  <c r="C136" i="13"/>
  <c r="C135" i="13"/>
  <c r="C134" i="13"/>
  <c r="C133" i="13"/>
  <c r="C132" i="13"/>
  <c r="C124" i="13"/>
  <c r="C123" i="13"/>
  <c r="C122" i="13"/>
  <c r="C121" i="13"/>
  <c r="C120" i="13"/>
  <c r="C119" i="13"/>
  <c r="C118" i="13"/>
  <c r="C114" i="13"/>
  <c r="C113" i="13"/>
  <c r="C112" i="13"/>
  <c r="C111" i="13"/>
  <c r="C116" i="13"/>
  <c r="C117" i="13"/>
  <c r="C115" i="13"/>
  <c r="C78" i="13"/>
  <c r="C77" i="13"/>
  <c r="C76" i="13"/>
  <c r="C82" i="13"/>
  <c r="C80" i="13"/>
  <c r="C81" i="13"/>
  <c r="C79" i="13"/>
  <c r="C126" i="13"/>
  <c r="C125" i="13"/>
  <c r="C131" i="13"/>
  <c r="C130" i="13"/>
  <c r="C128" i="13"/>
  <c r="C129" i="13"/>
  <c r="C127" i="13"/>
  <c r="AH37" i="13"/>
  <c r="AH51" i="13"/>
  <c r="AH44" i="13"/>
  <c r="U185" i="13"/>
  <c r="AH30" i="13"/>
  <c r="Y72" i="13"/>
  <c r="Y23" i="13"/>
  <c r="Y44" i="13"/>
  <c r="Y51" i="13"/>
  <c r="AA145" i="11"/>
  <c r="AA152" i="11" s="1"/>
  <c r="AA159" i="11" s="1"/>
  <c r="AA166" i="11" s="1"/>
  <c r="AA173" i="11" s="1"/>
  <c r="AA180" i="11" s="1"/>
  <c r="AA187" i="11" s="1"/>
  <c r="AA194" i="11" s="1"/>
  <c r="AA201" i="11" s="1"/>
  <c r="AA208" i="11" s="1"/>
  <c r="AA215" i="11" s="1"/>
  <c r="AA222" i="11" s="1"/>
  <c r="AA229" i="11" s="1"/>
  <c r="AA236" i="11" s="1"/>
  <c r="AA243" i="11" s="1"/>
  <c r="AA250" i="11" s="1"/>
  <c r="AA257" i="11" s="1"/>
  <c r="AA264" i="11" s="1"/>
  <c r="AA271" i="11" s="1"/>
  <c r="AA278" i="11" s="1"/>
  <c r="AA285" i="11" s="1"/>
  <c r="AA292" i="11" s="1"/>
  <c r="AA299" i="11" s="1"/>
  <c r="AA306" i="11" s="1"/>
  <c r="AA313" i="11" s="1"/>
  <c r="AA320" i="11" s="1"/>
  <c r="AA327" i="11" s="1"/>
  <c r="AA334" i="11" s="1"/>
  <c r="AA341" i="11" s="1"/>
  <c r="AA348" i="11" s="1"/>
  <c r="AA355" i="11" s="1"/>
  <c r="AA362" i="11" s="1"/>
  <c r="AA369" i="11" s="1"/>
  <c r="AA376" i="11" s="1"/>
  <c r="AA383" i="11" s="1"/>
  <c r="AA390" i="11" s="1"/>
  <c r="AA397" i="11" s="1"/>
  <c r="AA404" i="11" s="1"/>
  <c r="AA411" i="11" s="1"/>
  <c r="AA418" i="11" s="1"/>
  <c r="AA425" i="11" s="1"/>
  <c r="AA432" i="11" s="1"/>
  <c r="AA439" i="11" s="1"/>
  <c r="AA446" i="11" s="1"/>
  <c r="AA453" i="11" s="1"/>
  <c r="AA460" i="11" s="1"/>
  <c r="AA467" i="11" s="1"/>
  <c r="AA474" i="11" s="1"/>
  <c r="AB141" i="1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1" i="11" s="1"/>
  <c r="AB428" i="11" s="1"/>
  <c r="AB435" i="11" s="1"/>
  <c r="AB442" i="11" s="1"/>
  <c r="AB449" i="11" s="1"/>
  <c r="AB456" i="11" s="1"/>
  <c r="AB463" i="11" s="1"/>
  <c r="AB470" i="11" s="1"/>
  <c r="AB143" i="1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23" i="11" s="1"/>
  <c r="AB430" i="11" s="1"/>
  <c r="AB437" i="11" s="1"/>
  <c r="AB444" i="11" s="1"/>
  <c r="AB451" i="11" s="1"/>
  <c r="AB458" i="11" s="1"/>
  <c r="AB465" i="11" s="1"/>
  <c r="AB472" i="11" s="1"/>
  <c r="AA142" i="11"/>
  <c r="AA149" i="11" s="1"/>
  <c r="AA156" i="11" s="1"/>
  <c r="AA163" i="11" s="1"/>
  <c r="AA170" i="11" s="1"/>
  <c r="AA177" i="11" s="1"/>
  <c r="AA184" i="11" s="1"/>
  <c r="AA191" i="11" s="1"/>
  <c r="AA198" i="11" s="1"/>
  <c r="AA205" i="11" s="1"/>
  <c r="AA212" i="11" s="1"/>
  <c r="AA219" i="11" s="1"/>
  <c r="AA226" i="11" s="1"/>
  <c r="AA233" i="11" s="1"/>
  <c r="AA240" i="11" s="1"/>
  <c r="AA247" i="11" s="1"/>
  <c r="AA254" i="11" s="1"/>
  <c r="AA261" i="11" s="1"/>
  <c r="AA268" i="11" s="1"/>
  <c r="AA275" i="11" s="1"/>
  <c r="AA282" i="11" s="1"/>
  <c r="AA289" i="11" s="1"/>
  <c r="AA296" i="11" s="1"/>
  <c r="AA303" i="11" s="1"/>
  <c r="AA310" i="11" s="1"/>
  <c r="AA317" i="11" s="1"/>
  <c r="AA324" i="11" s="1"/>
  <c r="AA331" i="11" s="1"/>
  <c r="AA338" i="11" s="1"/>
  <c r="AA345" i="11" s="1"/>
  <c r="AA352" i="11" s="1"/>
  <c r="AA359" i="11" s="1"/>
  <c r="AA366" i="11" s="1"/>
  <c r="AA373" i="11" s="1"/>
  <c r="AA380" i="11" s="1"/>
  <c r="AA387" i="11" s="1"/>
  <c r="AA394" i="11" s="1"/>
  <c r="AA401" i="11" s="1"/>
  <c r="AA408" i="11" s="1"/>
  <c r="AA415" i="11" s="1"/>
  <c r="AA422" i="11" s="1"/>
  <c r="AA429" i="11" s="1"/>
  <c r="AA436" i="11" s="1"/>
  <c r="AA443" i="11" s="1"/>
  <c r="AA450" i="11" s="1"/>
  <c r="AA457" i="11" s="1"/>
  <c r="AA464" i="11" s="1"/>
  <c r="AA471" i="11" s="1"/>
  <c r="AA144" i="11"/>
  <c r="AA151" i="11" s="1"/>
  <c r="AA158" i="11" s="1"/>
  <c r="AA165" i="11" s="1"/>
  <c r="AA172" i="11" s="1"/>
  <c r="AA179" i="11" s="1"/>
  <c r="AA186" i="11" s="1"/>
  <c r="AA193" i="11" s="1"/>
  <c r="AA200" i="11" s="1"/>
  <c r="AA207" i="11" s="1"/>
  <c r="AA214" i="11" s="1"/>
  <c r="AA221" i="11" s="1"/>
  <c r="AA228" i="11" s="1"/>
  <c r="AA235" i="11" s="1"/>
  <c r="AA242" i="11" s="1"/>
  <c r="AA249" i="11" s="1"/>
  <c r="AA256" i="11" s="1"/>
  <c r="AA263" i="11" s="1"/>
  <c r="AA270" i="11" s="1"/>
  <c r="AA277" i="11" s="1"/>
  <c r="AA284" i="11" s="1"/>
  <c r="AA291" i="11" s="1"/>
  <c r="AA298" i="11" s="1"/>
  <c r="AA305" i="11" s="1"/>
  <c r="AA312" i="11" s="1"/>
  <c r="AA319" i="11" s="1"/>
  <c r="AA326" i="11" s="1"/>
  <c r="AA333" i="11" s="1"/>
  <c r="AA340" i="11" s="1"/>
  <c r="AA347" i="11" s="1"/>
  <c r="AA354" i="11" s="1"/>
  <c r="AA361" i="11" s="1"/>
  <c r="AA368" i="11" s="1"/>
  <c r="AA375" i="11" s="1"/>
  <c r="AA382" i="11" s="1"/>
  <c r="AA389" i="11" s="1"/>
  <c r="AA396" i="11" s="1"/>
  <c r="AA403" i="11" s="1"/>
  <c r="AA410" i="11" s="1"/>
  <c r="AA417" i="11" s="1"/>
  <c r="AA424" i="11" s="1"/>
  <c r="AA431" i="11" s="1"/>
  <c r="AA438" i="11" s="1"/>
  <c r="AA445" i="11" s="1"/>
  <c r="AA452" i="11" s="1"/>
  <c r="AA459" i="11" s="1"/>
  <c r="AA466" i="11" s="1"/>
  <c r="AA473" i="11" s="1"/>
  <c r="AB140" i="11"/>
  <c r="AB147" i="11" s="1"/>
  <c r="AB154" i="11" s="1"/>
  <c r="AB161" i="11" s="1"/>
  <c r="AB168" i="11" s="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420" i="11" s="1"/>
  <c r="AB427" i="11" s="1"/>
  <c r="AB434" i="11" s="1"/>
  <c r="AB441" i="11" s="1"/>
  <c r="AB448" i="11" s="1"/>
  <c r="AB455" i="11" s="1"/>
  <c r="AB462" i="11" s="1"/>
  <c r="AB469" i="11" s="1"/>
  <c r="AC145" i="1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425" i="11" s="1"/>
  <c r="AC432" i="11" s="1"/>
  <c r="AC439" i="11" s="1"/>
  <c r="AC446" i="11" s="1"/>
  <c r="AC453" i="11" s="1"/>
  <c r="AC460" i="11" s="1"/>
  <c r="AC467" i="11" s="1"/>
  <c r="AC474" i="11" s="1"/>
  <c r="AA141" i="11"/>
  <c r="AA148" i="11" s="1"/>
  <c r="AA155" i="11" s="1"/>
  <c r="AA162" i="11" s="1"/>
  <c r="AA169" i="11" s="1"/>
  <c r="AA176" i="11" s="1"/>
  <c r="AA183" i="11" s="1"/>
  <c r="AA190" i="11" s="1"/>
  <c r="AA197" i="11" s="1"/>
  <c r="AA204" i="11" s="1"/>
  <c r="AA211" i="11" s="1"/>
  <c r="AA218" i="11" s="1"/>
  <c r="AA225" i="11" s="1"/>
  <c r="AA232" i="11" s="1"/>
  <c r="AA239" i="11" s="1"/>
  <c r="AA246" i="11" s="1"/>
  <c r="AA253" i="11" s="1"/>
  <c r="AA260" i="11" s="1"/>
  <c r="AA267" i="11" s="1"/>
  <c r="AA274" i="11" s="1"/>
  <c r="AA281" i="11" s="1"/>
  <c r="AA288" i="11" s="1"/>
  <c r="AA295" i="11" s="1"/>
  <c r="AA302" i="11" s="1"/>
  <c r="AA309" i="11" s="1"/>
  <c r="AA316" i="11" s="1"/>
  <c r="AA323" i="11" s="1"/>
  <c r="AA330" i="11" s="1"/>
  <c r="AA337" i="11" s="1"/>
  <c r="AA344" i="11" s="1"/>
  <c r="AA351" i="11" s="1"/>
  <c r="AA358" i="11" s="1"/>
  <c r="AA365" i="11" s="1"/>
  <c r="AA372" i="11" s="1"/>
  <c r="AA379" i="11" s="1"/>
  <c r="AA386" i="11" s="1"/>
  <c r="AA393" i="11" s="1"/>
  <c r="AA400" i="11" s="1"/>
  <c r="AA407" i="11" s="1"/>
  <c r="AA414" i="11" s="1"/>
  <c r="AA421" i="11" s="1"/>
  <c r="AA428" i="11" s="1"/>
  <c r="AA435" i="11" s="1"/>
  <c r="AA442" i="11" s="1"/>
  <c r="AA449" i="11" s="1"/>
  <c r="AA456" i="11" s="1"/>
  <c r="AA463" i="11" s="1"/>
  <c r="AA470" i="11" s="1"/>
  <c r="AA143" i="11"/>
  <c r="AA150" i="11" s="1"/>
  <c r="AA157" i="11" s="1"/>
  <c r="AA164" i="11" s="1"/>
  <c r="AA171" i="11" s="1"/>
  <c r="AA178" i="11" s="1"/>
  <c r="AA185" i="11" s="1"/>
  <c r="AA192" i="11" s="1"/>
  <c r="AA199" i="11" s="1"/>
  <c r="AA206" i="11" s="1"/>
  <c r="AA213" i="11" s="1"/>
  <c r="AA220" i="11" s="1"/>
  <c r="AA227" i="11" s="1"/>
  <c r="AA234" i="11" s="1"/>
  <c r="AA241" i="11" s="1"/>
  <c r="AA248" i="11" s="1"/>
  <c r="AA255" i="11" s="1"/>
  <c r="AA262" i="11" s="1"/>
  <c r="AA269" i="11" s="1"/>
  <c r="AA276" i="11" s="1"/>
  <c r="AA283" i="11" s="1"/>
  <c r="AA290" i="11" s="1"/>
  <c r="AA297" i="11" s="1"/>
  <c r="AA304" i="11" s="1"/>
  <c r="AA311" i="11" s="1"/>
  <c r="AA318" i="11" s="1"/>
  <c r="AA325" i="11" s="1"/>
  <c r="AA332" i="11" s="1"/>
  <c r="AA339" i="11" s="1"/>
  <c r="AA346" i="11" s="1"/>
  <c r="AA353" i="11" s="1"/>
  <c r="AA360" i="11" s="1"/>
  <c r="AA367" i="11" s="1"/>
  <c r="AA374" i="11" s="1"/>
  <c r="AA381" i="11" s="1"/>
  <c r="AA388" i="11" s="1"/>
  <c r="AA395" i="11" s="1"/>
  <c r="AA402" i="11" s="1"/>
  <c r="AA409" i="11" s="1"/>
  <c r="AA416" i="11" s="1"/>
  <c r="AA423" i="11" s="1"/>
  <c r="AA430" i="11" s="1"/>
  <c r="AA437" i="11" s="1"/>
  <c r="AA444" i="11" s="1"/>
  <c r="AA451" i="11" s="1"/>
  <c r="AA458" i="11" s="1"/>
  <c r="AA465" i="11" s="1"/>
  <c r="AA472" i="11" s="1"/>
  <c r="AC142" i="1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2" i="11" s="1"/>
  <c r="AC429" i="11" s="1"/>
  <c r="AC436" i="11" s="1"/>
  <c r="AC443" i="11" s="1"/>
  <c r="AC450" i="11" s="1"/>
  <c r="AC457" i="11" s="1"/>
  <c r="AC464" i="11" s="1"/>
  <c r="AC471" i="11" s="1"/>
  <c r="AC144" i="11"/>
  <c r="AC151" i="11" s="1"/>
  <c r="AC158" i="11" s="1"/>
  <c r="AC165" i="11" s="1"/>
  <c r="AC172" i="11" s="1"/>
  <c r="AC179" i="11" s="1"/>
  <c r="AC186" i="11" s="1"/>
  <c r="AC193" i="11" s="1"/>
  <c r="AC200" i="11" s="1"/>
  <c r="AC207" i="11" s="1"/>
  <c r="AC214" i="11" s="1"/>
  <c r="AC221" i="11" s="1"/>
  <c r="AC228" i="11" s="1"/>
  <c r="AC235" i="11" s="1"/>
  <c r="AC242" i="11" s="1"/>
  <c r="AC249" i="11" s="1"/>
  <c r="AC256" i="11" s="1"/>
  <c r="AC263" i="11" s="1"/>
  <c r="AC270" i="11" s="1"/>
  <c r="AC277" i="11" s="1"/>
  <c r="AC284" i="11" s="1"/>
  <c r="AC291" i="11" s="1"/>
  <c r="AC298" i="11" s="1"/>
  <c r="AC305" i="11" s="1"/>
  <c r="AC312" i="11" s="1"/>
  <c r="AC319" i="11" s="1"/>
  <c r="AC326" i="11" s="1"/>
  <c r="AC333" i="11" s="1"/>
  <c r="AC340" i="11" s="1"/>
  <c r="AC347" i="11" s="1"/>
  <c r="AC354" i="11" s="1"/>
  <c r="AC361" i="11" s="1"/>
  <c r="AC368" i="11" s="1"/>
  <c r="AC375" i="11" s="1"/>
  <c r="AC382" i="11" s="1"/>
  <c r="AC389" i="11" s="1"/>
  <c r="AC396" i="11" s="1"/>
  <c r="AC403" i="11" s="1"/>
  <c r="AC410" i="11" s="1"/>
  <c r="AC417" i="11" s="1"/>
  <c r="AC424" i="11" s="1"/>
  <c r="AC431" i="11" s="1"/>
  <c r="AC438" i="11" s="1"/>
  <c r="AC445" i="11" s="1"/>
  <c r="AC452" i="11" s="1"/>
  <c r="AC459" i="11" s="1"/>
  <c r="AC466" i="11" s="1"/>
  <c r="AC473" i="11" s="1"/>
  <c r="AC140" i="11"/>
  <c r="AC147" i="11" s="1"/>
  <c r="AC154" i="11" s="1"/>
  <c r="AC161" i="11" s="1"/>
  <c r="AC168" i="11" s="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420" i="11" s="1"/>
  <c r="AC427" i="11" s="1"/>
  <c r="AC434" i="11" s="1"/>
  <c r="AC441" i="11" s="1"/>
  <c r="AC448" i="11" s="1"/>
  <c r="AC455" i="11" s="1"/>
  <c r="AC462" i="11" s="1"/>
  <c r="AC469" i="11" s="1"/>
  <c r="AB145" i="1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425" i="11" s="1"/>
  <c r="AB432" i="11" s="1"/>
  <c r="AB439" i="11" s="1"/>
  <c r="AB446" i="11" s="1"/>
  <c r="AB453" i="11" s="1"/>
  <c r="AB460" i="11" s="1"/>
  <c r="AB467" i="11" s="1"/>
  <c r="AB474" i="11" s="1"/>
  <c r="AC141" i="1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1" i="11" s="1"/>
  <c r="AC428" i="11" s="1"/>
  <c r="AC435" i="11" s="1"/>
  <c r="AC442" i="11" s="1"/>
  <c r="AC449" i="11" s="1"/>
  <c r="AC456" i="11" s="1"/>
  <c r="AC463" i="11" s="1"/>
  <c r="AC470" i="11" s="1"/>
  <c r="AC143" i="1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23" i="11" s="1"/>
  <c r="AC430" i="11" s="1"/>
  <c r="AC437" i="11" s="1"/>
  <c r="AC444" i="11" s="1"/>
  <c r="AC451" i="11" s="1"/>
  <c r="AC458" i="11" s="1"/>
  <c r="AC465" i="11" s="1"/>
  <c r="AC472" i="11" s="1"/>
  <c r="AB142" i="1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2" i="11" s="1"/>
  <c r="AB429" i="11" s="1"/>
  <c r="AB436" i="11" s="1"/>
  <c r="AB443" i="11" s="1"/>
  <c r="AB450" i="11" s="1"/>
  <c r="AB457" i="11" s="1"/>
  <c r="AB464" i="11" s="1"/>
  <c r="AB471" i="11" s="1"/>
  <c r="AB144" i="11"/>
  <c r="AB151" i="11" s="1"/>
  <c r="AB158" i="11" s="1"/>
  <c r="AB165" i="11" s="1"/>
  <c r="AB172" i="11" s="1"/>
  <c r="AB179" i="11" s="1"/>
  <c r="AB186" i="11" s="1"/>
  <c r="AB193" i="11" s="1"/>
  <c r="AB200" i="11" s="1"/>
  <c r="AB207" i="11" s="1"/>
  <c r="AB214" i="11" s="1"/>
  <c r="AB221" i="11" s="1"/>
  <c r="AB228" i="11" s="1"/>
  <c r="AB235" i="11" s="1"/>
  <c r="AB242" i="11" s="1"/>
  <c r="AB249" i="11" s="1"/>
  <c r="AB256" i="11" s="1"/>
  <c r="AB263" i="11" s="1"/>
  <c r="AB270" i="11" s="1"/>
  <c r="AB277" i="11" s="1"/>
  <c r="AB284" i="11" s="1"/>
  <c r="AB291" i="11" s="1"/>
  <c r="AB298" i="11" s="1"/>
  <c r="AB305" i="11" s="1"/>
  <c r="AB312" i="11" s="1"/>
  <c r="AB319" i="11" s="1"/>
  <c r="AB326" i="11" s="1"/>
  <c r="AB333" i="11" s="1"/>
  <c r="AB340" i="11" s="1"/>
  <c r="AB347" i="11" s="1"/>
  <c r="AB354" i="11" s="1"/>
  <c r="AB361" i="11" s="1"/>
  <c r="AB368" i="11" s="1"/>
  <c r="AB375" i="11" s="1"/>
  <c r="AB382" i="11" s="1"/>
  <c r="AB389" i="11" s="1"/>
  <c r="AB396" i="11" s="1"/>
  <c r="AB403" i="11" s="1"/>
  <c r="AB410" i="11" s="1"/>
  <c r="AB417" i="11" s="1"/>
  <c r="AB424" i="11" s="1"/>
  <c r="AB431" i="11" s="1"/>
  <c r="AB438" i="11" s="1"/>
  <c r="AB445" i="11" s="1"/>
  <c r="AB452" i="11" s="1"/>
  <c r="AB459" i="11" s="1"/>
  <c r="AB466" i="11" s="1"/>
  <c r="AB473" i="11" s="1"/>
  <c r="AA140" i="11"/>
  <c r="AA147" i="11" s="1"/>
  <c r="AA154" i="11" s="1"/>
  <c r="AA161" i="11" s="1"/>
  <c r="AA168" i="11" s="1"/>
  <c r="AA175" i="11" s="1"/>
  <c r="AA182" i="11" s="1"/>
  <c r="AA189" i="11" s="1"/>
  <c r="AA196" i="11" s="1"/>
  <c r="AA203" i="11" s="1"/>
  <c r="AA210" i="11" s="1"/>
  <c r="AA217" i="11" s="1"/>
  <c r="AA224" i="11" s="1"/>
  <c r="AA231" i="11" s="1"/>
  <c r="AA238" i="11" s="1"/>
  <c r="AA245" i="11" s="1"/>
  <c r="AA252" i="11" s="1"/>
  <c r="AA259" i="11" s="1"/>
  <c r="AA266" i="11" s="1"/>
  <c r="AA273" i="11" s="1"/>
  <c r="AA280" i="11" s="1"/>
  <c r="AA287" i="11" s="1"/>
  <c r="AA294" i="11" s="1"/>
  <c r="AA301" i="11" s="1"/>
  <c r="AA308" i="11" s="1"/>
  <c r="AA315" i="11" s="1"/>
  <c r="AA322" i="11" s="1"/>
  <c r="AA329" i="11" s="1"/>
  <c r="AA336" i="11" s="1"/>
  <c r="AA343" i="11" s="1"/>
  <c r="AA350" i="11" s="1"/>
  <c r="AA357" i="11" s="1"/>
  <c r="AA364" i="11" s="1"/>
  <c r="AA371" i="11" s="1"/>
  <c r="AA378" i="11" s="1"/>
  <c r="AA385" i="11" s="1"/>
  <c r="AA392" i="11" s="1"/>
  <c r="AA399" i="11" s="1"/>
  <c r="AA406" i="11" s="1"/>
  <c r="AA413" i="11" s="1"/>
  <c r="AA420" i="11" s="1"/>
  <c r="AA427" i="11" s="1"/>
  <c r="AA434" i="11" s="1"/>
  <c r="AA441" i="11" s="1"/>
  <c r="AA448" i="11" s="1"/>
  <c r="AA455" i="11" s="1"/>
  <c r="AA462" i="11" s="1"/>
  <c r="AA469" i="11" s="1"/>
  <c r="A9" i="13"/>
  <c r="D66" i="11"/>
  <c r="K66" i="13" s="1"/>
  <c r="AC290" i="13"/>
  <c r="AG289" i="13"/>
  <c r="AD143" i="13"/>
  <c r="AH142" i="13"/>
  <c r="T129" i="13"/>
  <c r="X128" i="13"/>
  <c r="Z79" i="13"/>
  <c r="V80" i="13"/>
  <c r="S430" i="13"/>
  <c r="W429" i="13"/>
  <c r="U402" i="13"/>
  <c r="Y401" i="13"/>
  <c r="T360" i="13"/>
  <c r="X359" i="13"/>
  <c r="AB178" i="13"/>
  <c r="AF177" i="13"/>
  <c r="AB31" i="13"/>
  <c r="AF30" i="13"/>
  <c r="S444" i="13"/>
  <c r="W443" i="13"/>
  <c r="U395" i="13"/>
  <c r="Y394" i="13"/>
  <c r="AC325" i="13"/>
  <c r="AG324" i="13"/>
  <c r="AB150" i="13"/>
  <c r="AF149" i="13"/>
  <c r="S31" i="13"/>
  <c r="W30" i="13"/>
  <c r="V409" i="13"/>
  <c r="Z408" i="13"/>
  <c r="AE206" i="13"/>
  <c r="AI205" i="13"/>
  <c r="V164" i="13"/>
  <c r="Z163" i="13"/>
  <c r="U283" i="13"/>
  <c r="Y282" i="13"/>
  <c r="AC276" i="13"/>
  <c r="AG275" i="13"/>
  <c r="AB185" i="13"/>
  <c r="AF184" i="13"/>
  <c r="AD157" i="13"/>
  <c r="AH156" i="13"/>
  <c r="AC115" i="13"/>
  <c r="AG114" i="13"/>
  <c r="V122" i="13"/>
  <c r="Z121" i="13"/>
  <c r="S318" i="13"/>
  <c r="W317" i="13"/>
  <c r="V199" i="13"/>
  <c r="Z198" i="13"/>
  <c r="AD150" i="13"/>
  <c r="AH149" i="13"/>
  <c r="V402" i="13"/>
  <c r="Z401" i="13"/>
  <c r="U458" i="13"/>
  <c r="Y457" i="13"/>
  <c r="S290" i="13"/>
  <c r="W289" i="13"/>
  <c r="AE164" i="13"/>
  <c r="AI163" i="13"/>
  <c r="U325" i="13"/>
  <c r="Y324" i="13"/>
  <c r="AC318" i="13"/>
  <c r="AG317" i="13"/>
  <c r="AD199" i="13"/>
  <c r="AH198" i="13"/>
  <c r="S423" i="13"/>
  <c r="W422" i="13"/>
  <c r="T437" i="13"/>
  <c r="X436" i="13"/>
  <c r="AD101" i="13"/>
  <c r="AH100" i="13"/>
  <c r="U31" i="13"/>
  <c r="Y30" i="13"/>
  <c r="AI37" i="13"/>
  <c r="AE38" i="13"/>
  <c r="AC465" i="13"/>
  <c r="AG464" i="13"/>
  <c r="U423" i="13"/>
  <c r="Y422" i="13"/>
  <c r="T381" i="13"/>
  <c r="X380" i="13"/>
  <c r="AB199" i="13"/>
  <c r="AF198" i="13"/>
  <c r="AB80" i="13"/>
  <c r="AF79" i="13"/>
  <c r="S465" i="13"/>
  <c r="W464" i="13"/>
  <c r="U416" i="13"/>
  <c r="Y415" i="13"/>
  <c r="AC409" i="13"/>
  <c r="AG408" i="13"/>
  <c r="AB234" i="13"/>
  <c r="AF233" i="13"/>
  <c r="V108" i="13"/>
  <c r="Z107" i="13"/>
  <c r="AD53" i="13"/>
  <c r="AH52" i="13"/>
  <c r="U108" i="13"/>
  <c r="Y107" i="13"/>
  <c r="AC101" i="13"/>
  <c r="AG100" i="13"/>
  <c r="Z9" i="13"/>
  <c r="V10" i="13"/>
  <c r="N9" i="13"/>
  <c r="AB402" i="13"/>
  <c r="AF401" i="13"/>
  <c r="AD374" i="13"/>
  <c r="AH373" i="13"/>
  <c r="AC332" i="13"/>
  <c r="AG331" i="13"/>
  <c r="S143" i="13"/>
  <c r="W142" i="13"/>
  <c r="S45" i="13"/>
  <c r="W44" i="13"/>
  <c r="V416" i="13"/>
  <c r="Z415" i="13"/>
  <c r="AD367" i="13"/>
  <c r="AH366" i="13"/>
  <c r="T290" i="13"/>
  <c r="X289" i="13"/>
  <c r="S115" i="13"/>
  <c r="W114" i="13"/>
  <c r="V276" i="13"/>
  <c r="Z275" i="13"/>
  <c r="AE381" i="13"/>
  <c r="AI380" i="13"/>
  <c r="T52" i="13"/>
  <c r="X51" i="13"/>
  <c r="AC248" i="13"/>
  <c r="AG247" i="13"/>
  <c r="U74" i="13"/>
  <c r="Y73" i="13"/>
  <c r="AD381" i="13"/>
  <c r="AH380" i="13"/>
  <c r="T304" i="13"/>
  <c r="X303" i="13"/>
  <c r="S213" i="13"/>
  <c r="W212" i="13"/>
  <c r="U248" i="13"/>
  <c r="Y247" i="13"/>
  <c r="T143" i="13"/>
  <c r="X142" i="13"/>
  <c r="V297" i="13"/>
  <c r="Z296" i="13"/>
  <c r="AB353" i="13"/>
  <c r="AF352" i="13"/>
  <c r="AE234" i="13"/>
  <c r="AI233" i="13"/>
  <c r="U178" i="13"/>
  <c r="Y177" i="13"/>
  <c r="AC108" i="13"/>
  <c r="AG107" i="13"/>
  <c r="V101" i="13"/>
  <c r="Z100" i="13"/>
  <c r="AB325" i="13"/>
  <c r="AF324" i="13"/>
  <c r="V192" i="13"/>
  <c r="Z191" i="13"/>
  <c r="U88" i="13"/>
  <c r="Y87" i="13"/>
  <c r="AD206" i="13"/>
  <c r="AH205" i="13"/>
  <c r="T192" i="13"/>
  <c r="X191" i="13"/>
  <c r="S108" i="13"/>
  <c r="W107" i="13"/>
  <c r="AC24" i="13"/>
  <c r="AG23" i="13"/>
  <c r="V465" i="13"/>
  <c r="Z464" i="13"/>
  <c r="T423" i="13"/>
  <c r="X422" i="13"/>
  <c r="AB241" i="13"/>
  <c r="AF240" i="13"/>
  <c r="AE129" i="13"/>
  <c r="AI128" i="13"/>
  <c r="AC10" i="13"/>
  <c r="AG9" i="13"/>
  <c r="V458" i="13"/>
  <c r="Z457" i="13"/>
  <c r="AC388" i="13"/>
  <c r="AG387" i="13"/>
  <c r="AB213" i="13"/>
  <c r="AF212" i="13"/>
  <c r="AB87" i="13"/>
  <c r="AF86" i="13"/>
  <c r="T31" i="13"/>
  <c r="X30" i="13"/>
  <c r="AD17" i="13"/>
  <c r="AH16" i="13"/>
  <c r="AE339" i="13"/>
  <c r="AI338" i="13"/>
  <c r="U346" i="13"/>
  <c r="Y345" i="13"/>
  <c r="AC339" i="13"/>
  <c r="AG338" i="13"/>
  <c r="AB248" i="13"/>
  <c r="AF247" i="13"/>
  <c r="AD220" i="13"/>
  <c r="AH219" i="13"/>
  <c r="AC178" i="13"/>
  <c r="AG177" i="13"/>
  <c r="AE374" i="13"/>
  <c r="AI373" i="13"/>
  <c r="S381" i="13"/>
  <c r="W380" i="13"/>
  <c r="V269" i="13"/>
  <c r="Z268" i="13"/>
  <c r="AD213" i="13"/>
  <c r="AH212" i="13"/>
  <c r="T136" i="13"/>
  <c r="X135" i="13"/>
  <c r="AE290" i="13"/>
  <c r="AI289" i="13"/>
  <c r="S353" i="13"/>
  <c r="W352" i="13"/>
  <c r="AE227" i="13"/>
  <c r="AI226" i="13"/>
  <c r="V115" i="13"/>
  <c r="Z114" i="13"/>
  <c r="AD444" i="13"/>
  <c r="AH443" i="13"/>
  <c r="AD332" i="13"/>
  <c r="AH331" i="13"/>
  <c r="V241" i="13"/>
  <c r="Z240" i="13"/>
  <c r="AE52" i="13"/>
  <c r="AI51" i="13"/>
  <c r="AD164" i="13"/>
  <c r="AH163" i="13"/>
  <c r="T150" i="13"/>
  <c r="X149" i="13"/>
  <c r="S129" i="13"/>
  <c r="W128" i="13"/>
  <c r="U101" i="13"/>
  <c r="Y100" i="13"/>
  <c r="V206" i="13"/>
  <c r="Z205" i="13"/>
  <c r="U444" i="13"/>
  <c r="Y443" i="13"/>
  <c r="AB269" i="13"/>
  <c r="AF268" i="13"/>
  <c r="AE150" i="13"/>
  <c r="AI149" i="13"/>
  <c r="U94" i="13"/>
  <c r="Y93" i="13"/>
  <c r="AB45" i="13"/>
  <c r="AF44" i="13"/>
  <c r="AB304" i="13"/>
  <c r="AF303" i="13"/>
  <c r="V171" i="13"/>
  <c r="Z170" i="13"/>
  <c r="AD46" i="13"/>
  <c r="AH45" i="13"/>
  <c r="T10" i="13"/>
  <c r="X9" i="13"/>
  <c r="U171" i="13"/>
  <c r="Y170" i="13"/>
  <c r="AC164" i="13"/>
  <c r="AG163" i="13"/>
  <c r="AI58" i="13"/>
  <c r="AE59" i="13"/>
  <c r="AD437" i="13"/>
  <c r="AH436" i="13"/>
  <c r="AC395" i="13"/>
  <c r="AG394" i="13"/>
  <c r="S206" i="13"/>
  <c r="W205" i="13"/>
  <c r="V94" i="13"/>
  <c r="Z93" i="13"/>
  <c r="AD430" i="13"/>
  <c r="AH429" i="13"/>
  <c r="T353" i="13"/>
  <c r="X352" i="13"/>
  <c r="S178" i="13"/>
  <c r="W177" i="13"/>
  <c r="AB17" i="13"/>
  <c r="AF16" i="13"/>
  <c r="AC444" i="13"/>
  <c r="AG443" i="13"/>
  <c r="AB451" i="13"/>
  <c r="AF450" i="13"/>
  <c r="AC220" i="13"/>
  <c r="AG219" i="13"/>
  <c r="V318" i="13"/>
  <c r="Z317" i="13"/>
  <c r="AE444" i="13"/>
  <c r="AI443" i="13"/>
  <c r="T367" i="13"/>
  <c r="X366" i="13"/>
  <c r="S283" i="13"/>
  <c r="W282" i="13"/>
  <c r="U318" i="13"/>
  <c r="Y317" i="13"/>
  <c r="T206" i="13"/>
  <c r="X205" i="13"/>
  <c r="Z37" i="13"/>
  <c r="V38" i="13"/>
  <c r="AB416" i="13"/>
  <c r="AF415" i="13"/>
  <c r="AE304" i="13"/>
  <c r="AI303" i="13"/>
  <c r="U241" i="13"/>
  <c r="Y240" i="13"/>
  <c r="AC171" i="13"/>
  <c r="AG170" i="13"/>
  <c r="V381" i="13"/>
  <c r="Z380" i="13"/>
  <c r="AB388" i="13"/>
  <c r="AF387" i="13"/>
  <c r="V255" i="13"/>
  <c r="Z254" i="13"/>
  <c r="AC185" i="13"/>
  <c r="AG184" i="13"/>
  <c r="U53" i="13"/>
  <c r="Y52" i="13"/>
  <c r="AB423" i="13"/>
  <c r="AF422" i="13"/>
  <c r="AC416" i="13"/>
  <c r="AG415" i="13"/>
  <c r="AD192" i="13"/>
  <c r="AH191" i="13"/>
  <c r="AE276" i="13"/>
  <c r="AI275" i="13"/>
  <c r="T73" i="13"/>
  <c r="X72" i="13"/>
  <c r="S332" i="13"/>
  <c r="W331" i="13"/>
  <c r="AD276" i="13"/>
  <c r="AH275" i="13"/>
  <c r="T255" i="13"/>
  <c r="X254" i="13"/>
  <c r="S171" i="13"/>
  <c r="W170" i="13"/>
  <c r="U143" i="13"/>
  <c r="Y142" i="13"/>
  <c r="T101" i="13"/>
  <c r="X100" i="13"/>
  <c r="AB24" i="13"/>
  <c r="AF23" i="13"/>
  <c r="AB311" i="13"/>
  <c r="AF310" i="13"/>
  <c r="AE192" i="13"/>
  <c r="AI191" i="13"/>
  <c r="U136" i="13"/>
  <c r="Y135" i="13"/>
  <c r="AE311" i="13"/>
  <c r="AI310" i="13"/>
  <c r="AD451" i="13"/>
  <c r="AH450" i="13"/>
  <c r="AB283" i="13"/>
  <c r="AF282" i="13"/>
  <c r="V150" i="13"/>
  <c r="Z149" i="13"/>
  <c r="AC52" i="13"/>
  <c r="AG51" i="13"/>
  <c r="AD81" i="13"/>
  <c r="AH80" i="13"/>
  <c r="AE94" i="13"/>
  <c r="AI93" i="13"/>
  <c r="U409" i="13"/>
  <c r="Y408" i="13"/>
  <c r="AC402" i="13"/>
  <c r="AG401" i="13"/>
  <c r="AB318" i="13"/>
  <c r="AF317" i="13"/>
  <c r="AD290" i="13"/>
  <c r="AH289" i="13"/>
  <c r="AC241" i="13"/>
  <c r="AG240" i="13"/>
  <c r="AI23" i="13"/>
  <c r="AE24" i="13"/>
  <c r="T444" i="13"/>
  <c r="X443" i="13"/>
  <c r="V332" i="13"/>
  <c r="Z331" i="13"/>
  <c r="AD283" i="13"/>
  <c r="AH282" i="13"/>
  <c r="T199" i="13"/>
  <c r="X198" i="13"/>
  <c r="Z44" i="13"/>
  <c r="V45" i="13"/>
  <c r="S416" i="13"/>
  <c r="W415" i="13"/>
  <c r="AE297" i="13"/>
  <c r="AI296" i="13"/>
  <c r="S199" i="13"/>
  <c r="W198" i="13"/>
  <c r="AB101" i="13"/>
  <c r="AF100" i="13"/>
  <c r="AD395" i="13"/>
  <c r="AH394" i="13"/>
  <c r="AD129" i="13"/>
  <c r="AH128" i="13"/>
  <c r="S10" i="13"/>
  <c r="W9" i="13"/>
  <c r="AD227" i="13"/>
  <c r="AH226" i="13"/>
  <c r="T213" i="13"/>
  <c r="X212" i="13"/>
  <c r="S192" i="13"/>
  <c r="W191" i="13"/>
  <c r="U164" i="13"/>
  <c r="Y163" i="13"/>
  <c r="T122" i="13"/>
  <c r="X121" i="13"/>
  <c r="AE199" i="13"/>
  <c r="AI198" i="13"/>
  <c r="AB332" i="13"/>
  <c r="AF331" i="13"/>
  <c r="AE213" i="13"/>
  <c r="AI212" i="13"/>
  <c r="U157" i="13"/>
  <c r="Y156" i="13"/>
  <c r="AC150" i="13"/>
  <c r="AG149" i="13"/>
  <c r="V339" i="13"/>
  <c r="Z338" i="13"/>
  <c r="AB367" i="13"/>
  <c r="AF366" i="13"/>
  <c r="V234" i="13"/>
  <c r="Z233" i="13"/>
  <c r="AC80" i="13"/>
  <c r="AG79" i="13"/>
  <c r="S164" i="13"/>
  <c r="W163" i="13"/>
  <c r="U234" i="13"/>
  <c r="Y233" i="13"/>
  <c r="AC227" i="13"/>
  <c r="AG226" i="13"/>
  <c r="AB143" i="13"/>
  <c r="AF142" i="13"/>
  <c r="AD115" i="13"/>
  <c r="AH114" i="13"/>
  <c r="AE437" i="13"/>
  <c r="AI436" i="13"/>
  <c r="AD458" i="13"/>
  <c r="AH457" i="13"/>
  <c r="S276" i="13"/>
  <c r="W275" i="13"/>
  <c r="V157" i="13"/>
  <c r="Z156" i="13"/>
  <c r="AD108" i="13"/>
  <c r="AH107" i="13"/>
  <c r="AE136" i="13"/>
  <c r="AI135" i="13"/>
  <c r="T416" i="13"/>
  <c r="X415" i="13"/>
  <c r="S241" i="13"/>
  <c r="W240" i="13"/>
  <c r="AE122" i="13"/>
  <c r="AI121" i="13"/>
  <c r="AC38" i="13"/>
  <c r="AG37" i="13"/>
  <c r="AD39" i="13"/>
  <c r="AH38" i="13"/>
  <c r="V374" i="13"/>
  <c r="Z373" i="13"/>
  <c r="AD122" i="13"/>
  <c r="AH121" i="13"/>
  <c r="U80" i="13"/>
  <c r="Y79" i="13"/>
  <c r="T430" i="13"/>
  <c r="X429" i="13"/>
  <c r="S346" i="13"/>
  <c r="W345" i="13"/>
  <c r="U381" i="13"/>
  <c r="Y380" i="13"/>
  <c r="T276" i="13"/>
  <c r="X275" i="13"/>
  <c r="AB94" i="13"/>
  <c r="AF93" i="13"/>
  <c r="AB73" i="13"/>
  <c r="AF72" i="13"/>
  <c r="AE367" i="13"/>
  <c r="AI366" i="13"/>
  <c r="U311" i="13"/>
  <c r="Y310" i="13"/>
  <c r="AC234" i="13"/>
  <c r="AG233" i="13"/>
  <c r="AI30" i="13"/>
  <c r="AE31" i="13"/>
  <c r="AC451" i="13"/>
  <c r="AG450" i="13"/>
  <c r="V325" i="13"/>
  <c r="Z324" i="13"/>
  <c r="AC157" i="13"/>
  <c r="AG156" i="13"/>
  <c r="V451" i="13"/>
  <c r="Z450" i="13"/>
  <c r="AD136" i="13"/>
  <c r="AH135" i="13"/>
  <c r="Z58" i="13"/>
  <c r="V59" i="13"/>
  <c r="AE451" i="13"/>
  <c r="AI450" i="13"/>
  <c r="U186" i="13"/>
  <c r="Y185" i="13"/>
  <c r="U192" i="13"/>
  <c r="Y191" i="13"/>
  <c r="S458" i="13"/>
  <c r="W457" i="13"/>
  <c r="AD339" i="13"/>
  <c r="AH338" i="13"/>
  <c r="T325" i="13"/>
  <c r="X324" i="13"/>
  <c r="S234" i="13"/>
  <c r="W233" i="13"/>
  <c r="U206" i="13"/>
  <c r="Y205" i="13"/>
  <c r="T164" i="13"/>
  <c r="X163" i="13"/>
  <c r="AE353" i="13"/>
  <c r="AI352" i="13"/>
  <c r="AB374" i="13"/>
  <c r="AF373" i="13"/>
  <c r="AE255" i="13"/>
  <c r="AI254" i="13"/>
  <c r="U199" i="13"/>
  <c r="Y198" i="13"/>
  <c r="AC129" i="13"/>
  <c r="AG128" i="13"/>
  <c r="V227" i="13"/>
  <c r="Z226" i="13"/>
  <c r="AB346" i="13"/>
  <c r="AF345" i="13"/>
  <c r="V213" i="13"/>
  <c r="Z212" i="13"/>
  <c r="T87" i="13"/>
  <c r="X86" i="13"/>
  <c r="T45" i="13"/>
  <c r="X44" i="13"/>
  <c r="AC87" i="13"/>
  <c r="AG86" i="13"/>
  <c r="U10" i="13"/>
  <c r="Y9" i="13"/>
  <c r="AD465" i="13"/>
  <c r="AH464" i="13"/>
  <c r="AB381" i="13"/>
  <c r="AF380" i="13"/>
  <c r="AD353" i="13"/>
  <c r="AH352" i="13"/>
  <c r="AC311" i="13"/>
  <c r="AG310" i="13"/>
  <c r="S122" i="13"/>
  <c r="W121" i="13"/>
  <c r="S451" i="13"/>
  <c r="W450" i="13"/>
  <c r="V395" i="13"/>
  <c r="Z394" i="13"/>
  <c r="AD346" i="13"/>
  <c r="AH345" i="13"/>
  <c r="T269" i="13"/>
  <c r="X268" i="13"/>
  <c r="S94" i="13"/>
  <c r="W93" i="13"/>
  <c r="AE115" i="13"/>
  <c r="AI114" i="13"/>
  <c r="AE360" i="13"/>
  <c r="AI359" i="13"/>
  <c r="AC59" i="13"/>
  <c r="AG58" i="13"/>
  <c r="AB227" i="13"/>
  <c r="AF226" i="13"/>
  <c r="AC353" i="13"/>
  <c r="AG352" i="13"/>
  <c r="AD255" i="13"/>
  <c r="AH254" i="13"/>
  <c r="AE402" i="13"/>
  <c r="AI401" i="13"/>
  <c r="AD297" i="13"/>
  <c r="AH296" i="13"/>
  <c r="T283" i="13"/>
  <c r="X282" i="13"/>
  <c r="S255" i="13"/>
  <c r="W254" i="13"/>
  <c r="U227" i="13"/>
  <c r="Y226" i="13"/>
  <c r="T185" i="13"/>
  <c r="X184" i="13"/>
  <c r="AB465" i="13"/>
  <c r="AF464" i="13"/>
  <c r="AB395" i="13"/>
  <c r="AF394" i="13"/>
  <c r="AE283" i="13"/>
  <c r="AI282" i="13"/>
  <c r="U220" i="13"/>
  <c r="Y219" i="13"/>
  <c r="AC213" i="13"/>
  <c r="AG212" i="13"/>
  <c r="Z72" i="13"/>
  <c r="V73" i="13"/>
  <c r="AB430" i="13"/>
  <c r="AF429" i="13"/>
  <c r="V304" i="13"/>
  <c r="Z303" i="13"/>
  <c r="U129" i="13"/>
  <c r="Y128" i="13"/>
  <c r="AE241" i="13"/>
  <c r="AI240" i="13"/>
  <c r="U304" i="13"/>
  <c r="Y303" i="13"/>
  <c r="AC297" i="13"/>
  <c r="AG296" i="13"/>
  <c r="AB206" i="13"/>
  <c r="AF205" i="13"/>
  <c r="AD178" i="13"/>
  <c r="AH177" i="13"/>
  <c r="AC136" i="13"/>
  <c r="AG135" i="13"/>
  <c r="AE269" i="13"/>
  <c r="AI268" i="13"/>
  <c r="S339" i="13"/>
  <c r="W338" i="13"/>
  <c r="V220" i="13"/>
  <c r="Z219" i="13"/>
  <c r="AD171" i="13"/>
  <c r="AH170" i="13"/>
  <c r="T94" i="13"/>
  <c r="X93" i="13"/>
  <c r="S17" i="13"/>
  <c r="W16" i="13"/>
  <c r="S311" i="13"/>
  <c r="W310" i="13"/>
  <c r="AE185" i="13"/>
  <c r="AI184" i="13"/>
  <c r="U388" i="13"/>
  <c r="Y387" i="13"/>
  <c r="AD60" i="13"/>
  <c r="AH59" i="13"/>
  <c r="T241" i="13"/>
  <c r="X240" i="13"/>
  <c r="AD185" i="13"/>
  <c r="AH184" i="13"/>
  <c r="T108" i="13"/>
  <c r="X107" i="13"/>
  <c r="Z30" i="13"/>
  <c r="V31" i="13"/>
  <c r="S409" i="13"/>
  <c r="W408" i="13"/>
  <c r="V444" i="13"/>
  <c r="Z443" i="13"/>
  <c r="T339" i="13"/>
  <c r="X338" i="13"/>
  <c r="AB157" i="13"/>
  <c r="AF156" i="13"/>
  <c r="S73" i="13"/>
  <c r="W72" i="13"/>
  <c r="AE430" i="13"/>
  <c r="AI429" i="13"/>
  <c r="U374" i="13"/>
  <c r="Y373" i="13"/>
  <c r="AC304" i="13"/>
  <c r="AG303" i="13"/>
  <c r="AB129" i="13"/>
  <c r="AF128" i="13"/>
  <c r="AE416" i="13"/>
  <c r="AI415" i="13"/>
  <c r="V388" i="13"/>
  <c r="Z387" i="13"/>
  <c r="AB297" i="13"/>
  <c r="AF296" i="13"/>
  <c r="V178" i="13"/>
  <c r="Z177" i="13"/>
  <c r="AC381" i="13"/>
  <c r="AG380" i="13"/>
  <c r="AD269" i="13"/>
  <c r="AH268" i="13"/>
  <c r="S227" i="13"/>
  <c r="W226" i="13"/>
  <c r="T178" i="13"/>
  <c r="X177" i="13"/>
  <c r="AE332" i="13"/>
  <c r="AI331" i="13"/>
  <c r="S38" i="13"/>
  <c r="W37" i="13"/>
  <c r="AD402" i="13"/>
  <c r="AH401" i="13"/>
  <c r="T388" i="13"/>
  <c r="X387" i="13"/>
  <c r="S304" i="13"/>
  <c r="W303" i="13"/>
  <c r="U276" i="13"/>
  <c r="Y275" i="13"/>
  <c r="T227" i="13"/>
  <c r="X226" i="13"/>
  <c r="Z86" i="13"/>
  <c r="V87" i="13"/>
  <c r="AB437" i="13"/>
  <c r="AF436" i="13"/>
  <c r="AE325" i="13"/>
  <c r="AI324" i="13"/>
  <c r="U269" i="13"/>
  <c r="Y268" i="13"/>
  <c r="AC192" i="13"/>
  <c r="AG191" i="13"/>
  <c r="Z23" i="13"/>
  <c r="V24" i="13"/>
  <c r="AB409" i="13"/>
  <c r="AF408" i="13"/>
  <c r="V283" i="13"/>
  <c r="Z282" i="13"/>
  <c r="AE395" i="13"/>
  <c r="AI394" i="13"/>
  <c r="U255" i="13"/>
  <c r="Y254" i="13"/>
  <c r="U150" i="13"/>
  <c r="Y149" i="13"/>
  <c r="AC143" i="13"/>
  <c r="AG142" i="13"/>
  <c r="AI16" i="13"/>
  <c r="AE17" i="13"/>
  <c r="T451" i="13"/>
  <c r="X450" i="13"/>
  <c r="AD416" i="13"/>
  <c r="AH415" i="13"/>
  <c r="AC374" i="13"/>
  <c r="AG373" i="13"/>
  <c r="S185" i="13"/>
  <c r="W184" i="13"/>
  <c r="AB52" i="13"/>
  <c r="AF51" i="13"/>
  <c r="AB458" i="13"/>
  <c r="AF457" i="13"/>
  <c r="AD409" i="13"/>
  <c r="AH408" i="13"/>
  <c r="T332" i="13"/>
  <c r="X331" i="13"/>
  <c r="S157" i="13"/>
  <c r="W156" i="13"/>
  <c r="S52" i="13"/>
  <c r="W51" i="13"/>
  <c r="AE423" i="13"/>
  <c r="AI422" i="13"/>
  <c r="T80" i="13"/>
  <c r="X79" i="13"/>
  <c r="AB360" i="13"/>
  <c r="AF359" i="13"/>
  <c r="S101" i="13"/>
  <c r="W100" i="13"/>
  <c r="AD10" i="13"/>
  <c r="AH9" i="13"/>
  <c r="U46" i="13"/>
  <c r="Y45" i="13"/>
  <c r="AD360" i="13"/>
  <c r="AH359" i="13"/>
  <c r="T346" i="13"/>
  <c r="X345" i="13"/>
  <c r="S325" i="13"/>
  <c r="W324" i="13"/>
  <c r="U297" i="13"/>
  <c r="Y296" i="13"/>
  <c r="T248" i="13"/>
  <c r="X247" i="13"/>
  <c r="AI44" i="13"/>
  <c r="AE45" i="13"/>
  <c r="AC458" i="13"/>
  <c r="AG457" i="13"/>
  <c r="AE346" i="13"/>
  <c r="AI345" i="13"/>
  <c r="U290" i="13"/>
  <c r="Y289" i="13"/>
  <c r="AC283" i="13"/>
  <c r="AG282" i="13"/>
  <c r="AB108" i="13"/>
  <c r="AF107" i="13"/>
  <c r="AE178" i="13"/>
  <c r="AI177" i="13"/>
  <c r="V367" i="13"/>
  <c r="Z366" i="13"/>
  <c r="V311" i="13"/>
  <c r="Z310" i="13"/>
  <c r="AB59" i="13"/>
  <c r="AF58" i="13"/>
  <c r="U367" i="13"/>
  <c r="Y366" i="13"/>
  <c r="AC360" i="13"/>
  <c r="AG359" i="13"/>
  <c r="AB276" i="13"/>
  <c r="AF275" i="13"/>
  <c r="AD241" i="13"/>
  <c r="AH240" i="13"/>
  <c r="AC199" i="13"/>
  <c r="AG198" i="13"/>
  <c r="Z16" i="13"/>
  <c r="V17" i="13"/>
  <c r="S402" i="13"/>
  <c r="W401" i="13"/>
  <c r="V290" i="13"/>
  <c r="Z289" i="13"/>
  <c r="AD234" i="13"/>
  <c r="AH233" i="13"/>
  <c r="T157" i="13"/>
  <c r="X156" i="13"/>
  <c r="V360" i="13"/>
  <c r="Z359" i="13"/>
  <c r="S374" i="13"/>
  <c r="W373" i="13"/>
  <c r="AE248" i="13"/>
  <c r="AI247" i="13"/>
  <c r="AB10" i="13"/>
  <c r="AF9" i="13"/>
  <c r="AC45" i="13"/>
  <c r="AG44" i="13"/>
  <c r="T458" i="13"/>
  <c r="X457" i="13"/>
  <c r="AD248" i="13"/>
  <c r="AH247" i="13"/>
  <c r="T171" i="13"/>
  <c r="X170" i="13"/>
  <c r="AI86" i="13"/>
  <c r="AE87" i="13"/>
  <c r="T17" i="13"/>
  <c r="X16" i="13"/>
  <c r="U17" i="13"/>
  <c r="Y16" i="13"/>
  <c r="T402" i="13"/>
  <c r="X401" i="13"/>
  <c r="AB220" i="13"/>
  <c r="AF219" i="13"/>
  <c r="AE108" i="13"/>
  <c r="AI107" i="13"/>
  <c r="V423" i="13"/>
  <c r="Z422" i="13"/>
  <c r="U437" i="13"/>
  <c r="Y436" i="13"/>
  <c r="AC367" i="13"/>
  <c r="AG366" i="13"/>
  <c r="AB192" i="13"/>
  <c r="AF191" i="13"/>
  <c r="AB38" i="13"/>
  <c r="AF37" i="13"/>
  <c r="AD25" i="13"/>
  <c r="AH24" i="13"/>
  <c r="T24" i="13"/>
  <c r="X23" i="13"/>
  <c r="T115" i="13"/>
  <c r="X114" i="13"/>
  <c r="V52" i="13"/>
  <c r="Z51" i="13"/>
  <c r="AE458" i="13"/>
  <c r="AI457" i="13"/>
  <c r="S360" i="13"/>
  <c r="W359" i="13"/>
  <c r="T374" i="13"/>
  <c r="X373" i="13"/>
  <c r="AD388" i="13"/>
  <c r="AH387" i="13"/>
  <c r="AC17" i="13"/>
  <c r="AG16" i="13"/>
  <c r="AE465" i="13"/>
  <c r="AI464" i="13"/>
  <c r="U451" i="13"/>
  <c r="Y450" i="13"/>
  <c r="S367" i="13"/>
  <c r="W366" i="13"/>
  <c r="U339" i="13"/>
  <c r="Y338" i="13"/>
  <c r="T297" i="13"/>
  <c r="X296" i="13"/>
  <c r="AB115" i="13"/>
  <c r="AF114" i="13"/>
  <c r="V248" i="13"/>
  <c r="Z247" i="13"/>
  <c r="AE388" i="13"/>
  <c r="AI387" i="13"/>
  <c r="U332" i="13"/>
  <c r="Y331" i="13"/>
  <c r="AC255" i="13"/>
  <c r="AG254" i="13"/>
  <c r="AI79" i="13"/>
  <c r="AE80" i="13"/>
  <c r="S87" i="13"/>
  <c r="W86" i="13"/>
  <c r="V346" i="13"/>
  <c r="Z345" i="13"/>
  <c r="V437" i="13"/>
  <c r="Z436" i="13"/>
  <c r="AD325" i="13"/>
  <c r="AH324" i="13"/>
  <c r="U213" i="13"/>
  <c r="Y212" i="13"/>
  <c r="AC206" i="13"/>
  <c r="AG205" i="13"/>
  <c r="AB122" i="13"/>
  <c r="AF121" i="13"/>
  <c r="AD94" i="13"/>
  <c r="AH93" i="13"/>
  <c r="S59" i="13"/>
  <c r="W58" i="13"/>
  <c r="AC437" i="13"/>
  <c r="AG436" i="13"/>
  <c r="S248" i="13"/>
  <c r="W247" i="13"/>
  <c r="V136" i="13"/>
  <c r="Z135" i="13"/>
  <c r="AC31" i="13"/>
  <c r="AG30" i="13"/>
  <c r="T395" i="13"/>
  <c r="X394" i="13"/>
  <c r="S220" i="13"/>
  <c r="W219" i="13"/>
  <c r="AE101" i="13"/>
  <c r="AI100" i="13"/>
  <c r="T59" i="13"/>
  <c r="X58" i="13"/>
  <c r="AC122" i="13"/>
  <c r="AG121" i="13"/>
  <c r="T38" i="13"/>
  <c r="X37" i="13"/>
  <c r="S297" i="13"/>
  <c r="W296" i="13"/>
  <c r="T311" i="13"/>
  <c r="X310" i="13"/>
  <c r="AE157" i="13"/>
  <c r="AI156" i="13"/>
  <c r="AD423" i="13"/>
  <c r="AH422" i="13"/>
  <c r="T409" i="13"/>
  <c r="X408" i="13"/>
  <c r="S388" i="13"/>
  <c r="W387" i="13"/>
  <c r="U360" i="13"/>
  <c r="Y359" i="13"/>
  <c r="T318" i="13"/>
  <c r="X317" i="13"/>
  <c r="AB136" i="13"/>
  <c r="AF135" i="13"/>
  <c r="S24" i="13"/>
  <c r="W23" i="13"/>
  <c r="AE409" i="13"/>
  <c r="AI408" i="13"/>
  <c r="U353" i="13"/>
  <c r="Y352" i="13"/>
  <c r="AC346" i="13"/>
  <c r="AG345" i="13"/>
  <c r="AB171" i="13"/>
  <c r="AF170" i="13"/>
  <c r="S80" i="13"/>
  <c r="W79" i="13"/>
  <c r="V430" i="13"/>
  <c r="Z429" i="13"/>
  <c r="AE143" i="13"/>
  <c r="AI142" i="13"/>
  <c r="AE220" i="13"/>
  <c r="AI219" i="13"/>
  <c r="U430" i="13"/>
  <c r="Y429" i="13"/>
  <c r="AC423" i="13"/>
  <c r="AG422" i="13"/>
  <c r="AB339" i="13"/>
  <c r="AF338" i="13"/>
  <c r="AD311" i="13"/>
  <c r="AH310" i="13"/>
  <c r="AC269" i="13"/>
  <c r="AG268" i="13"/>
  <c r="AI72" i="13"/>
  <c r="AE73" i="13"/>
  <c r="T465" i="13"/>
  <c r="X464" i="13"/>
  <c r="V353" i="13"/>
  <c r="Z352" i="13"/>
  <c r="AD304" i="13"/>
  <c r="AH303" i="13"/>
  <c r="T220" i="13"/>
  <c r="X219" i="13"/>
  <c r="AE10" i="13"/>
  <c r="AI9" i="13"/>
  <c r="O9" i="13"/>
  <c r="S437" i="13"/>
  <c r="W436" i="13"/>
  <c r="AE318" i="13"/>
  <c r="AI317" i="13"/>
  <c r="S136" i="13"/>
  <c r="W135" i="13"/>
  <c r="U25" i="13"/>
  <c r="Y24" i="13"/>
  <c r="AD88" i="13"/>
  <c r="AH87" i="13"/>
  <c r="AD318" i="13"/>
  <c r="AH317" i="13"/>
  <c r="T234" i="13"/>
  <c r="X233" i="13"/>
  <c r="S150" i="13"/>
  <c r="W149" i="13"/>
  <c r="U122" i="13"/>
  <c r="Y121" i="13"/>
  <c r="AD73" i="13"/>
  <c r="AH72" i="13"/>
  <c r="U465" i="13"/>
  <c r="Y464" i="13"/>
  <c r="AB290" i="13"/>
  <c r="AF289" i="13"/>
  <c r="AE171" i="13"/>
  <c r="AI170" i="13"/>
  <c r="U115" i="13"/>
  <c r="Y114" i="13"/>
  <c r="V185" i="13"/>
  <c r="Z184" i="13"/>
  <c r="AC430" i="13"/>
  <c r="AG429" i="13"/>
  <c r="AB255" i="13"/>
  <c r="AF254" i="13"/>
  <c r="V129" i="13"/>
  <c r="Z128" i="13"/>
  <c r="AD32" i="13"/>
  <c r="AH31" i="13"/>
  <c r="AC73" i="13"/>
  <c r="AG72" i="13"/>
  <c r="U38" i="13"/>
  <c r="Y37" i="13"/>
  <c r="S269" i="13"/>
  <c r="W268" i="13"/>
  <c r="AB164" i="13"/>
  <c r="AF163" i="13"/>
  <c r="AC94" i="13"/>
  <c r="AG93" i="13"/>
  <c r="V143" i="13"/>
  <c r="Z142" i="13"/>
  <c r="AB444" i="13"/>
  <c r="AF443" i="13"/>
  <c r="U60" i="13"/>
  <c r="Y59" i="13"/>
  <c r="S395" i="13"/>
  <c r="W394" i="13"/>
  <c r="D67" i="11"/>
  <c r="K67" i="13" s="1"/>
  <c r="D63" i="11"/>
  <c r="K63" i="13" s="1"/>
  <c r="U311" i="11"/>
  <c r="U312" i="11" s="1"/>
  <c r="AA312" i="13" s="1"/>
  <c r="U208" i="11"/>
  <c r="AA208" i="13" s="1"/>
  <c r="U180" i="11"/>
  <c r="AA180" i="13" s="1"/>
  <c r="O12" i="11"/>
  <c r="U409" i="11"/>
  <c r="AA409" i="13" s="1"/>
  <c r="U304" i="11"/>
  <c r="U305" i="11" s="1"/>
  <c r="D233" i="11"/>
  <c r="K233" i="13" s="1"/>
  <c r="U467" i="11"/>
  <c r="AA467" i="13" s="1"/>
  <c r="AA466" i="13"/>
  <c r="U374" i="11"/>
  <c r="AA373" i="13"/>
  <c r="U292" i="11"/>
  <c r="AA292" i="13" s="1"/>
  <c r="AA291" i="13"/>
  <c r="U222" i="11"/>
  <c r="AA222" i="13" s="1"/>
  <c r="AA221" i="13"/>
  <c r="U341" i="11"/>
  <c r="AA341" i="13" s="1"/>
  <c r="AA340" i="13"/>
  <c r="U201" i="11"/>
  <c r="AA201" i="13" s="1"/>
  <c r="AA200" i="13"/>
  <c r="O16" i="13"/>
  <c r="N16" i="13"/>
  <c r="N15" i="13"/>
  <c r="O15" i="13"/>
  <c r="O14" i="13"/>
  <c r="N14" i="13"/>
  <c r="D135" i="11"/>
  <c r="K135" i="13" s="1"/>
  <c r="D133" i="11"/>
  <c r="K133" i="13" s="1"/>
  <c r="W176" i="11"/>
  <c r="W177" i="11" s="1"/>
  <c r="U151" i="11"/>
  <c r="AA151" i="13" s="1"/>
  <c r="D7" i="11"/>
  <c r="K7" i="13" s="1"/>
  <c r="D121" i="11"/>
  <c r="K121" i="13" s="1"/>
  <c r="W162" i="11"/>
  <c r="W163" i="11" s="1"/>
  <c r="D163" i="11" s="1"/>
  <c r="K163" i="13" s="1"/>
  <c r="U396" i="11"/>
  <c r="AA396" i="13" s="1"/>
  <c r="U327" i="11"/>
  <c r="AA327" i="13" s="1"/>
  <c r="U416" i="11"/>
  <c r="AA416" i="13" s="1"/>
  <c r="U430" i="11"/>
  <c r="AA430" i="13" s="1"/>
  <c r="U389" i="11"/>
  <c r="AA389" i="13" s="1"/>
  <c r="U249" i="11"/>
  <c r="AA249" i="13" s="1"/>
  <c r="U298" i="11"/>
  <c r="AA298" i="13" s="1"/>
  <c r="U256" i="11"/>
  <c r="AA256" i="13" s="1"/>
  <c r="U354" i="11"/>
  <c r="AA354" i="13" s="1"/>
  <c r="U270" i="11"/>
  <c r="AA270" i="13" s="1"/>
  <c r="U347" i="11"/>
  <c r="AA347" i="13" s="1"/>
  <c r="U452" i="11"/>
  <c r="AA452" i="13" s="1"/>
  <c r="U333" i="11"/>
  <c r="AA333" i="13" s="1"/>
  <c r="U424" i="11"/>
  <c r="AA424" i="13" s="1"/>
  <c r="U228" i="11"/>
  <c r="AA228" i="13" s="1"/>
  <c r="U383" i="11"/>
  <c r="AA383" i="13" s="1"/>
  <c r="U123" i="11"/>
  <c r="AA123" i="13" s="1"/>
  <c r="U159" i="11"/>
  <c r="AA159" i="13" s="1"/>
  <c r="U214" i="11"/>
  <c r="AA214" i="13" s="1"/>
  <c r="U166" i="11"/>
  <c r="AA166" i="13" s="1"/>
  <c r="U173" i="11"/>
  <c r="AA173" i="13" s="1"/>
  <c r="U437" i="11"/>
  <c r="AA437" i="13" s="1"/>
  <c r="U131" i="11"/>
  <c r="AA131" i="13" s="1"/>
  <c r="U236" i="11"/>
  <c r="AA236" i="13" s="1"/>
  <c r="U138" i="11"/>
  <c r="AA138" i="13" s="1"/>
  <c r="U187" i="11"/>
  <c r="AA187" i="13" s="1"/>
  <c r="U145" i="11"/>
  <c r="AA145" i="13" s="1"/>
  <c r="U194" i="11"/>
  <c r="AA194" i="13" s="1"/>
  <c r="B30" i="11"/>
  <c r="B23" i="13"/>
  <c r="B31" i="11"/>
  <c r="B24" i="13"/>
  <c r="B29" i="11"/>
  <c r="B22" i="13"/>
  <c r="B28" i="11"/>
  <c r="B21" i="13"/>
  <c r="B33" i="11"/>
  <c r="B26" i="13"/>
  <c r="B32" i="11"/>
  <c r="B25" i="13"/>
  <c r="W313" i="11"/>
  <c r="W278" i="11"/>
  <c r="W429" i="11"/>
  <c r="W268" i="11"/>
  <c r="W464" i="11"/>
  <c r="W443" i="11"/>
  <c r="W292" i="11"/>
  <c r="W411" i="11"/>
  <c r="W401" i="11"/>
  <c r="W240" i="11"/>
  <c r="W436" i="11"/>
  <c r="W282" i="11"/>
  <c r="W425" i="11"/>
  <c r="W257" i="11"/>
  <c r="W383" i="11"/>
  <c r="W373" i="11"/>
  <c r="W415" i="11"/>
  <c r="W247" i="11"/>
  <c r="W156" i="11"/>
  <c r="D156" i="11" s="1"/>
  <c r="K156" i="13" s="1"/>
  <c r="W397" i="11"/>
  <c r="W355" i="11"/>
  <c r="W150" i="11"/>
  <c r="D149" i="11"/>
  <c r="K149" i="13" s="1"/>
  <c r="W345" i="11"/>
  <c r="W387" i="11"/>
  <c r="W369" i="11"/>
  <c r="W327" i="11"/>
  <c r="W212" i="11"/>
  <c r="W317" i="11"/>
  <c r="W359" i="11"/>
  <c r="W341" i="11"/>
  <c r="W457" i="11"/>
  <c r="W306" i="11"/>
  <c r="W219" i="11"/>
  <c r="W450" i="11"/>
  <c r="W296" i="11"/>
  <c r="W331" i="11"/>
  <c r="X8" i="11"/>
  <c r="X311" i="11"/>
  <c r="X347" i="11"/>
  <c r="X418" i="11"/>
  <c r="X397" i="11"/>
  <c r="X318" i="11"/>
  <c r="X375" i="11"/>
  <c r="X381" i="11"/>
  <c r="X361" i="11"/>
  <c r="X369" i="11"/>
  <c r="X353" i="11"/>
  <c r="X333" i="11"/>
  <c r="X325" i="11"/>
  <c r="X467" i="11"/>
  <c r="X341" i="11"/>
  <c r="X439" i="11"/>
  <c r="X403" i="11"/>
  <c r="X390" i="11"/>
  <c r="W170" i="11"/>
  <c r="W205" i="11"/>
  <c r="W128" i="11"/>
  <c r="D128" i="11" s="1"/>
  <c r="K128" i="13" s="1"/>
  <c r="W198" i="11"/>
  <c r="W184" i="11"/>
  <c r="D184" i="11" s="1"/>
  <c r="K184" i="13" s="1"/>
  <c r="W226" i="11"/>
  <c r="W142" i="11"/>
  <c r="D142" i="11" s="1"/>
  <c r="K142" i="13" s="1"/>
  <c r="W234" i="11"/>
  <c r="W122" i="11"/>
  <c r="W192" i="11"/>
  <c r="W136" i="11"/>
  <c r="D136" i="11" s="1"/>
  <c r="K136" i="13" s="1"/>
  <c r="D469" i="11" l="1"/>
  <c r="K469" i="13" s="1"/>
  <c r="D150" i="11"/>
  <c r="K150" i="13" s="1"/>
  <c r="D472" i="11"/>
  <c r="K472" i="13" s="1"/>
  <c r="D122" i="11"/>
  <c r="K122" i="13" s="1"/>
  <c r="D470" i="11"/>
  <c r="K470" i="13" s="1"/>
  <c r="D473" i="11"/>
  <c r="K473" i="13" s="1"/>
  <c r="D147" i="11"/>
  <c r="K147" i="13" s="1"/>
  <c r="D119" i="11"/>
  <c r="K119" i="13" s="1"/>
  <c r="D161" i="11"/>
  <c r="K161" i="13" s="1"/>
  <c r="D168" i="11"/>
  <c r="K168" i="13" s="1"/>
  <c r="D154" i="11"/>
  <c r="K154" i="13" s="1"/>
  <c r="D140" i="11"/>
  <c r="K140" i="13" s="1"/>
  <c r="D126" i="11"/>
  <c r="K126" i="13" s="1"/>
  <c r="A10" i="13"/>
  <c r="T116" i="13"/>
  <c r="X115" i="13"/>
  <c r="S228" i="13"/>
  <c r="W227" i="13"/>
  <c r="AC326" i="13"/>
  <c r="AG325" i="13"/>
  <c r="AD319" i="13"/>
  <c r="AH318" i="13"/>
  <c r="V144" i="13"/>
  <c r="Z143" i="13"/>
  <c r="AH32" i="13"/>
  <c r="AD33" i="13"/>
  <c r="AH33" i="13" s="1"/>
  <c r="AE172" i="13"/>
  <c r="AI171" i="13"/>
  <c r="T235" i="13"/>
  <c r="X234" i="13"/>
  <c r="S438" i="13"/>
  <c r="W437" i="13"/>
  <c r="AE74" i="13"/>
  <c r="AI73" i="13"/>
  <c r="AD137" i="13"/>
  <c r="AH136" i="13"/>
  <c r="AC235" i="13"/>
  <c r="AG234" i="13"/>
  <c r="U382" i="13"/>
  <c r="Y381" i="13"/>
  <c r="AH39" i="13"/>
  <c r="AD40" i="13"/>
  <c r="AH40" i="13" s="1"/>
  <c r="AD109" i="13"/>
  <c r="AH108" i="13"/>
  <c r="AB144" i="13"/>
  <c r="AF143" i="13"/>
  <c r="AB368" i="13"/>
  <c r="AF367" i="13"/>
  <c r="AE200" i="13"/>
  <c r="AI199" i="13"/>
  <c r="S11" i="13"/>
  <c r="W10" i="13"/>
  <c r="S417" i="13"/>
  <c r="W416" i="13"/>
  <c r="AE95" i="13"/>
  <c r="AI94" i="13"/>
  <c r="AE312" i="13"/>
  <c r="AI311" i="13"/>
  <c r="U144" i="13"/>
  <c r="Y143" i="13"/>
  <c r="AE277" i="13"/>
  <c r="AI276" i="13"/>
  <c r="V256" i="13"/>
  <c r="Z255" i="13"/>
  <c r="AB417" i="13"/>
  <c r="AF416" i="13"/>
  <c r="AE445" i="13"/>
  <c r="AI444" i="13"/>
  <c r="S179" i="13"/>
  <c r="W178" i="13"/>
  <c r="AD438" i="13"/>
  <c r="AH437" i="13"/>
  <c r="V172" i="13"/>
  <c r="Z171" i="13"/>
  <c r="U445" i="13"/>
  <c r="Y444" i="13"/>
  <c r="AE53" i="13"/>
  <c r="AI52" i="13"/>
  <c r="S354" i="13"/>
  <c r="W353" i="13"/>
  <c r="AE375" i="13"/>
  <c r="AI374" i="13"/>
  <c r="AE340" i="13"/>
  <c r="AI339" i="13"/>
  <c r="V459" i="13"/>
  <c r="Z458" i="13"/>
  <c r="AG24" i="13"/>
  <c r="AC25" i="13"/>
  <c r="AB326" i="13"/>
  <c r="AF325" i="13"/>
  <c r="V298" i="13"/>
  <c r="Z297" i="13"/>
  <c r="Y74" i="13"/>
  <c r="U75" i="13"/>
  <c r="Y75" i="13" s="1"/>
  <c r="T291" i="13"/>
  <c r="X290" i="13"/>
  <c r="AD375" i="13"/>
  <c r="AH374" i="13"/>
  <c r="U354" i="13"/>
  <c r="Y353" i="13"/>
  <c r="U438" i="13"/>
  <c r="Y437" i="13"/>
  <c r="S158" i="13"/>
  <c r="W157" i="13"/>
  <c r="AB158" i="13"/>
  <c r="AF157" i="13"/>
  <c r="AG59" i="13"/>
  <c r="AC60" i="13"/>
  <c r="U403" i="13"/>
  <c r="Y402" i="13"/>
  <c r="V130" i="13"/>
  <c r="Z129" i="13"/>
  <c r="AB291" i="13"/>
  <c r="AF290" i="13"/>
  <c r="AE88" i="13"/>
  <c r="AI87" i="13"/>
  <c r="S459" i="13"/>
  <c r="W458" i="13"/>
  <c r="V452" i="13"/>
  <c r="Z451" i="13"/>
  <c r="U312" i="13"/>
  <c r="Y311" i="13"/>
  <c r="S347" i="13"/>
  <c r="W346" i="13"/>
  <c r="AG38" i="13"/>
  <c r="AC39" i="13"/>
  <c r="AC228" i="13"/>
  <c r="AG227" i="13"/>
  <c r="AD130" i="13"/>
  <c r="AH129" i="13"/>
  <c r="AH81" i="13"/>
  <c r="AD82" i="13"/>
  <c r="AH82" i="13" s="1"/>
  <c r="U137" i="13"/>
  <c r="Y136" i="13"/>
  <c r="S172" i="13"/>
  <c r="W171" i="13"/>
  <c r="AD193" i="13"/>
  <c r="AH192" i="13"/>
  <c r="V319" i="13"/>
  <c r="Z318" i="13"/>
  <c r="T354" i="13"/>
  <c r="X353" i="13"/>
  <c r="AB305" i="13"/>
  <c r="AF304" i="13"/>
  <c r="V207" i="13"/>
  <c r="Z206" i="13"/>
  <c r="V242" i="13"/>
  <c r="Z241" i="13"/>
  <c r="AE291" i="13"/>
  <c r="AI290" i="13"/>
  <c r="AC179" i="13"/>
  <c r="AG178" i="13"/>
  <c r="AD18" i="13"/>
  <c r="AH17" i="13"/>
  <c r="AG10" i="13"/>
  <c r="O10" i="13"/>
  <c r="AC11" i="13"/>
  <c r="S109" i="13"/>
  <c r="W108" i="13"/>
  <c r="V102" i="13"/>
  <c r="Z101" i="13"/>
  <c r="T144" i="13"/>
  <c r="X143" i="13"/>
  <c r="AC249" i="13"/>
  <c r="AG248" i="13"/>
  <c r="AD368" i="13"/>
  <c r="AH367" i="13"/>
  <c r="AB403" i="13"/>
  <c r="AF402" i="13"/>
  <c r="AE11" i="13"/>
  <c r="AI10" i="13"/>
  <c r="AC270" i="13"/>
  <c r="AG269" i="13"/>
  <c r="AE144" i="13"/>
  <c r="AI143" i="13"/>
  <c r="AE410" i="13"/>
  <c r="AI409" i="13"/>
  <c r="T410" i="13"/>
  <c r="X409" i="13"/>
  <c r="AC123" i="13"/>
  <c r="AG122" i="13"/>
  <c r="V137" i="13"/>
  <c r="Z136" i="13"/>
  <c r="AC207" i="13"/>
  <c r="AG206" i="13"/>
  <c r="T298" i="13"/>
  <c r="X297" i="13"/>
  <c r="AD389" i="13"/>
  <c r="AH388" i="13"/>
  <c r="X24" i="13"/>
  <c r="T25" i="13"/>
  <c r="V424" i="13"/>
  <c r="Z423" i="13"/>
  <c r="AE249" i="13"/>
  <c r="AI248" i="13"/>
  <c r="S403" i="13"/>
  <c r="W402" i="13"/>
  <c r="U368" i="13"/>
  <c r="Y367" i="13"/>
  <c r="AC284" i="13"/>
  <c r="AG283" i="13"/>
  <c r="U298" i="13"/>
  <c r="Y297" i="13"/>
  <c r="S102" i="13"/>
  <c r="W101" i="13"/>
  <c r="T333" i="13"/>
  <c r="X332" i="13"/>
  <c r="AD417" i="13"/>
  <c r="AH416" i="13"/>
  <c r="AE396" i="13"/>
  <c r="AI395" i="13"/>
  <c r="AE326" i="13"/>
  <c r="AI325" i="13"/>
  <c r="T389" i="13"/>
  <c r="X388" i="13"/>
  <c r="AD270" i="13"/>
  <c r="AH269" i="13"/>
  <c r="AB130" i="13"/>
  <c r="AF129" i="13"/>
  <c r="T340" i="13"/>
  <c r="X339" i="13"/>
  <c r="T242" i="13"/>
  <c r="X241" i="13"/>
  <c r="T95" i="13"/>
  <c r="X94" i="13"/>
  <c r="AD179" i="13"/>
  <c r="AH178" i="13"/>
  <c r="V305" i="13"/>
  <c r="Z304" i="13"/>
  <c r="AB396" i="13"/>
  <c r="AF395" i="13"/>
  <c r="AD298" i="13"/>
  <c r="AH297" i="13"/>
  <c r="AE361" i="13"/>
  <c r="AI360" i="13"/>
  <c r="S452" i="13"/>
  <c r="W451" i="13"/>
  <c r="U11" i="13"/>
  <c r="Y10" i="13"/>
  <c r="V228" i="13"/>
  <c r="Z227" i="13"/>
  <c r="T165" i="13"/>
  <c r="X164" i="13"/>
  <c r="AB235" i="13"/>
  <c r="AF234" i="13"/>
  <c r="T382" i="13"/>
  <c r="X381" i="13"/>
  <c r="T438" i="13"/>
  <c r="X437" i="13"/>
  <c r="S291" i="13"/>
  <c r="W290" i="13"/>
  <c r="V123" i="13"/>
  <c r="Z122" i="13"/>
  <c r="V165" i="13"/>
  <c r="Z164" i="13"/>
  <c r="U396" i="13"/>
  <c r="Y395" i="13"/>
  <c r="S431" i="13"/>
  <c r="W430" i="13"/>
  <c r="S389" i="13"/>
  <c r="W388" i="13"/>
  <c r="AB11" i="13"/>
  <c r="AF10" i="13"/>
  <c r="U270" i="13"/>
  <c r="Y269" i="13"/>
  <c r="U130" i="13"/>
  <c r="Y129" i="13"/>
  <c r="AB347" i="13"/>
  <c r="AF346" i="13"/>
  <c r="V39" i="13"/>
  <c r="Z38" i="13"/>
  <c r="AD102" i="13"/>
  <c r="AH101" i="13"/>
  <c r="AE81" i="13"/>
  <c r="AI80" i="13"/>
  <c r="V340" i="13"/>
  <c r="Z339" i="13"/>
  <c r="V18" i="13"/>
  <c r="Z17" i="13"/>
  <c r="U193" i="13"/>
  <c r="Y192" i="13"/>
  <c r="AC158" i="13"/>
  <c r="AG157" i="13"/>
  <c r="AE368" i="13"/>
  <c r="AI367" i="13"/>
  <c r="T431" i="13"/>
  <c r="X430" i="13"/>
  <c r="AE123" i="13"/>
  <c r="AI122" i="13"/>
  <c r="S277" i="13"/>
  <c r="W276" i="13"/>
  <c r="U235" i="13"/>
  <c r="Y234" i="13"/>
  <c r="AC151" i="13"/>
  <c r="AG150" i="13"/>
  <c r="U165" i="13"/>
  <c r="Y164" i="13"/>
  <c r="AD396" i="13"/>
  <c r="AH395" i="13"/>
  <c r="T200" i="13"/>
  <c r="X199" i="13"/>
  <c r="AD291" i="13"/>
  <c r="AH290" i="13"/>
  <c r="AG52" i="13"/>
  <c r="AC53" i="13"/>
  <c r="AE193" i="13"/>
  <c r="AI192" i="13"/>
  <c r="T256" i="13"/>
  <c r="X255" i="13"/>
  <c r="AC417" i="13"/>
  <c r="AG416" i="13"/>
  <c r="V382" i="13"/>
  <c r="Z381" i="13"/>
  <c r="T207" i="13"/>
  <c r="X206" i="13"/>
  <c r="AC221" i="13"/>
  <c r="AG220" i="13"/>
  <c r="AD431" i="13"/>
  <c r="AH430" i="13"/>
  <c r="AC165" i="13"/>
  <c r="AG164" i="13"/>
  <c r="AB46" i="13"/>
  <c r="AF45" i="13"/>
  <c r="U102" i="13"/>
  <c r="Y101" i="13"/>
  <c r="AD333" i="13"/>
  <c r="AH332" i="13"/>
  <c r="T137" i="13"/>
  <c r="X136" i="13"/>
  <c r="AD221" i="13"/>
  <c r="AH220" i="13"/>
  <c r="X31" i="13"/>
  <c r="T32" i="13"/>
  <c r="AE130" i="13"/>
  <c r="AI129" i="13"/>
  <c r="T193" i="13"/>
  <c r="X192" i="13"/>
  <c r="AC109" i="13"/>
  <c r="AG108" i="13"/>
  <c r="U249" i="13"/>
  <c r="Y248" i="13"/>
  <c r="X52" i="13"/>
  <c r="T53" i="13"/>
  <c r="V417" i="13"/>
  <c r="Z416" i="13"/>
  <c r="V11" i="13"/>
  <c r="Z10" i="13"/>
  <c r="V81" i="13"/>
  <c r="Z80" i="13"/>
  <c r="AB123" i="13"/>
  <c r="AF122" i="13"/>
  <c r="AD11" i="13"/>
  <c r="AH10" i="13"/>
  <c r="T284" i="13"/>
  <c r="X283" i="13"/>
  <c r="V109" i="13"/>
  <c r="Z108" i="13"/>
  <c r="AB389" i="13"/>
  <c r="AF388" i="13"/>
  <c r="T221" i="13"/>
  <c r="X220" i="13"/>
  <c r="AD312" i="13"/>
  <c r="AH311" i="13"/>
  <c r="V431" i="13"/>
  <c r="Z430" i="13"/>
  <c r="S25" i="13"/>
  <c r="W24" i="13"/>
  <c r="AD424" i="13"/>
  <c r="AH423" i="13"/>
  <c r="X59" i="13"/>
  <c r="T60" i="13"/>
  <c r="S249" i="13"/>
  <c r="W248" i="13"/>
  <c r="U214" i="13"/>
  <c r="Y213" i="13"/>
  <c r="AC256" i="13"/>
  <c r="AG255" i="13"/>
  <c r="U340" i="13"/>
  <c r="Y339" i="13"/>
  <c r="T375" i="13"/>
  <c r="X374" i="13"/>
  <c r="AH25" i="13"/>
  <c r="AD26" i="13"/>
  <c r="AH26" i="13" s="1"/>
  <c r="AE109" i="13"/>
  <c r="AI108" i="13"/>
  <c r="T172" i="13"/>
  <c r="X171" i="13"/>
  <c r="S375" i="13"/>
  <c r="W374" i="13"/>
  <c r="AB60" i="13"/>
  <c r="AF59" i="13"/>
  <c r="U291" i="13"/>
  <c r="Y290" i="13"/>
  <c r="S326" i="13"/>
  <c r="W325" i="13"/>
  <c r="AB361" i="13"/>
  <c r="AF360" i="13"/>
  <c r="AD410" i="13"/>
  <c r="AH409" i="13"/>
  <c r="T452" i="13"/>
  <c r="X451" i="13"/>
  <c r="V284" i="13"/>
  <c r="Z283" i="13"/>
  <c r="AB438" i="13"/>
  <c r="AF437" i="13"/>
  <c r="AD403" i="13"/>
  <c r="AH402" i="13"/>
  <c r="AC382" i="13"/>
  <c r="AG381" i="13"/>
  <c r="AC305" i="13"/>
  <c r="AG304" i="13"/>
  <c r="V445" i="13"/>
  <c r="Z444" i="13"/>
  <c r="AH60" i="13"/>
  <c r="AD61" i="13"/>
  <c r="AH61" i="13" s="1"/>
  <c r="AD172" i="13"/>
  <c r="AH171" i="13"/>
  <c r="AB207" i="13"/>
  <c r="AF206" i="13"/>
  <c r="AB431" i="13"/>
  <c r="AF430" i="13"/>
  <c r="AB466" i="13"/>
  <c r="AF465" i="13"/>
  <c r="AE403" i="13"/>
  <c r="AI402" i="13"/>
  <c r="AE116" i="13"/>
  <c r="AI115" i="13"/>
  <c r="S123" i="13"/>
  <c r="W122" i="13"/>
  <c r="AC88" i="13"/>
  <c r="AG87" i="13"/>
  <c r="AC130" i="13"/>
  <c r="AG129" i="13"/>
  <c r="U207" i="13"/>
  <c r="Y206" i="13"/>
  <c r="AC410" i="13"/>
  <c r="AG409" i="13"/>
  <c r="U424" i="13"/>
  <c r="Y423" i="13"/>
  <c r="S424" i="13"/>
  <c r="W423" i="13"/>
  <c r="U459" i="13"/>
  <c r="Y458" i="13"/>
  <c r="AC116" i="13"/>
  <c r="AG115" i="13"/>
  <c r="AE207" i="13"/>
  <c r="AI206" i="13"/>
  <c r="S445" i="13"/>
  <c r="W444" i="13"/>
  <c r="AG17" i="13"/>
  <c r="AC18" i="13"/>
  <c r="U256" i="13"/>
  <c r="Y255" i="13"/>
  <c r="V396" i="13"/>
  <c r="Z395" i="13"/>
  <c r="AC242" i="13"/>
  <c r="AG241" i="13"/>
  <c r="AB165" i="13"/>
  <c r="AF164" i="13"/>
  <c r="S396" i="13"/>
  <c r="W395" i="13"/>
  <c r="S270" i="13"/>
  <c r="W269" i="13"/>
  <c r="AC431" i="13"/>
  <c r="AG430" i="13"/>
  <c r="AD74" i="13"/>
  <c r="AH73" i="13"/>
  <c r="Y25" i="13"/>
  <c r="U26" i="13"/>
  <c r="Y26" i="13" s="1"/>
  <c r="AE18" i="13"/>
  <c r="AI17" i="13"/>
  <c r="V88" i="13"/>
  <c r="Z87" i="13"/>
  <c r="V74" i="13"/>
  <c r="Z73" i="13"/>
  <c r="U187" i="13"/>
  <c r="Y187" i="13" s="1"/>
  <c r="Y186" i="13"/>
  <c r="V326" i="13"/>
  <c r="Z325" i="13"/>
  <c r="AB74" i="13"/>
  <c r="AF73" i="13"/>
  <c r="U81" i="13"/>
  <c r="Y80" i="13"/>
  <c r="S242" i="13"/>
  <c r="W241" i="13"/>
  <c r="AD459" i="13"/>
  <c r="AH458" i="13"/>
  <c r="S165" i="13"/>
  <c r="W164" i="13"/>
  <c r="U158" i="13"/>
  <c r="Y157" i="13"/>
  <c r="S193" i="13"/>
  <c r="W192" i="13"/>
  <c r="AB102" i="13"/>
  <c r="AF101" i="13"/>
  <c r="AD284" i="13"/>
  <c r="AH283" i="13"/>
  <c r="AB319" i="13"/>
  <c r="AF318" i="13"/>
  <c r="V151" i="13"/>
  <c r="Z150" i="13"/>
  <c r="AB312" i="13"/>
  <c r="AF311" i="13"/>
  <c r="AD277" i="13"/>
  <c r="AH276" i="13"/>
  <c r="AB424" i="13"/>
  <c r="AF423" i="13"/>
  <c r="AC172" i="13"/>
  <c r="AG171" i="13"/>
  <c r="U319" i="13"/>
  <c r="Y318" i="13"/>
  <c r="AB452" i="13"/>
  <c r="AF451" i="13"/>
  <c r="V95" i="13"/>
  <c r="Z94" i="13"/>
  <c r="U172" i="13"/>
  <c r="Y171" i="13"/>
  <c r="U95" i="13"/>
  <c r="Y94" i="13"/>
  <c r="S130" i="13"/>
  <c r="W129" i="13"/>
  <c r="AD445" i="13"/>
  <c r="AH444" i="13"/>
  <c r="AD214" i="13"/>
  <c r="AH213" i="13"/>
  <c r="AB249" i="13"/>
  <c r="AF248" i="13"/>
  <c r="AB88" i="13"/>
  <c r="AF87" i="13"/>
  <c r="AB242" i="13"/>
  <c r="AF241" i="13"/>
  <c r="AD207" i="13"/>
  <c r="AH206" i="13"/>
  <c r="U179" i="13"/>
  <c r="Y178" i="13"/>
  <c r="S214" i="13"/>
  <c r="W213" i="13"/>
  <c r="AE382" i="13"/>
  <c r="AI381" i="13"/>
  <c r="S46" i="13"/>
  <c r="W45" i="13"/>
  <c r="X38" i="13"/>
  <c r="T39" i="13"/>
  <c r="X17" i="13"/>
  <c r="T18" i="13"/>
  <c r="AC375" i="13"/>
  <c r="AG374" i="13"/>
  <c r="AC137" i="13"/>
  <c r="AG136" i="13"/>
  <c r="V46" i="13"/>
  <c r="Z45" i="13"/>
  <c r="AE60" i="13"/>
  <c r="AI59" i="13"/>
  <c r="AE165" i="13"/>
  <c r="AI164" i="13"/>
  <c r="U466" i="13"/>
  <c r="Y465" i="13"/>
  <c r="AD305" i="13"/>
  <c r="AH304" i="13"/>
  <c r="AB340" i="13"/>
  <c r="AF339" i="13"/>
  <c r="S81" i="13"/>
  <c r="W80" i="13"/>
  <c r="AB137" i="13"/>
  <c r="AF136" i="13"/>
  <c r="AE158" i="13"/>
  <c r="AI157" i="13"/>
  <c r="AE102" i="13"/>
  <c r="AI101" i="13"/>
  <c r="AC438" i="13"/>
  <c r="AG437" i="13"/>
  <c r="AD326" i="13"/>
  <c r="AH325" i="13"/>
  <c r="U333" i="13"/>
  <c r="Y332" i="13"/>
  <c r="S368" i="13"/>
  <c r="W367" i="13"/>
  <c r="S361" i="13"/>
  <c r="W360" i="13"/>
  <c r="AB39" i="13"/>
  <c r="AF38" i="13"/>
  <c r="AB221" i="13"/>
  <c r="AF220" i="13"/>
  <c r="AD249" i="13"/>
  <c r="AH248" i="13"/>
  <c r="V361" i="13"/>
  <c r="Z360" i="13"/>
  <c r="AC200" i="13"/>
  <c r="AG199" i="13"/>
  <c r="V312" i="13"/>
  <c r="Z311" i="13"/>
  <c r="AE347" i="13"/>
  <c r="AI346" i="13"/>
  <c r="T347" i="13"/>
  <c r="X346" i="13"/>
  <c r="X80" i="13"/>
  <c r="T81" i="13"/>
  <c r="AB459" i="13"/>
  <c r="AF458" i="13"/>
  <c r="AB410" i="13"/>
  <c r="AF409" i="13"/>
  <c r="S39" i="13"/>
  <c r="W38" i="13"/>
  <c r="V179" i="13"/>
  <c r="Z178" i="13"/>
  <c r="U375" i="13"/>
  <c r="Y374" i="13"/>
  <c r="S410" i="13"/>
  <c r="W409" i="13"/>
  <c r="U389" i="13"/>
  <c r="Y388" i="13"/>
  <c r="V221" i="13"/>
  <c r="Z220" i="13"/>
  <c r="AC298" i="13"/>
  <c r="AG297" i="13"/>
  <c r="T186" i="13"/>
  <c r="X185" i="13"/>
  <c r="AD256" i="13"/>
  <c r="AH255" i="13"/>
  <c r="S95" i="13"/>
  <c r="W94" i="13"/>
  <c r="AC312" i="13"/>
  <c r="AG311" i="13"/>
  <c r="X45" i="13"/>
  <c r="T46" i="13"/>
  <c r="U200" i="13"/>
  <c r="Y199" i="13"/>
  <c r="S235" i="13"/>
  <c r="W234" i="13"/>
  <c r="AC102" i="13"/>
  <c r="AG101" i="13"/>
  <c r="U417" i="13"/>
  <c r="Y416" i="13"/>
  <c r="AC466" i="13"/>
  <c r="AG465" i="13"/>
  <c r="AD200" i="13"/>
  <c r="AH199" i="13"/>
  <c r="V403" i="13"/>
  <c r="Z402" i="13"/>
  <c r="AD158" i="13"/>
  <c r="AH157" i="13"/>
  <c r="V410" i="13"/>
  <c r="Z409" i="13"/>
  <c r="AB32" i="13"/>
  <c r="AF31" i="13"/>
  <c r="T130" i="13"/>
  <c r="X129" i="13"/>
  <c r="AE221" i="13"/>
  <c r="AI220" i="13"/>
  <c r="V291" i="13"/>
  <c r="Z290" i="13"/>
  <c r="AD186" i="13"/>
  <c r="AH185" i="13"/>
  <c r="U284" i="13"/>
  <c r="Y283" i="13"/>
  <c r="T123" i="13"/>
  <c r="X122" i="13"/>
  <c r="Y60" i="13"/>
  <c r="U61" i="13"/>
  <c r="Y61" i="13" s="1"/>
  <c r="U39" i="13"/>
  <c r="Y38" i="13"/>
  <c r="V186" i="13"/>
  <c r="Z185" i="13"/>
  <c r="U123" i="13"/>
  <c r="Y122" i="13"/>
  <c r="S137" i="13"/>
  <c r="W136" i="13"/>
  <c r="V25" i="13"/>
  <c r="Z24" i="13"/>
  <c r="V32" i="13"/>
  <c r="Z31" i="13"/>
  <c r="AE452" i="13"/>
  <c r="AI451" i="13"/>
  <c r="AC452" i="13"/>
  <c r="AG451" i="13"/>
  <c r="AB95" i="13"/>
  <c r="AF94" i="13"/>
  <c r="AD123" i="13"/>
  <c r="AH122" i="13"/>
  <c r="T417" i="13"/>
  <c r="X416" i="13"/>
  <c r="AE438" i="13"/>
  <c r="AI437" i="13"/>
  <c r="AG80" i="13"/>
  <c r="AC81" i="13"/>
  <c r="AE214" i="13"/>
  <c r="AI213" i="13"/>
  <c r="T214" i="13"/>
  <c r="X213" i="13"/>
  <c r="S200" i="13"/>
  <c r="W199" i="13"/>
  <c r="V333" i="13"/>
  <c r="Z332" i="13"/>
  <c r="AC403" i="13"/>
  <c r="AG402" i="13"/>
  <c r="AB284" i="13"/>
  <c r="AF283" i="13"/>
  <c r="AB25" i="13"/>
  <c r="AF24" i="13"/>
  <c r="S333" i="13"/>
  <c r="W332" i="13"/>
  <c r="Y53" i="13"/>
  <c r="U54" i="13"/>
  <c r="Y54" i="13" s="1"/>
  <c r="U242" i="13"/>
  <c r="Y241" i="13"/>
  <c r="S284" i="13"/>
  <c r="W283" i="13"/>
  <c r="AC445" i="13"/>
  <c r="AG444" i="13"/>
  <c r="S207" i="13"/>
  <c r="W206" i="13"/>
  <c r="X10" i="13"/>
  <c r="T11" i="13"/>
  <c r="N10" i="13"/>
  <c r="AE151" i="13"/>
  <c r="AI150" i="13"/>
  <c r="T151" i="13"/>
  <c r="X150" i="13"/>
  <c r="V116" i="13"/>
  <c r="Z115" i="13"/>
  <c r="V270" i="13"/>
  <c r="Z269" i="13"/>
  <c r="AC340" i="13"/>
  <c r="AG339" i="13"/>
  <c r="AB214" i="13"/>
  <c r="AF213" i="13"/>
  <c r="T424" i="13"/>
  <c r="X423" i="13"/>
  <c r="Y88" i="13"/>
  <c r="U89" i="13"/>
  <c r="Y89" i="13" s="1"/>
  <c r="AE235" i="13"/>
  <c r="AI234" i="13"/>
  <c r="T305" i="13"/>
  <c r="X304" i="13"/>
  <c r="V277" i="13"/>
  <c r="Z276" i="13"/>
  <c r="S144" i="13"/>
  <c r="W143" i="13"/>
  <c r="AE39" i="13"/>
  <c r="AI38" i="13"/>
  <c r="S88" i="13"/>
  <c r="W87" i="13"/>
  <c r="AC361" i="13"/>
  <c r="AG360" i="13"/>
  <c r="S305" i="13"/>
  <c r="W304" i="13"/>
  <c r="AE284" i="13"/>
  <c r="AI283" i="13"/>
  <c r="AE354" i="13"/>
  <c r="AI353" i="13"/>
  <c r="S319" i="13"/>
  <c r="W318" i="13"/>
  <c r="AG94" i="13"/>
  <c r="AC95" i="13"/>
  <c r="V158" i="13"/>
  <c r="Z157" i="13"/>
  <c r="AB256" i="13"/>
  <c r="AF255" i="13"/>
  <c r="O17" i="13"/>
  <c r="V354" i="13"/>
  <c r="Z353" i="13"/>
  <c r="AC424" i="13"/>
  <c r="AG423" i="13"/>
  <c r="AB172" i="13"/>
  <c r="AF171" i="13"/>
  <c r="T319" i="13"/>
  <c r="X318" i="13"/>
  <c r="T312" i="13"/>
  <c r="X311" i="13"/>
  <c r="S221" i="13"/>
  <c r="W220" i="13"/>
  <c r="S60" i="13"/>
  <c r="W59" i="13"/>
  <c r="V438" i="13"/>
  <c r="Z437" i="13"/>
  <c r="AE389" i="13"/>
  <c r="AI388" i="13"/>
  <c r="U452" i="13"/>
  <c r="Y451" i="13"/>
  <c r="AE459" i="13"/>
  <c r="AI458" i="13"/>
  <c r="AB193" i="13"/>
  <c r="AF192" i="13"/>
  <c r="T403" i="13"/>
  <c r="X402" i="13"/>
  <c r="T459" i="13"/>
  <c r="X458" i="13"/>
  <c r="T158" i="13"/>
  <c r="X157" i="13"/>
  <c r="AD242" i="13"/>
  <c r="AH241" i="13"/>
  <c r="V368" i="13"/>
  <c r="Z367" i="13"/>
  <c r="AC459" i="13"/>
  <c r="AG458" i="13"/>
  <c r="AD361" i="13"/>
  <c r="AH360" i="13"/>
  <c r="AE424" i="13"/>
  <c r="AI423" i="13"/>
  <c r="AB53" i="13"/>
  <c r="AF52" i="13"/>
  <c r="AC144" i="13"/>
  <c r="AG143" i="13"/>
  <c r="T228" i="13"/>
  <c r="X227" i="13"/>
  <c r="AE333" i="13"/>
  <c r="AI332" i="13"/>
  <c r="AB298" i="13"/>
  <c r="AF297" i="13"/>
  <c r="AE431" i="13"/>
  <c r="AI430" i="13"/>
  <c r="AE186" i="13"/>
  <c r="AI185" i="13"/>
  <c r="S340" i="13"/>
  <c r="W339" i="13"/>
  <c r="U305" i="13"/>
  <c r="Y304" i="13"/>
  <c r="AC214" i="13"/>
  <c r="AG213" i="13"/>
  <c r="U228" i="13"/>
  <c r="Y227" i="13"/>
  <c r="AC354" i="13"/>
  <c r="AG353" i="13"/>
  <c r="T270" i="13"/>
  <c r="X269" i="13"/>
  <c r="AD354" i="13"/>
  <c r="AH353" i="13"/>
  <c r="X87" i="13"/>
  <c r="T88" i="13"/>
  <c r="AE256" i="13"/>
  <c r="AI255" i="13"/>
  <c r="T326" i="13"/>
  <c r="X325" i="13"/>
  <c r="V60" i="13"/>
  <c r="Z59" i="13"/>
  <c r="AE32" i="13"/>
  <c r="AI31" i="13"/>
  <c r="U109" i="13"/>
  <c r="Y108" i="13"/>
  <c r="S466" i="13"/>
  <c r="W465" i="13"/>
  <c r="AC319" i="13"/>
  <c r="AG318" i="13"/>
  <c r="AD151" i="13"/>
  <c r="AH150" i="13"/>
  <c r="AB186" i="13"/>
  <c r="AF185" i="13"/>
  <c r="S32" i="13"/>
  <c r="W31" i="13"/>
  <c r="AB179" i="13"/>
  <c r="AF178" i="13"/>
  <c r="AD144" i="13"/>
  <c r="AH143" i="13"/>
  <c r="AG31" i="13"/>
  <c r="AC32" i="13"/>
  <c r="AB109" i="13"/>
  <c r="AF108" i="13"/>
  <c r="S18" i="13"/>
  <c r="W17" i="13"/>
  <c r="AH88" i="13"/>
  <c r="AD89" i="13"/>
  <c r="AH89" i="13" s="1"/>
  <c r="N17" i="13"/>
  <c r="AB445" i="13"/>
  <c r="AF444" i="13"/>
  <c r="AG73" i="13"/>
  <c r="AC74" i="13"/>
  <c r="U116" i="13"/>
  <c r="Y115" i="13"/>
  <c r="S151" i="13"/>
  <c r="W150" i="13"/>
  <c r="AE319" i="13"/>
  <c r="AI318" i="13"/>
  <c r="AE46" i="13"/>
  <c r="AI45" i="13"/>
  <c r="T277" i="13"/>
  <c r="X276" i="13"/>
  <c r="V375" i="13"/>
  <c r="Z374" i="13"/>
  <c r="AE137" i="13"/>
  <c r="AI136" i="13"/>
  <c r="AD116" i="13"/>
  <c r="AH115" i="13"/>
  <c r="V235" i="13"/>
  <c r="Z234" i="13"/>
  <c r="AB333" i="13"/>
  <c r="AF332" i="13"/>
  <c r="AD228" i="13"/>
  <c r="AH227" i="13"/>
  <c r="AE298" i="13"/>
  <c r="AI297" i="13"/>
  <c r="T445" i="13"/>
  <c r="X444" i="13"/>
  <c r="U410" i="13"/>
  <c r="Y409" i="13"/>
  <c r="AD452" i="13"/>
  <c r="AH451" i="13"/>
  <c r="T102" i="13"/>
  <c r="X101" i="13"/>
  <c r="X73" i="13"/>
  <c r="T74" i="13"/>
  <c r="AC186" i="13"/>
  <c r="AG185" i="13"/>
  <c r="AE305" i="13"/>
  <c r="AI304" i="13"/>
  <c r="T368" i="13"/>
  <c r="X367" i="13"/>
  <c r="AB18" i="13"/>
  <c r="AF17" i="13"/>
  <c r="AC396" i="13"/>
  <c r="AG395" i="13"/>
  <c r="AH46" i="13"/>
  <c r="AD47" i="13"/>
  <c r="AH47" i="13" s="1"/>
  <c r="AB270" i="13"/>
  <c r="AF269" i="13"/>
  <c r="AD165" i="13"/>
  <c r="AH164" i="13"/>
  <c r="AE228" i="13"/>
  <c r="AI227" i="13"/>
  <c r="S382" i="13"/>
  <c r="W381" i="13"/>
  <c r="U347" i="13"/>
  <c r="Y346" i="13"/>
  <c r="AC389" i="13"/>
  <c r="AG388" i="13"/>
  <c r="V466" i="13"/>
  <c r="Z465" i="13"/>
  <c r="V193" i="13"/>
  <c r="Z192" i="13"/>
  <c r="AB354" i="13"/>
  <c r="AF353" i="13"/>
  <c r="AD382" i="13"/>
  <c r="AH381" i="13"/>
  <c r="S116" i="13"/>
  <c r="W115" i="13"/>
  <c r="AC333" i="13"/>
  <c r="AG332" i="13"/>
  <c r="AB116" i="13"/>
  <c r="AF115" i="13"/>
  <c r="T249" i="13"/>
  <c r="X248" i="13"/>
  <c r="AE417" i="13"/>
  <c r="AI416" i="13"/>
  <c r="AD466" i="13"/>
  <c r="AH465" i="13"/>
  <c r="AB200" i="13"/>
  <c r="AF199" i="13"/>
  <c r="T466" i="13"/>
  <c r="X465" i="13"/>
  <c r="U431" i="13"/>
  <c r="Y430" i="13"/>
  <c r="AC347" i="13"/>
  <c r="AG346" i="13"/>
  <c r="U361" i="13"/>
  <c r="Y360" i="13"/>
  <c r="S298" i="13"/>
  <c r="W297" i="13"/>
  <c r="T396" i="13"/>
  <c r="X395" i="13"/>
  <c r="AD95" i="13"/>
  <c r="AH94" i="13"/>
  <c r="V347" i="13"/>
  <c r="Z346" i="13"/>
  <c r="V249" i="13"/>
  <c r="Z248" i="13"/>
  <c r="AE466" i="13"/>
  <c r="AI465" i="13"/>
  <c r="V53" i="13"/>
  <c r="Z52" i="13"/>
  <c r="AC368" i="13"/>
  <c r="AG367" i="13"/>
  <c r="U18" i="13"/>
  <c r="Y17" i="13"/>
  <c r="AG45" i="13"/>
  <c r="AC46" i="13"/>
  <c r="AD235" i="13"/>
  <c r="AH234" i="13"/>
  <c r="AB277" i="13"/>
  <c r="AF276" i="13"/>
  <c r="AE179" i="13"/>
  <c r="AI178" i="13"/>
  <c r="Y46" i="13"/>
  <c r="U47" i="13"/>
  <c r="Y47" i="13" s="1"/>
  <c r="S53" i="13"/>
  <c r="W52" i="13"/>
  <c r="S186" i="13"/>
  <c r="W185" i="13"/>
  <c r="U151" i="13"/>
  <c r="Y150" i="13"/>
  <c r="AC193" i="13"/>
  <c r="AG192" i="13"/>
  <c r="U277" i="13"/>
  <c r="Y276" i="13"/>
  <c r="T179" i="13"/>
  <c r="X178" i="13"/>
  <c r="V389" i="13"/>
  <c r="Z388" i="13"/>
  <c r="S74" i="13"/>
  <c r="W73" i="13"/>
  <c r="T109" i="13"/>
  <c r="X108" i="13"/>
  <c r="S312" i="13"/>
  <c r="W311" i="13"/>
  <c r="AE270" i="13"/>
  <c r="AI269" i="13"/>
  <c r="AE242" i="13"/>
  <c r="AI241" i="13"/>
  <c r="U221" i="13"/>
  <c r="Y220" i="13"/>
  <c r="S256" i="13"/>
  <c r="W255" i="13"/>
  <c r="AB228" i="13"/>
  <c r="AF227" i="13"/>
  <c r="AD347" i="13"/>
  <c r="AH346" i="13"/>
  <c r="AB382" i="13"/>
  <c r="AF381" i="13"/>
  <c r="V214" i="13"/>
  <c r="Z213" i="13"/>
  <c r="AB375" i="13"/>
  <c r="AF374" i="13"/>
  <c r="AD340" i="13"/>
  <c r="AH339" i="13"/>
  <c r="AE25" i="13"/>
  <c r="AI24" i="13"/>
  <c r="AH53" i="13"/>
  <c r="AD54" i="13"/>
  <c r="AH54" i="13" s="1"/>
  <c r="AB81" i="13"/>
  <c r="AF80" i="13"/>
  <c r="U32" i="13"/>
  <c r="Y31" i="13"/>
  <c r="U326" i="13"/>
  <c r="Y325" i="13"/>
  <c r="V200" i="13"/>
  <c r="Z199" i="13"/>
  <c r="AC277" i="13"/>
  <c r="AG276" i="13"/>
  <c r="AB151" i="13"/>
  <c r="AF150" i="13"/>
  <c r="T361" i="13"/>
  <c r="X360" i="13"/>
  <c r="AC291" i="13"/>
  <c r="AG290" i="13"/>
  <c r="AA311" i="13"/>
  <c r="U313" i="11"/>
  <c r="AA313" i="13" s="1"/>
  <c r="U410" i="11"/>
  <c r="AA410" i="13" s="1"/>
  <c r="D177" i="11"/>
  <c r="K177" i="13" s="1"/>
  <c r="D175" i="11"/>
  <c r="K175" i="13" s="1"/>
  <c r="AA304" i="13"/>
  <c r="D182" i="11"/>
  <c r="K182" i="13" s="1"/>
  <c r="AA305" i="13"/>
  <c r="U306" i="11"/>
  <c r="AA306" i="13" s="1"/>
  <c r="D189" i="11"/>
  <c r="K189" i="13" s="1"/>
  <c r="D205" i="11"/>
  <c r="K205" i="13" s="1"/>
  <c r="D192" i="11"/>
  <c r="K192" i="13" s="1"/>
  <c r="D234" i="11"/>
  <c r="K234" i="13" s="1"/>
  <c r="AA374" i="13"/>
  <c r="U375" i="11"/>
  <c r="D226" i="11"/>
  <c r="K226" i="13" s="1"/>
  <c r="D191" i="11"/>
  <c r="K191" i="13" s="1"/>
  <c r="D198" i="11"/>
  <c r="K198" i="13" s="1"/>
  <c r="D219" i="11"/>
  <c r="K219" i="13" s="1"/>
  <c r="N21" i="13"/>
  <c r="O21" i="13"/>
  <c r="O22" i="13"/>
  <c r="N22" i="13"/>
  <c r="N24" i="13"/>
  <c r="O24" i="13"/>
  <c r="O23" i="13"/>
  <c r="N23" i="13"/>
  <c r="N25" i="13"/>
  <c r="O25" i="13"/>
  <c r="U152" i="11"/>
  <c r="AA152" i="13" s="1"/>
  <c r="U397" i="11"/>
  <c r="AA397" i="13" s="1"/>
  <c r="U417" i="11"/>
  <c r="AA417" i="13" s="1"/>
  <c r="U250" i="11"/>
  <c r="AA250" i="13" s="1"/>
  <c r="U390" i="11"/>
  <c r="AA390" i="13" s="1"/>
  <c r="U431" i="11"/>
  <c r="AA431" i="13" s="1"/>
  <c r="U355" i="11"/>
  <c r="AA355" i="13" s="1"/>
  <c r="U425" i="11"/>
  <c r="AA425" i="13" s="1"/>
  <c r="U453" i="11"/>
  <c r="AA453" i="13" s="1"/>
  <c r="U348" i="11"/>
  <c r="AA348" i="13" s="1"/>
  <c r="U257" i="11"/>
  <c r="AA257" i="13" s="1"/>
  <c r="U299" i="11"/>
  <c r="AA299" i="13" s="1"/>
  <c r="U334" i="11"/>
  <c r="AA334" i="13" s="1"/>
  <c r="U271" i="11"/>
  <c r="AA271" i="13" s="1"/>
  <c r="U229" i="11"/>
  <c r="AA229" i="13" s="1"/>
  <c r="U438" i="11"/>
  <c r="AA438" i="13" s="1"/>
  <c r="U215" i="11"/>
  <c r="AA215" i="13" s="1"/>
  <c r="U124" i="11"/>
  <c r="AA124" i="13" s="1"/>
  <c r="B40" i="11"/>
  <c r="B33" i="13"/>
  <c r="B36" i="11"/>
  <c r="B29" i="13"/>
  <c r="B35" i="11"/>
  <c r="B28" i="13"/>
  <c r="B38" i="11"/>
  <c r="B31" i="13"/>
  <c r="B39" i="11"/>
  <c r="B32" i="13"/>
  <c r="B37" i="11"/>
  <c r="B30" i="13"/>
  <c r="W151" i="11"/>
  <c r="D151" i="11" s="1"/>
  <c r="K151" i="13" s="1"/>
  <c r="W157" i="11"/>
  <c r="D157" i="11" s="1"/>
  <c r="K157" i="13" s="1"/>
  <c r="W220" i="11"/>
  <c r="D220" i="11" s="1"/>
  <c r="K220" i="13" s="1"/>
  <c r="W171" i="11"/>
  <c r="D171" i="11" s="1"/>
  <c r="K171" i="13" s="1"/>
  <c r="D170" i="11"/>
  <c r="K170" i="13" s="1"/>
  <c r="W451" i="11"/>
  <c r="W283" i="11"/>
  <c r="W164" i="11"/>
  <c r="D164" i="11" s="1"/>
  <c r="K164" i="13" s="1"/>
  <c r="D212" i="11"/>
  <c r="K212" i="13" s="1"/>
  <c r="W213" i="11"/>
  <c r="W437" i="11"/>
  <c r="W241" i="11"/>
  <c r="W360" i="11"/>
  <c r="W248" i="11"/>
  <c r="W374" i="11"/>
  <c r="W402" i="11"/>
  <c r="W318" i="11"/>
  <c r="W416" i="11"/>
  <c r="W346" i="11"/>
  <c r="W444" i="11"/>
  <c r="W465" i="11"/>
  <c r="W269" i="11"/>
  <c r="W458" i="11"/>
  <c r="W388" i="11"/>
  <c r="W332" i="11"/>
  <c r="W297" i="11"/>
  <c r="W430" i="11"/>
  <c r="W206" i="11"/>
  <c r="D206" i="11" s="1"/>
  <c r="K206" i="13" s="1"/>
  <c r="X362" i="11"/>
  <c r="X382" i="11"/>
  <c r="X326" i="11"/>
  <c r="X334" i="11"/>
  <c r="X348" i="11"/>
  <c r="X354" i="11"/>
  <c r="X404" i="11"/>
  <c r="X376" i="11"/>
  <c r="X319" i="11"/>
  <c r="X312" i="11"/>
  <c r="W185" i="11"/>
  <c r="D185" i="11" s="1"/>
  <c r="K185" i="13" s="1"/>
  <c r="W199" i="11"/>
  <c r="D199" i="11" s="1"/>
  <c r="K199" i="13" s="1"/>
  <c r="W129" i="11"/>
  <c r="D129" i="11" s="1"/>
  <c r="K129" i="13" s="1"/>
  <c r="W143" i="11"/>
  <c r="D143" i="11" s="1"/>
  <c r="K143" i="13" s="1"/>
  <c r="W178" i="11"/>
  <c r="D178" i="11" s="1"/>
  <c r="K178" i="13" s="1"/>
  <c r="W227" i="11"/>
  <c r="D227" i="11" s="1"/>
  <c r="K227" i="13" s="1"/>
  <c r="W235" i="11"/>
  <c r="D235" i="11" s="1"/>
  <c r="K235" i="13" s="1"/>
  <c r="W137" i="11"/>
  <c r="D137" i="11" s="1"/>
  <c r="K137" i="13" s="1"/>
  <c r="W193" i="11"/>
  <c r="D193" i="11" s="1"/>
  <c r="K193" i="13" s="1"/>
  <c r="W123" i="11"/>
  <c r="D123" i="11" s="1"/>
  <c r="K123" i="13" s="1"/>
  <c r="Y76" i="11"/>
  <c r="Y77" i="11" s="1"/>
  <c r="Y78" i="11" s="1"/>
  <c r="Y79" i="11" s="1"/>
  <c r="Y80" i="11" s="1"/>
  <c r="Y81" i="11" s="1"/>
  <c r="Y82"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9" i="11"/>
  <c r="X70" i="11" s="1"/>
  <c r="X71" i="11" s="1"/>
  <c r="X72" i="11" s="1"/>
  <c r="X73" i="11" s="1"/>
  <c r="X74" i="11" s="1"/>
  <c r="X75" i="11" s="1"/>
  <c r="Y69" i="11"/>
  <c r="Y70" i="11" s="1"/>
  <c r="Y71" i="11" s="1"/>
  <c r="Y72" i="11" s="1"/>
  <c r="Y73" i="11" s="1"/>
  <c r="Y74" i="11" s="1"/>
  <c r="Y75" i="11" s="1"/>
  <c r="X76" i="11"/>
  <c r="X77" i="11" s="1"/>
  <c r="X78" i="11" s="1"/>
  <c r="X79" i="11" s="1"/>
  <c r="X80" i="11" s="1"/>
  <c r="X81" i="11" s="1"/>
  <c r="X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70" i="11"/>
  <c r="W77" i="11"/>
  <c r="W84" i="11"/>
  <c r="W91" i="11"/>
  <c r="Y13" i="11"/>
  <c r="Y14" i="11" s="1"/>
  <c r="Y15" i="11" s="1"/>
  <c r="Y16" i="11" s="1"/>
  <c r="Y17" i="11" s="1"/>
  <c r="Y18" i="11" s="1"/>
  <c r="Y19" i="11" s="1"/>
  <c r="X111" i="11"/>
  <c r="X112" i="11" s="1"/>
  <c r="X113" i="11" s="1"/>
  <c r="X114" i="11" s="1"/>
  <c r="X115" i="11" s="1"/>
  <c r="X116" i="11" s="1"/>
  <c r="X117" i="11" s="1"/>
  <c r="W49" i="11"/>
  <c r="W28" i="11"/>
  <c r="W21" i="11"/>
  <c r="X13" i="11"/>
  <c r="X14" i="11" s="1"/>
  <c r="X15" i="11" s="1"/>
  <c r="X16" i="11" s="1"/>
  <c r="X17" i="11" s="1"/>
  <c r="X18" i="11" s="1"/>
  <c r="X19" i="11" s="1"/>
  <c r="W112" i="11"/>
  <c r="W105" i="11"/>
  <c r="W98" i="11"/>
  <c r="W56" i="11"/>
  <c r="AA84" i="13"/>
  <c r="AA77" i="13"/>
  <c r="AA70" i="13"/>
  <c r="AA56" i="13"/>
  <c r="AA49" i="13"/>
  <c r="AA42" i="13"/>
  <c r="AA35" i="13"/>
  <c r="AA28" i="13"/>
  <c r="AA21" i="13"/>
  <c r="AA14" i="13"/>
  <c r="AA8" i="13"/>
  <c r="A11" i="13" l="1"/>
  <c r="AC187" i="13"/>
  <c r="AG187" i="13" s="1"/>
  <c r="AG186" i="13"/>
  <c r="AE187" i="13"/>
  <c r="AI187" i="13" s="1"/>
  <c r="AI186" i="13"/>
  <c r="AB173" i="13"/>
  <c r="AF173" i="13" s="1"/>
  <c r="AF172" i="13"/>
  <c r="V26" i="13"/>
  <c r="Z25" i="13"/>
  <c r="S96" i="13"/>
  <c r="W96" i="13" s="1"/>
  <c r="W95" i="13"/>
  <c r="AD215" i="13"/>
  <c r="AH215" i="13" s="1"/>
  <c r="AH214" i="13"/>
  <c r="AC47" i="13"/>
  <c r="AG47" i="13" s="1"/>
  <c r="AG46" i="13"/>
  <c r="AC75" i="13"/>
  <c r="AG75" i="13" s="1"/>
  <c r="AG74" i="13"/>
  <c r="AC320" i="13"/>
  <c r="AG320" i="13" s="1"/>
  <c r="AG319" i="13"/>
  <c r="AE257" i="13"/>
  <c r="AI257" i="13" s="1"/>
  <c r="AI256" i="13"/>
  <c r="AC215" i="13"/>
  <c r="AG215" i="13" s="1"/>
  <c r="AG214" i="13"/>
  <c r="AE334" i="13"/>
  <c r="AI334" i="13" s="1"/>
  <c r="AI333" i="13"/>
  <c r="AC460" i="13"/>
  <c r="AG460" i="13" s="1"/>
  <c r="AG459" i="13"/>
  <c r="AB194" i="13"/>
  <c r="AF194" i="13" s="1"/>
  <c r="AF193" i="13"/>
  <c r="S222" i="13"/>
  <c r="W222" i="13" s="1"/>
  <c r="W221" i="13"/>
  <c r="S208" i="13"/>
  <c r="W208" i="13" s="1"/>
  <c r="W207" i="13"/>
  <c r="AB26" i="13"/>
  <c r="AF26" i="13" s="1"/>
  <c r="AF25" i="13"/>
  <c r="AE215" i="13"/>
  <c r="AI215" i="13" s="1"/>
  <c r="AI214" i="13"/>
  <c r="AC453" i="13"/>
  <c r="AG453" i="13" s="1"/>
  <c r="AG452" i="13"/>
  <c r="V187" i="13"/>
  <c r="Z187" i="13" s="1"/>
  <c r="Z186" i="13"/>
  <c r="V292" i="13"/>
  <c r="Z292" i="13" s="1"/>
  <c r="Z291" i="13"/>
  <c r="V404" i="13"/>
  <c r="Z404" i="13" s="1"/>
  <c r="Z403" i="13"/>
  <c r="U201" i="13"/>
  <c r="Y201" i="13" s="1"/>
  <c r="Y200" i="13"/>
  <c r="AC299" i="13"/>
  <c r="AG299" i="13" s="1"/>
  <c r="AG298" i="13"/>
  <c r="S40" i="13"/>
  <c r="W40" i="13" s="1"/>
  <c r="W39" i="13"/>
  <c r="V313" i="13"/>
  <c r="Z313" i="13" s="1"/>
  <c r="Z312" i="13"/>
  <c r="S362" i="13"/>
  <c r="W362" i="13" s="1"/>
  <c r="W361" i="13"/>
  <c r="AE159" i="13"/>
  <c r="AI159" i="13" s="1"/>
  <c r="AI158" i="13"/>
  <c r="AE166" i="13"/>
  <c r="AI166" i="13" s="1"/>
  <c r="AI165" i="13"/>
  <c r="AB243" i="13"/>
  <c r="AF243" i="13" s="1"/>
  <c r="AF242" i="13"/>
  <c r="U96" i="13"/>
  <c r="Y96" i="13" s="1"/>
  <c r="Y95" i="13"/>
  <c r="AB425" i="13"/>
  <c r="AF425" i="13" s="1"/>
  <c r="AF424" i="13"/>
  <c r="AB103" i="13"/>
  <c r="AF103" i="13" s="1"/>
  <c r="AF102" i="13"/>
  <c r="U82" i="13"/>
  <c r="Y82" i="13" s="1"/>
  <c r="Y81" i="13"/>
  <c r="AE19" i="13"/>
  <c r="AI18" i="13"/>
  <c r="AB166" i="13"/>
  <c r="AF166" i="13" s="1"/>
  <c r="AF165" i="13"/>
  <c r="AE208" i="13"/>
  <c r="AI208" i="13" s="1"/>
  <c r="AI207" i="13"/>
  <c r="U208" i="13"/>
  <c r="Y208" i="13" s="1"/>
  <c r="Y207" i="13"/>
  <c r="AB467" i="13"/>
  <c r="AF467" i="13" s="1"/>
  <c r="AF466" i="13"/>
  <c r="AC306" i="13"/>
  <c r="AG306" i="13" s="1"/>
  <c r="AG305" i="13"/>
  <c r="AD411" i="13"/>
  <c r="AH411" i="13" s="1"/>
  <c r="AH410" i="13"/>
  <c r="T173" i="13"/>
  <c r="X173" i="13" s="1"/>
  <c r="X172" i="13"/>
  <c r="U215" i="13"/>
  <c r="Y215" i="13" s="1"/>
  <c r="Y214" i="13"/>
  <c r="AD313" i="13"/>
  <c r="AH313" i="13" s="1"/>
  <c r="AH312" i="13"/>
  <c r="AB124" i="13"/>
  <c r="AF124" i="13" s="1"/>
  <c r="AF123" i="13"/>
  <c r="AC110" i="13"/>
  <c r="AG110" i="13" s="1"/>
  <c r="AG109" i="13"/>
  <c r="AD334" i="13"/>
  <c r="AH334" i="13" s="1"/>
  <c r="AH333" i="13"/>
  <c r="T208" i="13"/>
  <c r="X208" i="13" s="1"/>
  <c r="X207" i="13"/>
  <c r="AD292" i="13"/>
  <c r="AH292" i="13" s="1"/>
  <c r="AH291" i="13"/>
  <c r="S278" i="13"/>
  <c r="W278" i="13" s="1"/>
  <c r="W277" i="13"/>
  <c r="V19" i="13"/>
  <c r="Z18" i="13"/>
  <c r="U131" i="13"/>
  <c r="Y131" i="13" s="1"/>
  <c r="Y130" i="13"/>
  <c r="V166" i="13"/>
  <c r="Z166" i="13" s="1"/>
  <c r="Z165" i="13"/>
  <c r="T166" i="13"/>
  <c r="X166" i="13" s="1"/>
  <c r="X165" i="13"/>
  <c r="AB397" i="13"/>
  <c r="AF397" i="13" s="1"/>
  <c r="AF396" i="13"/>
  <c r="AB131" i="13"/>
  <c r="AF131" i="13" s="1"/>
  <c r="AF130" i="13"/>
  <c r="T334" i="13"/>
  <c r="X334" i="13" s="1"/>
  <c r="X333" i="13"/>
  <c r="AE250" i="13"/>
  <c r="AI250" i="13" s="1"/>
  <c r="AI249" i="13"/>
  <c r="V138" i="13"/>
  <c r="Z138" i="13" s="1"/>
  <c r="Z137" i="13"/>
  <c r="AE12" i="13"/>
  <c r="AI11" i="13"/>
  <c r="S110" i="13"/>
  <c r="W110" i="13" s="1"/>
  <c r="W109" i="13"/>
  <c r="AD341" i="13"/>
  <c r="AH341" i="13" s="1"/>
  <c r="AH340" i="13"/>
  <c r="AB117" i="13"/>
  <c r="AF117" i="13" s="1"/>
  <c r="AF116" i="13"/>
  <c r="S306" i="13"/>
  <c r="W306" i="13" s="1"/>
  <c r="W305" i="13"/>
  <c r="AC82" i="13"/>
  <c r="AG82" i="13" s="1"/>
  <c r="AG81" i="13"/>
  <c r="V208" i="13"/>
  <c r="Z208" i="13" s="1"/>
  <c r="Z207" i="13"/>
  <c r="U313" i="13"/>
  <c r="Y313" i="13" s="1"/>
  <c r="Y312" i="13"/>
  <c r="U404" i="13"/>
  <c r="Y404" i="13" s="1"/>
  <c r="Y403" i="13"/>
  <c r="AD376" i="13"/>
  <c r="AH376" i="13" s="1"/>
  <c r="AH375" i="13"/>
  <c r="V460" i="13"/>
  <c r="Z460" i="13" s="1"/>
  <c r="Z459" i="13"/>
  <c r="V173" i="13"/>
  <c r="Z173" i="13" s="1"/>
  <c r="Z172" i="13"/>
  <c r="T75" i="13"/>
  <c r="X75" i="13" s="1"/>
  <c r="X74" i="13"/>
  <c r="AD145" i="13"/>
  <c r="AH145" i="13" s="1"/>
  <c r="AH144" i="13"/>
  <c r="S467" i="13"/>
  <c r="W467" i="13" s="1"/>
  <c r="W466" i="13"/>
  <c r="U306" i="13"/>
  <c r="Y306" i="13" s="1"/>
  <c r="Y305" i="13"/>
  <c r="T229" i="13"/>
  <c r="X229" i="13" s="1"/>
  <c r="X228" i="13"/>
  <c r="V369" i="13"/>
  <c r="Z369" i="13" s="1"/>
  <c r="Z368" i="13"/>
  <c r="AE460" i="13"/>
  <c r="AI460" i="13" s="1"/>
  <c r="AI459" i="13"/>
  <c r="T313" i="13"/>
  <c r="X313" i="13" s="1"/>
  <c r="X312" i="13"/>
  <c r="AC446" i="13"/>
  <c r="AG446" i="13" s="1"/>
  <c r="AG445" i="13"/>
  <c r="AB285" i="13"/>
  <c r="AF285" i="13" s="1"/>
  <c r="AF284" i="13"/>
  <c r="AE453" i="13"/>
  <c r="AI453" i="13" s="1"/>
  <c r="AI452" i="13"/>
  <c r="Y39" i="13"/>
  <c r="U40" i="13"/>
  <c r="Y40" i="13" s="1"/>
  <c r="AE222" i="13"/>
  <c r="AI222" i="13" s="1"/>
  <c r="AI221" i="13"/>
  <c r="AD201" i="13"/>
  <c r="AH201" i="13" s="1"/>
  <c r="AH200" i="13"/>
  <c r="V222" i="13"/>
  <c r="Z222" i="13" s="1"/>
  <c r="Z221" i="13"/>
  <c r="AB411" i="13"/>
  <c r="AF411" i="13" s="1"/>
  <c r="AF410" i="13"/>
  <c r="AC201" i="13"/>
  <c r="AG201" i="13" s="1"/>
  <c r="AG200" i="13"/>
  <c r="S369" i="13"/>
  <c r="W369" i="13" s="1"/>
  <c r="W368" i="13"/>
  <c r="AB138" i="13"/>
  <c r="AF138" i="13" s="1"/>
  <c r="AF137" i="13"/>
  <c r="AE61" i="13"/>
  <c r="AI61" i="13" s="1"/>
  <c r="AI60" i="13"/>
  <c r="S47" i="13"/>
  <c r="W47" i="13" s="1"/>
  <c r="W46" i="13"/>
  <c r="AB89" i="13"/>
  <c r="AF89" i="13" s="1"/>
  <c r="AF88" i="13"/>
  <c r="U173" i="13"/>
  <c r="Y173" i="13" s="1"/>
  <c r="Y172" i="13"/>
  <c r="AD278" i="13"/>
  <c r="AH278" i="13" s="1"/>
  <c r="AH277" i="13"/>
  <c r="S194" i="13"/>
  <c r="W194" i="13" s="1"/>
  <c r="W193" i="13"/>
  <c r="AB75" i="13"/>
  <c r="AF75" i="13" s="1"/>
  <c r="AF74" i="13"/>
  <c r="AC243" i="13"/>
  <c r="AG243" i="13" s="1"/>
  <c r="AG242" i="13"/>
  <c r="AC117" i="13"/>
  <c r="AG117" i="13" s="1"/>
  <c r="AG116" i="13"/>
  <c r="AC131" i="13"/>
  <c r="AG131" i="13" s="1"/>
  <c r="AG130" i="13"/>
  <c r="AB432" i="13"/>
  <c r="AF432" i="13" s="1"/>
  <c r="AF431" i="13"/>
  <c r="AC383" i="13"/>
  <c r="AG383" i="13" s="1"/>
  <c r="AG382" i="13"/>
  <c r="AB362" i="13"/>
  <c r="AF362" i="13" s="1"/>
  <c r="AF361" i="13"/>
  <c r="AE110" i="13"/>
  <c r="AI110" i="13" s="1"/>
  <c r="AI109" i="13"/>
  <c r="S250" i="13"/>
  <c r="W250" i="13" s="1"/>
  <c r="W249" i="13"/>
  <c r="T222" i="13"/>
  <c r="X222" i="13" s="1"/>
  <c r="X221" i="13"/>
  <c r="V82" i="13"/>
  <c r="Z82" i="13" s="1"/>
  <c r="Z81" i="13"/>
  <c r="T194" i="13"/>
  <c r="X194" i="13" s="1"/>
  <c r="X193" i="13"/>
  <c r="U103" i="13"/>
  <c r="Y103" i="13" s="1"/>
  <c r="Y102" i="13"/>
  <c r="V383" i="13"/>
  <c r="Z383" i="13" s="1"/>
  <c r="Z382" i="13"/>
  <c r="T201" i="13"/>
  <c r="X201" i="13" s="1"/>
  <c r="X200" i="13"/>
  <c r="AE124" i="13"/>
  <c r="AI124" i="13" s="1"/>
  <c r="AI123" i="13"/>
  <c r="V341" i="13"/>
  <c r="Z341" i="13" s="1"/>
  <c r="Z340" i="13"/>
  <c r="U271" i="13"/>
  <c r="Y271" i="13" s="1"/>
  <c r="Y270" i="13"/>
  <c r="V124" i="13"/>
  <c r="Z124" i="13" s="1"/>
  <c r="Z123" i="13"/>
  <c r="V229" i="13"/>
  <c r="Z229" i="13" s="1"/>
  <c r="Z228" i="13"/>
  <c r="V306" i="13"/>
  <c r="Z306" i="13" s="1"/>
  <c r="Z305" i="13"/>
  <c r="AD271" i="13"/>
  <c r="AH271" i="13" s="1"/>
  <c r="AH270" i="13"/>
  <c r="S103" i="13"/>
  <c r="W103" i="13" s="1"/>
  <c r="W102" i="13"/>
  <c r="V425" i="13"/>
  <c r="Z425" i="13" s="1"/>
  <c r="Z424" i="13"/>
  <c r="AC124" i="13"/>
  <c r="AG124" i="13" s="1"/>
  <c r="AG123" i="13"/>
  <c r="AB404" i="13"/>
  <c r="AF404" i="13" s="1"/>
  <c r="AF403" i="13"/>
  <c r="AC61" i="13"/>
  <c r="AG61" i="13" s="1"/>
  <c r="AG60" i="13"/>
  <c r="V348" i="13"/>
  <c r="Z348" i="13" s="1"/>
  <c r="Z347" i="13"/>
  <c r="T306" i="13"/>
  <c r="X306" i="13" s="1"/>
  <c r="X305" i="13"/>
  <c r="U138" i="13"/>
  <c r="Y138" i="13" s="1"/>
  <c r="Y137" i="13"/>
  <c r="AE278" i="13"/>
  <c r="AI278" i="13" s="1"/>
  <c r="AI277" i="13"/>
  <c r="U327" i="13"/>
  <c r="Y327" i="13" s="1"/>
  <c r="Y326" i="13"/>
  <c r="AB376" i="13"/>
  <c r="AF376" i="13" s="1"/>
  <c r="AF375" i="13"/>
  <c r="U222" i="13"/>
  <c r="Y222" i="13" s="1"/>
  <c r="Y221" i="13"/>
  <c r="V390" i="13"/>
  <c r="Z390" i="13" s="1"/>
  <c r="Z389" i="13"/>
  <c r="S54" i="13"/>
  <c r="W54" i="13" s="1"/>
  <c r="W53" i="13"/>
  <c r="U19" i="13"/>
  <c r="Y19" i="13" s="1"/>
  <c r="Y18" i="13"/>
  <c r="N18" i="13"/>
  <c r="AD96" i="13"/>
  <c r="AH96" i="13" s="1"/>
  <c r="AH95" i="13"/>
  <c r="T467" i="13"/>
  <c r="X467" i="13" s="1"/>
  <c r="X466" i="13"/>
  <c r="AC334" i="13"/>
  <c r="AG334" i="13" s="1"/>
  <c r="AG333" i="13"/>
  <c r="AC390" i="13"/>
  <c r="AG390" i="13" s="1"/>
  <c r="AG389" i="13"/>
  <c r="AD229" i="13"/>
  <c r="AH229" i="13" s="1"/>
  <c r="AH228" i="13"/>
  <c r="T278" i="13"/>
  <c r="X278" i="13" s="1"/>
  <c r="X277" i="13"/>
  <c r="AB446" i="13"/>
  <c r="AF446" i="13" s="1"/>
  <c r="AF445" i="13"/>
  <c r="V159" i="13"/>
  <c r="Z159" i="13" s="1"/>
  <c r="Z158" i="13"/>
  <c r="AC362" i="13"/>
  <c r="AG362" i="13" s="1"/>
  <c r="AG361" i="13"/>
  <c r="AE236" i="13"/>
  <c r="AI236" i="13" s="1"/>
  <c r="AI235" i="13"/>
  <c r="V117" i="13"/>
  <c r="Z117" i="13" s="1"/>
  <c r="Z116" i="13"/>
  <c r="T61" i="13"/>
  <c r="X61" i="13" s="1"/>
  <c r="X60" i="13"/>
  <c r="T26" i="13"/>
  <c r="X26" i="13" s="1"/>
  <c r="X25" i="13"/>
  <c r="AB306" i="13"/>
  <c r="AF306" i="13" s="1"/>
  <c r="AF305" i="13"/>
  <c r="V453" i="13"/>
  <c r="Z453" i="13" s="1"/>
  <c r="Z452" i="13"/>
  <c r="T292" i="13"/>
  <c r="X292" i="13" s="1"/>
  <c r="X291" i="13"/>
  <c r="AE341" i="13"/>
  <c r="AI341" i="13" s="1"/>
  <c r="AI340" i="13"/>
  <c r="AD439" i="13"/>
  <c r="AH439" i="13" s="1"/>
  <c r="AH438" i="13"/>
  <c r="U145" i="13"/>
  <c r="Y145" i="13" s="1"/>
  <c r="Y144" i="13"/>
  <c r="AB369" i="13"/>
  <c r="AF369" i="13" s="1"/>
  <c r="AF368" i="13"/>
  <c r="AD138" i="13"/>
  <c r="AH138" i="13" s="1"/>
  <c r="AH137" i="13"/>
  <c r="V145" i="13"/>
  <c r="Z145" i="13" s="1"/>
  <c r="Z144" i="13"/>
  <c r="S257" i="13"/>
  <c r="W257" i="13" s="1"/>
  <c r="W256" i="13"/>
  <c r="V467" i="13"/>
  <c r="Z467" i="13" s="1"/>
  <c r="Z466" i="13"/>
  <c r="V376" i="13"/>
  <c r="Z376" i="13" s="1"/>
  <c r="Z375" i="13"/>
  <c r="V271" i="13"/>
  <c r="Z271" i="13" s="1"/>
  <c r="Z270" i="13"/>
  <c r="T47" i="13"/>
  <c r="X47" i="13" s="1"/>
  <c r="X46" i="13"/>
  <c r="AC236" i="13"/>
  <c r="AG236" i="13" s="1"/>
  <c r="AG235" i="13"/>
  <c r="AB180" i="13"/>
  <c r="AF180" i="13" s="1"/>
  <c r="AF179" i="13"/>
  <c r="U110" i="13"/>
  <c r="Y110" i="13" s="1"/>
  <c r="Y109" i="13"/>
  <c r="AD355" i="13"/>
  <c r="AH355" i="13" s="1"/>
  <c r="AH354" i="13"/>
  <c r="S341" i="13"/>
  <c r="W341" i="13" s="1"/>
  <c r="W340" i="13"/>
  <c r="AC145" i="13"/>
  <c r="AG145" i="13" s="1"/>
  <c r="AG144" i="13"/>
  <c r="AD243" i="13"/>
  <c r="AH243" i="13" s="1"/>
  <c r="AH242" i="13"/>
  <c r="U453" i="13"/>
  <c r="Y453" i="13" s="1"/>
  <c r="Y452" i="13"/>
  <c r="T320" i="13"/>
  <c r="X320" i="13" s="1"/>
  <c r="X319" i="13"/>
  <c r="AC96" i="13"/>
  <c r="AG96" i="13" s="1"/>
  <c r="AG95" i="13"/>
  <c r="S285" i="13"/>
  <c r="W285" i="13" s="1"/>
  <c r="W284" i="13"/>
  <c r="AC404" i="13"/>
  <c r="AG404" i="13" s="1"/>
  <c r="AG403" i="13"/>
  <c r="AE439" i="13"/>
  <c r="AI439" i="13" s="1"/>
  <c r="AI438" i="13"/>
  <c r="V33" i="13"/>
  <c r="Z33" i="13" s="1"/>
  <c r="Z32" i="13"/>
  <c r="T131" i="13"/>
  <c r="X131" i="13" s="1"/>
  <c r="X130" i="13"/>
  <c r="AC467" i="13"/>
  <c r="AG467" i="13" s="1"/>
  <c r="AG466" i="13"/>
  <c r="AC313" i="13"/>
  <c r="AG313" i="13" s="1"/>
  <c r="AG312" i="13"/>
  <c r="U390" i="13"/>
  <c r="Y390" i="13" s="1"/>
  <c r="Y389" i="13"/>
  <c r="AB460" i="13"/>
  <c r="AF460" i="13" s="1"/>
  <c r="AF459" i="13"/>
  <c r="V362" i="13"/>
  <c r="Z362" i="13" s="1"/>
  <c r="Z361" i="13"/>
  <c r="U334" i="13"/>
  <c r="Y334" i="13" s="1"/>
  <c r="Y333" i="13"/>
  <c r="S82" i="13"/>
  <c r="W82" i="13" s="1"/>
  <c r="W81" i="13"/>
  <c r="V47" i="13"/>
  <c r="Z47" i="13" s="1"/>
  <c r="Z46" i="13"/>
  <c r="AE383" i="13"/>
  <c r="AI383" i="13" s="1"/>
  <c r="AI382" i="13"/>
  <c r="AB250" i="13"/>
  <c r="AF250" i="13" s="1"/>
  <c r="AF249" i="13"/>
  <c r="V96" i="13"/>
  <c r="Z96" i="13" s="1"/>
  <c r="Z95" i="13"/>
  <c r="AB313" i="13"/>
  <c r="AF313" i="13" s="1"/>
  <c r="AF312" i="13"/>
  <c r="U159" i="13"/>
  <c r="Y159" i="13" s="1"/>
  <c r="Y158" i="13"/>
  <c r="V327" i="13"/>
  <c r="Z327" i="13" s="1"/>
  <c r="Z326" i="13"/>
  <c r="AD75" i="13"/>
  <c r="AH75" i="13" s="1"/>
  <c r="AH74" i="13"/>
  <c r="V397" i="13"/>
  <c r="Z397" i="13" s="1"/>
  <c r="Z396" i="13"/>
  <c r="U460" i="13"/>
  <c r="Y460" i="13" s="1"/>
  <c r="Y459" i="13"/>
  <c r="AC89" i="13"/>
  <c r="AG89" i="13" s="1"/>
  <c r="AG88" i="13"/>
  <c r="AB208" i="13"/>
  <c r="AF208" i="13" s="1"/>
  <c r="AF207" i="13"/>
  <c r="AD404" i="13"/>
  <c r="AH404" i="13" s="1"/>
  <c r="AH403" i="13"/>
  <c r="S327" i="13"/>
  <c r="W327" i="13" s="1"/>
  <c r="W326" i="13"/>
  <c r="AB390" i="13"/>
  <c r="AF390" i="13" s="1"/>
  <c r="AF389" i="13"/>
  <c r="V12" i="13"/>
  <c r="Z11" i="13"/>
  <c r="AE131" i="13"/>
  <c r="AI131" i="13" s="1"/>
  <c r="AI130" i="13"/>
  <c r="AB47" i="13"/>
  <c r="AF47" i="13" s="1"/>
  <c r="AF46" i="13"/>
  <c r="AC418" i="13"/>
  <c r="AG418" i="13" s="1"/>
  <c r="AG417" i="13"/>
  <c r="AD397" i="13"/>
  <c r="AH397" i="13" s="1"/>
  <c r="AH396" i="13"/>
  <c r="T432" i="13"/>
  <c r="X432" i="13" s="1"/>
  <c r="X431" i="13"/>
  <c r="AE82" i="13"/>
  <c r="AI82" i="13" s="1"/>
  <c r="AI81" i="13"/>
  <c r="AB12" i="13"/>
  <c r="AF12" i="13" s="1"/>
  <c r="AF11" i="13"/>
  <c r="S292" i="13"/>
  <c r="W292" i="13" s="1"/>
  <c r="W291" i="13"/>
  <c r="U12" i="13"/>
  <c r="Y12" i="13" s="1"/>
  <c r="Y11" i="13"/>
  <c r="N11" i="13"/>
  <c r="AD180" i="13"/>
  <c r="AH180" i="13" s="1"/>
  <c r="AH179" i="13"/>
  <c r="T390" i="13"/>
  <c r="X390" i="13" s="1"/>
  <c r="X389" i="13"/>
  <c r="U299" i="13"/>
  <c r="Y299" i="13" s="1"/>
  <c r="Y298" i="13"/>
  <c r="T411" i="13"/>
  <c r="X411" i="13" s="1"/>
  <c r="X410" i="13"/>
  <c r="AD369" i="13"/>
  <c r="AH369" i="13" s="1"/>
  <c r="AH368" i="13"/>
  <c r="AE299" i="13"/>
  <c r="AI299" i="13" s="1"/>
  <c r="AI298" i="13"/>
  <c r="AC12" i="13"/>
  <c r="AG12" i="13" s="1"/>
  <c r="AG11" i="13"/>
  <c r="AE201" i="13"/>
  <c r="AI201" i="13" s="1"/>
  <c r="AI200" i="13"/>
  <c r="AC292" i="13"/>
  <c r="AG292" i="13" s="1"/>
  <c r="AG291" i="13"/>
  <c r="Y32" i="13"/>
  <c r="U33" i="13"/>
  <c r="Y33" i="13" s="1"/>
  <c r="V215" i="13"/>
  <c r="Z215" i="13" s="1"/>
  <c r="Z214" i="13"/>
  <c r="AE243" i="13"/>
  <c r="AI243" i="13" s="1"/>
  <c r="AI242" i="13"/>
  <c r="T180" i="13"/>
  <c r="X180" i="13" s="1"/>
  <c r="X179" i="13"/>
  <c r="AC369" i="13"/>
  <c r="AG369" i="13" s="1"/>
  <c r="AG368" i="13"/>
  <c r="T397" i="13"/>
  <c r="X397" i="13" s="1"/>
  <c r="X396" i="13"/>
  <c r="AB201" i="13"/>
  <c r="AF201" i="13" s="1"/>
  <c r="AF200" i="13"/>
  <c r="S117" i="13"/>
  <c r="W117" i="13" s="1"/>
  <c r="W116" i="13"/>
  <c r="U348" i="13"/>
  <c r="Y348" i="13" s="1"/>
  <c r="Y347" i="13"/>
  <c r="AC397" i="13"/>
  <c r="AG397" i="13" s="1"/>
  <c r="AG396" i="13"/>
  <c r="T103" i="13"/>
  <c r="X103" i="13" s="1"/>
  <c r="X102" i="13"/>
  <c r="AB334" i="13"/>
  <c r="AF334" i="13" s="1"/>
  <c r="AF333" i="13"/>
  <c r="AE47" i="13"/>
  <c r="AI47" i="13" s="1"/>
  <c r="AI46" i="13"/>
  <c r="S89" i="13"/>
  <c r="W89" i="13" s="1"/>
  <c r="W88" i="13"/>
  <c r="T152" i="13"/>
  <c r="X152" i="13" s="1"/>
  <c r="X151" i="13"/>
  <c r="T82" i="13"/>
  <c r="X82" i="13" s="1"/>
  <c r="X81" i="13"/>
  <c r="T33" i="13"/>
  <c r="X33" i="13" s="1"/>
  <c r="X32" i="13"/>
  <c r="AH18" i="13"/>
  <c r="AD19" i="13"/>
  <c r="AH19" i="13" s="1"/>
  <c r="O18" i="13"/>
  <c r="T355" i="13"/>
  <c r="X355" i="13" s="1"/>
  <c r="X354" i="13"/>
  <c r="AD131" i="13"/>
  <c r="AH131" i="13" s="1"/>
  <c r="AH130" i="13"/>
  <c r="S460" i="13"/>
  <c r="W460" i="13" s="1"/>
  <c r="W459" i="13"/>
  <c r="AB159" i="13"/>
  <c r="AF159" i="13" s="1"/>
  <c r="AF158" i="13"/>
  <c r="AE376" i="13"/>
  <c r="AI376" i="13" s="1"/>
  <c r="AI375" i="13"/>
  <c r="S180" i="13"/>
  <c r="W180" i="13" s="1"/>
  <c r="W179" i="13"/>
  <c r="AE313" i="13"/>
  <c r="AI313" i="13" s="1"/>
  <c r="AI312" i="13"/>
  <c r="AB145" i="13"/>
  <c r="AF145" i="13" s="1"/>
  <c r="AF144" i="13"/>
  <c r="AE75" i="13"/>
  <c r="AI75" i="13" s="1"/>
  <c r="AI74" i="13"/>
  <c r="AD320" i="13"/>
  <c r="AH320" i="13" s="1"/>
  <c r="AH319" i="13"/>
  <c r="AC432" i="13"/>
  <c r="AG432" i="13" s="1"/>
  <c r="AG431" i="13"/>
  <c r="U257" i="13"/>
  <c r="Y257" i="13" s="1"/>
  <c r="Y256" i="13"/>
  <c r="S425" i="13"/>
  <c r="W425" i="13" s="1"/>
  <c r="W424" i="13"/>
  <c r="S124" i="13"/>
  <c r="W124" i="13" s="1"/>
  <c r="W123" i="13"/>
  <c r="AD173" i="13"/>
  <c r="AH173" i="13" s="1"/>
  <c r="AH172" i="13"/>
  <c r="AB439" i="13"/>
  <c r="AF439" i="13" s="1"/>
  <c r="AF438" i="13"/>
  <c r="U292" i="13"/>
  <c r="Y292" i="13" s="1"/>
  <c r="Y291" i="13"/>
  <c r="T376" i="13"/>
  <c r="X376" i="13" s="1"/>
  <c r="X375" i="13"/>
  <c r="AD425" i="13"/>
  <c r="AH425" i="13" s="1"/>
  <c r="AH424" i="13"/>
  <c r="V110" i="13"/>
  <c r="Z110" i="13" s="1"/>
  <c r="Z109" i="13"/>
  <c r="V418" i="13"/>
  <c r="Z418" i="13" s="1"/>
  <c r="Z417" i="13"/>
  <c r="AC166" i="13"/>
  <c r="AG166" i="13" s="1"/>
  <c r="AG165" i="13"/>
  <c r="T257" i="13"/>
  <c r="X257" i="13" s="1"/>
  <c r="X256" i="13"/>
  <c r="U166" i="13"/>
  <c r="Y166" i="13" s="1"/>
  <c r="Y165" i="13"/>
  <c r="AE369" i="13"/>
  <c r="AI369" i="13" s="1"/>
  <c r="AI368" i="13"/>
  <c r="AD103" i="13"/>
  <c r="AH103" i="13" s="1"/>
  <c r="AH102" i="13"/>
  <c r="S390" i="13"/>
  <c r="W390" i="13" s="1"/>
  <c r="W389" i="13"/>
  <c r="T439" i="13"/>
  <c r="X439" i="13" s="1"/>
  <c r="X438" i="13"/>
  <c r="S453" i="13"/>
  <c r="W453" i="13" s="1"/>
  <c r="W452" i="13"/>
  <c r="T96" i="13"/>
  <c r="X96" i="13" s="1"/>
  <c r="X95" i="13"/>
  <c r="AE327" i="13"/>
  <c r="AI327" i="13" s="1"/>
  <c r="AI326" i="13"/>
  <c r="AC285" i="13"/>
  <c r="AG285" i="13" s="1"/>
  <c r="AG284" i="13"/>
  <c r="AD390" i="13"/>
  <c r="AH390" i="13" s="1"/>
  <c r="AH389" i="13"/>
  <c r="AE411" i="13"/>
  <c r="AI411" i="13" s="1"/>
  <c r="AI410" i="13"/>
  <c r="AC250" i="13"/>
  <c r="AG250" i="13" s="1"/>
  <c r="AG249" i="13"/>
  <c r="T271" i="13"/>
  <c r="X271" i="13" s="1"/>
  <c r="X270" i="13"/>
  <c r="AE390" i="13"/>
  <c r="AI390" i="13" s="1"/>
  <c r="AI389" i="13"/>
  <c r="U243" i="13"/>
  <c r="Y243" i="13" s="1"/>
  <c r="Y242" i="13"/>
  <c r="T418" i="13"/>
  <c r="X418" i="13" s="1"/>
  <c r="X417" i="13"/>
  <c r="T124" i="13"/>
  <c r="X124" i="13" s="1"/>
  <c r="X123" i="13"/>
  <c r="S411" i="13"/>
  <c r="W411" i="13" s="1"/>
  <c r="W410" i="13"/>
  <c r="AB341" i="13"/>
  <c r="AF341" i="13" s="1"/>
  <c r="AF340" i="13"/>
  <c r="T362" i="13"/>
  <c r="X362" i="13" s="1"/>
  <c r="X361" i="13"/>
  <c r="AB82" i="13"/>
  <c r="AF82" i="13" s="1"/>
  <c r="AF81" i="13"/>
  <c r="AB383" i="13"/>
  <c r="AF383" i="13" s="1"/>
  <c r="AF382" i="13"/>
  <c r="AE271" i="13"/>
  <c r="AI271" i="13" s="1"/>
  <c r="AI270" i="13"/>
  <c r="U278" i="13"/>
  <c r="Y278" i="13" s="1"/>
  <c r="Y277" i="13"/>
  <c r="AE180" i="13"/>
  <c r="AI180" i="13" s="1"/>
  <c r="AI179" i="13"/>
  <c r="V54" i="13"/>
  <c r="Z54" i="13" s="1"/>
  <c r="Z53" i="13"/>
  <c r="S299" i="13"/>
  <c r="W299" i="13" s="1"/>
  <c r="W298" i="13"/>
  <c r="AD467" i="13"/>
  <c r="AH467" i="13" s="1"/>
  <c r="AH466" i="13"/>
  <c r="AD383" i="13"/>
  <c r="AH383" i="13" s="1"/>
  <c r="AH382" i="13"/>
  <c r="S383" i="13"/>
  <c r="W383" i="13" s="1"/>
  <c r="W382" i="13"/>
  <c r="AB19" i="13"/>
  <c r="AF19" i="13" s="1"/>
  <c r="AF18" i="13"/>
  <c r="AD453" i="13"/>
  <c r="AH453" i="13" s="1"/>
  <c r="AH452" i="13"/>
  <c r="V236" i="13"/>
  <c r="Z236" i="13" s="1"/>
  <c r="Z235" i="13"/>
  <c r="AE320" i="13"/>
  <c r="AI320" i="13" s="1"/>
  <c r="AI319" i="13"/>
  <c r="S320" i="13"/>
  <c r="W320" i="13" s="1"/>
  <c r="W319" i="13"/>
  <c r="AE40" i="13"/>
  <c r="AI40" i="13" s="1"/>
  <c r="AI39" i="13"/>
  <c r="T425" i="13"/>
  <c r="X425" i="13" s="1"/>
  <c r="X424" i="13"/>
  <c r="AE152" i="13"/>
  <c r="AI152" i="13" s="1"/>
  <c r="AI151" i="13"/>
  <c r="AC19" i="13"/>
  <c r="AG19" i="13" s="1"/>
  <c r="AG18" i="13"/>
  <c r="T54" i="13"/>
  <c r="X54" i="13" s="1"/>
  <c r="X53" i="13"/>
  <c r="AC180" i="13"/>
  <c r="AG180" i="13" s="1"/>
  <c r="AG179" i="13"/>
  <c r="V320" i="13"/>
  <c r="Z320" i="13" s="1"/>
  <c r="Z319" i="13"/>
  <c r="AC229" i="13"/>
  <c r="AG229" i="13" s="1"/>
  <c r="AG228" i="13"/>
  <c r="AE89" i="13"/>
  <c r="AI89" i="13" s="1"/>
  <c r="AI88" i="13"/>
  <c r="S159" i="13"/>
  <c r="W159" i="13" s="1"/>
  <c r="W158" i="13"/>
  <c r="V299" i="13"/>
  <c r="Z299" i="13" s="1"/>
  <c r="Z298" i="13"/>
  <c r="S355" i="13"/>
  <c r="W355" i="13" s="1"/>
  <c r="W354" i="13"/>
  <c r="AE446" i="13"/>
  <c r="AI446" i="13" s="1"/>
  <c r="AI445" i="13"/>
  <c r="AE96" i="13"/>
  <c r="AI96" i="13" s="1"/>
  <c r="AI95" i="13"/>
  <c r="AD110" i="13"/>
  <c r="AH110" i="13" s="1"/>
  <c r="AH109" i="13"/>
  <c r="S439" i="13"/>
  <c r="W439" i="13" s="1"/>
  <c r="W438" i="13"/>
  <c r="AC327" i="13"/>
  <c r="AG327" i="13" s="1"/>
  <c r="AG326" i="13"/>
  <c r="U432" i="13"/>
  <c r="Y432" i="13" s="1"/>
  <c r="Y431" i="13"/>
  <c r="AB257" i="13"/>
  <c r="AF257" i="13" s="1"/>
  <c r="AF256" i="13"/>
  <c r="S33" i="13"/>
  <c r="W33" i="13" s="1"/>
  <c r="W32" i="13"/>
  <c r="V334" i="13"/>
  <c r="Z334" i="13" s="1"/>
  <c r="Z333" i="13"/>
  <c r="AB33" i="13"/>
  <c r="AF33" i="13" s="1"/>
  <c r="AF32" i="13"/>
  <c r="AD250" i="13"/>
  <c r="AH250" i="13" s="1"/>
  <c r="AH249" i="13"/>
  <c r="AD327" i="13"/>
  <c r="AH327" i="13" s="1"/>
  <c r="AH326" i="13"/>
  <c r="AC138" i="13"/>
  <c r="AG138" i="13" s="1"/>
  <c r="AG137" i="13"/>
  <c r="S215" i="13"/>
  <c r="W215" i="13" s="1"/>
  <c r="W214" i="13"/>
  <c r="S166" i="13"/>
  <c r="W166" i="13" s="1"/>
  <c r="W165" i="13"/>
  <c r="S19" i="13"/>
  <c r="W19" i="13" s="1"/>
  <c r="W18" i="13"/>
  <c r="AB187" i="13"/>
  <c r="AF187" i="13" s="1"/>
  <c r="AF186" i="13"/>
  <c r="V61" i="13"/>
  <c r="Z61" i="13" s="1"/>
  <c r="Z60" i="13"/>
  <c r="AC355" i="13"/>
  <c r="AG355" i="13" s="1"/>
  <c r="AG354" i="13"/>
  <c r="AE432" i="13"/>
  <c r="AI432" i="13" s="1"/>
  <c r="AI431" i="13"/>
  <c r="AE425" i="13"/>
  <c r="AI425" i="13" s="1"/>
  <c r="AI424" i="13"/>
  <c r="T460" i="13"/>
  <c r="X460" i="13" s="1"/>
  <c r="X459" i="13"/>
  <c r="V439" i="13"/>
  <c r="Z439" i="13" s="1"/>
  <c r="Z438" i="13"/>
  <c r="AC425" i="13"/>
  <c r="AG425" i="13" s="1"/>
  <c r="AG424" i="13"/>
  <c r="S201" i="13"/>
  <c r="W201" i="13" s="1"/>
  <c r="W200" i="13"/>
  <c r="AD124" i="13"/>
  <c r="AH124" i="13" s="1"/>
  <c r="AH123" i="13"/>
  <c r="S138" i="13"/>
  <c r="W138" i="13" s="1"/>
  <c r="W137" i="13"/>
  <c r="U285" i="13"/>
  <c r="Y285" i="13" s="1"/>
  <c r="Y284" i="13"/>
  <c r="V411" i="13"/>
  <c r="Z411" i="13" s="1"/>
  <c r="Z410" i="13"/>
  <c r="AC103" i="13"/>
  <c r="AG103" i="13" s="1"/>
  <c r="AG102" i="13"/>
  <c r="AD257" i="13"/>
  <c r="AH257" i="13" s="1"/>
  <c r="AH256" i="13"/>
  <c r="U376" i="13"/>
  <c r="Y376" i="13" s="1"/>
  <c r="Y375" i="13"/>
  <c r="T348" i="13"/>
  <c r="X348" i="13" s="1"/>
  <c r="X347" i="13"/>
  <c r="AB222" i="13"/>
  <c r="AF222" i="13" s="1"/>
  <c r="AF221" i="13"/>
  <c r="AC439" i="13"/>
  <c r="AG439" i="13" s="1"/>
  <c r="AG438" i="13"/>
  <c r="AD306" i="13"/>
  <c r="AH306" i="13" s="1"/>
  <c r="AH305" i="13"/>
  <c r="AC376" i="13"/>
  <c r="AG376" i="13" s="1"/>
  <c r="AG375" i="13"/>
  <c r="U180" i="13"/>
  <c r="Y180" i="13" s="1"/>
  <c r="Y179" i="13"/>
  <c r="AD446" i="13"/>
  <c r="AH446" i="13" s="1"/>
  <c r="AH445" i="13"/>
  <c r="U320" i="13"/>
  <c r="Y320" i="13" s="1"/>
  <c r="Y319" i="13"/>
  <c r="AB320" i="13"/>
  <c r="AF320" i="13" s="1"/>
  <c r="AF319" i="13"/>
  <c r="AD460" i="13"/>
  <c r="AH460" i="13" s="1"/>
  <c r="AH459" i="13"/>
  <c r="V75" i="13"/>
  <c r="Z75" i="13" s="1"/>
  <c r="Z74" i="13"/>
  <c r="S271" i="13"/>
  <c r="W271" i="13" s="1"/>
  <c r="W270" i="13"/>
  <c r="U425" i="13"/>
  <c r="Y425" i="13" s="1"/>
  <c r="Y424" i="13"/>
  <c r="AE117" i="13"/>
  <c r="AI117" i="13" s="1"/>
  <c r="AI116" i="13"/>
  <c r="V285" i="13"/>
  <c r="Z285" i="13" s="1"/>
  <c r="Z284" i="13"/>
  <c r="AB61" i="13"/>
  <c r="AF61" i="13" s="1"/>
  <c r="AF60" i="13"/>
  <c r="U341" i="13"/>
  <c r="Y341" i="13" s="1"/>
  <c r="Y340" i="13"/>
  <c r="S26" i="13"/>
  <c r="W26" i="13" s="1"/>
  <c r="W25" i="13"/>
  <c r="T285" i="13"/>
  <c r="X285" i="13" s="1"/>
  <c r="X284" i="13"/>
  <c r="AD222" i="13"/>
  <c r="AH222" i="13" s="1"/>
  <c r="AH221" i="13"/>
  <c r="AD432" i="13"/>
  <c r="AH432" i="13" s="1"/>
  <c r="AH431" i="13"/>
  <c r="AE194" i="13"/>
  <c r="AI194" i="13" s="1"/>
  <c r="AI193" i="13"/>
  <c r="AC152" i="13"/>
  <c r="AG152" i="13" s="1"/>
  <c r="AG151" i="13"/>
  <c r="AC159" i="13"/>
  <c r="AG159" i="13" s="1"/>
  <c r="AG158" i="13"/>
  <c r="V40" i="13"/>
  <c r="Z40" i="13" s="1"/>
  <c r="Z39" i="13"/>
  <c r="S432" i="13"/>
  <c r="W432" i="13" s="1"/>
  <c r="W431" i="13"/>
  <c r="T383" i="13"/>
  <c r="X383" i="13" s="1"/>
  <c r="X382" i="13"/>
  <c r="AE362" i="13"/>
  <c r="AI362" i="13" s="1"/>
  <c r="AI361" i="13"/>
  <c r="T243" i="13"/>
  <c r="X243" i="13" s="1"/>
  <c r="X242" i="13"/>
  <c r="AE397" i="13"/>
  <c r="AI397" i="13" s="1"/>
  <c r="AI396" i="13"/>
  <c r="U369" i="13"/>
  <c r="Y369" i="13" s="1"/>
  <c r="Y368" i="13"/>
  <c r="T299" i="13"/>
  <c r="X299" i="13" s="1"/>
  <c r="X298" i="13"/>
  <c r="AE145" i="13"/>
  <c r="AI145" i="13" s="1"/>
  <c r="AI144" i="13"/>
  <c r="T145" i="13"/>
  <c r="X145" i="13" s="1"/>
  <c r="X144" i="13"/>
  <c r="AC40" i="13"/>
  <c r="AG40" i="13" s="1"/>
  <c r="AG39" i="13"/>
  <c r="S187" i="13"/>
  <c r="W187" i="13" s="1"/>
  <c r="W186" i="13"/>
  <c r="AB271" i="13"/>
  <c r="AF271" i="13" s="1"/>
  <c r="AF270" i="13"/>
  <c r="T89" i="13"/>
  <c r="X89" i="13" s="1"/>
  <c r="X88" i="13"/>
  <c r="AB54" i="13"/>
  <c r="AF54" i="13" s="1"/>
  <c r="AF53" i="13"/>
  <c r="U418" i="13"/>
  <c r="Y418" i="13" s="1"/>
  <c r="Y417" i="13"/>
  <c r="V152" i="13"/>
  <c r="Z152" i="13" s="1"/>
  <c r="Z151" i="13"/>
  <c r="AB152" i="13"/>
  <c r="AF152" i="13" s="1"/>
  <c r="AF151" i="13"/>
  <c r="AD348" i="13"/>
  <c r="AH348" i="13" s="1"/>
  <c r="AH347" i="13"/>
  <c r="S313" i="13"/>
  <c r="W313" i="13" s="1"/>
  <c r="W312" i="13"/>
  <c r="AC194" i="13"/>
  <c r="AG194" i="13" s="1"/>
  <c r="AG193" i="13"/>
  <c r="AB278" i="13"/>
  <c r="AF278" i="13" s="1"/>
  <c r="AF277" i="13"/>
  <c r="AE467" i="13"/>
  <c r="AI467" i="13" s="1"/>
  <c r="AI466" i="13"/>
  <c r="U362" i="13"/>
  <c r="Y362" i="13" s="1"/>
  <c r="Y361" i="13"/>
  <c r="AE418" i="13"/>
  <c r="AI418" i="13" s="1"/>
  <c r="AI417" i="13"/>
  <c r="AB355" i="13"/>
  <c r="AF355" i="13" s="1"/>
  <c r="AF354" i="13"/>
  <c r="AE229" i="13"/>
  <c r="AI229" i="13" s="1"/>
  <c r="AI228" i="13"/>
  <c r="T369" i="13"/>
  <c r="X369" i="13" s="1"/>
  <c r="X368" i="13"/>
  <c r="U411" i="13"/>
  <c r="Y411" i="13" s="1"/>
  <c r="Y410" i="13"/>
  <c r="AD117" i="13"/>
  <c r="AH117" i="13" s="1"/>
  <c r="AH116" i="13"/>
  <c r="S152" i="13"/>
  <c r="W152" i="13" s="1"/>
  <c r="W151" i="13"/>
  <c r="AE355" i="13"/>
  <c r="AI355" i="13" s="1"/>
  <c r="AI354" i="13"/>
  <c r="S145" i="13"/>
  <c r="W145" i="13" s="1"/>
  <c r="W144" i="13"/>
  <c r="AB215" i="13"/>
  <c r="AF215" i="13" s="1"/>
  <c r="AF214" i="13"/>
  <c r="T12" i="13"/>
  <c r="X12" i="13" s="1"/>
  <c r="X11" i="13"/>
  <c r="T19" i="13"/>
  <c r="X19" i="13" s="1"/>
  <c r="X18" i="13"/>
  <c r="AC54" i="13"/>
  <c r="AG54" i="13" s="1"/>
  <c r="AG53" i="13"/>
  <c r="AE292" i="13"/>
  <c r="AI292" i="13" s="1"/>
  <c r="AI291" i="13"/>
  <c r="AD194" i="13"/>
  <c r="AH194" i="13" s="1"/>
  <c r="AH193" i="13"/>
  <c r="AB292" i="13"/>
  <c r="AF292" i="13" s="1"/>
  <c r="AF291" i="13"/>
  <c r="U439" i="13"/>
  <c r="Y439" i="13" s="1"/>
  <c r="Y438" i="13"/>
  <c r="AB327" i="13"/>
  <c r="AF327" i="13" s="1"/>
  <c r="AF326" i="13"/>
  <c r="AE54" i="13"/>
  <c r="AI54" i="13" s="1"/>
  <c r="AI53" i="13"/>
  <c r="AB418" i="13"/>
  <c r="AF418" i="13" s="1"/>
  <c r="AF417" i="13"/>
  <c r="S418" i="13"/>
  <c r="W418" i="13" s="1"/>
  <c r="W417" i="13"/>
  <c r="T236" i="13"/>
  <c r="X236" i="13" s="1"/>
  <c r="X235" i="13"/>
  <c r="S229" i="13"/>
  <c r="W229" i="13" s="1"/>
  <c r="W228" i="13"/>
  <c r="V201" i="13"/>
  <c r="Z201" i="13" s="1"/>
  <c r="Z200" i="13"/>
  <c r="T159" i="13"/>
  <c r="X159" i="13" s="1"/>
  <c r="X158" i="13"/>
  <c r="AB110" i="13"/>
  <c r="AF110" i="13" s="1"/>
  <c r="AF109" i="13"/>
  <c r="AD152" i="13"/>
  <c r="AH152" i="13" s="1"/>
  <c r="AH151" i="13"/>
  <c r="T327" i="13"/>
  <c r="X327" i="13" s="1"/>
  <c r="X326" i="13"/>
  <c r="U229" i="13"/>
  <c r="Y229" i="13" s="1"/>
  <c r="Y228" i="13"/>
  <c r="AB299" i="13"/>
  <c r="AF299" i="13" s="1"/>
  <c r="AF298" i="13"/>
  <c r="AD362" i="13"/>
  <c r="AH362" i="13" s="1"/>
  <c r="AH361" i="13"/>
  <c r="T404" i="13"/>
  <c r="X404" i="13" s="1"/>
  <c r="X403" i="13"/>
  <c r="S61" i="13"/>
  <c r="W61" i="13" s="1"/>
  <c r="W60" i="13"/>
  <c r="V355" i="13"/>
  <c r="Z355" i="13" s="1"/>
  <c r="Z354" i="13"/>
  <c r="S334" i="13"/>
  <c r="W334" i="13" s="1"/>
  <c r="W333" i="13"/>
  <c r="T215" i="13"/>
  <c r="X215" i="13" s="1"/>
  <c r="X214" i="13"/>
  <c r="AB96" i="13"/>
  <c r="AF96" i="13" s="1"/>
  <c r="AF95" i="13"/>
  <c r="U124" i="13"/>
  <c r="Y124" i="13" s="1"/>
  <c r="Y123" i="13"/>
  <c r="AD187" i="13"/>
  <c r="AH187" i="13" s="1"/>
  <c r="AH186" i="13"/>
  <c r="AD159" i="13"/>
  <c r="AH159" i="13" s="1"/>
  <c r="AH158" i="13"/>
  <c r="S236" i="13"/>
  <c r="W236" i="13" s="1"/>
  <c r="W235" i="13"/>
  <c r="T187" i="13"/>
  <c r="X187" i="13" s="1"/>
  <c r="X186" i="13"/>
  <c r="V180" i="13"/>
  <c r="Z180" i="13" s="1"/>
  <c r="Z179" i="13"/>
  <c r="AE348" i="13"/>
  <c r="AI348" i="13" s="1"/>
  <c r="AI347" i="13"/>
  <c r="AB40" i="13"/>
  <c r="AF40" i="13" s="1"/>
  <c r="AF39" i="13"/>
  <c r="AE103" i="13"/>
  <c r="AI103" i="13" s="1"/>
  <c r="AI102" i="13"/>
  <c r="U467" i="13"/>
  <c r="Y467" i="13" s="1"/>
  <c r="Y466" i="13"/>
  <c r="AD208" i="13"/>
  <c r="AH208" i="13" s="1"/>
  <c r="AH207" i="13"/>
  <c r="S131" i="13"/>
  <c r="W131" i="13" s="1"/>
  <c r="W130" i="13"/>
  <c r="AC173" i="13"/>
  <c r="AG173" i="13" s="1"/>
  <c r="AG172" i="13"/>
  <c r="AD285" i="13"/>
  <c r="AH285" i="13" s="1"/>
  <c r="AH284" i="13"/>
  <c r="S243" i="13"/>
  <c r="W243" i="13" s="1"/>
  <c r="W242" i="13"/>
  <c r="V89" i="13"/>
  <c r="Z89" i="13" s="1"/>
  <c r="Z88" i="13"/>
  <c r="S397" i="13"/>
  <c r="W397" i="13" s="1"/>
  <c r="W396" i="13"/>
  <c r="S446" i="13"/>
  <c r="W446" i="13" s="1"/>
  <c r="W445" i="13"/>
  <c r="AC411" i="13"/>
  <c r="AG411" i="13" s="1"/>
  <c r="AG410" i="13"/>
  <c r="AE404" i="13"/>
  <c r="AI404" i="13" s="1"/>
  <c r="AI403" i="13"/>
  <c r="V446" i="13"/>
  <c r="Z446" i="13" s="1"/>
  <c r="Z445" i="13"/>
  <c r="T453" i="13"/>
  <c r="X453" i="13" s="1"/>
  <c r="X452" i="13"/>
  <c r="S376" i="13"/>
  <c r="W376" i="13" s="1"/>
  <c r="W375" i="13"/>
  <c r="AC257" i="13"/>
  <c r="AG257" i="13" s="1"/>
  <c r="AG256" i="13"/>
  <c r="V432" i="13"/>
  <c r="Z432" i="13" s="1"/>
  <c r="Z431" i="13"/>
  <c r="AD12" i="13"/>
  <c r="AH12" i="13" s="1"/>
  <c r="AH11" i="13"/>
  <c r="O11" i="13"/>
  <c r="U250" i="13"/>
  <c r="Y250" i="13" s="1"/>
  <c r="Y249" i="13"/>
  <c r="T138" i="13"/>
  <c r="X138" i="13" s="1"/>
  <c r="X137" i="13"/>
  <c r="AC222" i="13"/>
  <c r="AG222" i="13" s="1"/>
  <c r="AG221" i="13"/>
  <c r="U236" i="13"/>
  <c r="Y236" i="13" s="1"/>
  <c r="Y235" i="13"/>
  <c r="U194" i="13"/>
  <c r="Y194" i="13" s="1"/>
  <c r="Y193" i="13"/>
  <c r="AB348" i="13"/>
  <c r="AF348" i="13" s="1"/>
  <c r="AF347" i="13"/>
  <c r="U397" i="13"/>
  <c r="Y397" i="13" s="1"/>
  <c r="Y396" i="13"/>
  <c r="AB236" i="13"/>
  <c r="AF236" i="13" s="1"/>
  <c r="AF235" i="13"/>
  <c r="AD299" i="13"/>
  <c r="AH299" i="13" s="1"/>
  <c r="AH298" i="13"/>
  <c r="T341" i="13"/>
  <c r="X341" i="13" s="1"/>
  <c r="X340" i="13"/>
  <c r="AD418" i="13"/>
  <c r="AH418" i="13" s="1"/>
  <c r="AH417" i="13"/>
  <c r="S404" i="13"/>
  <c r="W404" i="13" s="1"/>
  <c r="W403" i="13"/>
  <c r="AC208" i="13"/>
  <c r="AG208" i="13" s="1"/>
  <c r="AG207" i="13"/>
  <c r="AC271" i="13"/>
  <c r="AG271" i="13" s="1"/>
  <c r="AG270" i="13"/>
  <c r="V103" i="13"/>
  <c r="Z103" i="13" s="1"/>
  <c r="Z102" i="13"/>
  <c r="AC26" i="13"/>
  <c r="AG26" i="13" s="1"/>
  <c r="AG25" i="13"/>
  <c r="S75" i="13"/>
  <c r="W75" i="13" s="1"/>
  <c r="W74" i="13"/>
  <c r="AE33" i="13"/>
  <c r="AI33" i="13" s="1"/>
  <c r="AI32" i="13"/>
  <c r="AB453" i="13"/>
  <c r="AF453" i="13" s="1"/>
  <c r="AF452" i="13"/>
  <c r="AC278" i="13"/>
  <c r="AG278" i="13" s="1"/>
  <c r="AG277" i="13"/>
  <c r="AE26" i="13"/>
  <c r="AI25" i="13"/>
  <c r="AB229" i="13"/>
  <c r="AF229" i="13" s="1"/>
  <c r="AF228" i="13"/>
  <c r="T110" i="13"/>
  <c r="X110" i="13" s="1"/>
  <c r="X109" i="13"/>
  <c r="U152" i="13"/>
  <c r="Y152" i="13" s="1"/>
  <c r="Y151" i="13"/>
  <c r="AD236" i="13"/>
  <c r="AH236" i="13" s="1"/>
  <c r="AH235" i="13"/>
  <c r="V250" i="13"/>
  <c r="Z250" i="13" s="1"/>
  <c r="Z249" i="13"/>
  <c r="AC348" i="13"/>
  <c r="AG348" i="13" s="1"/>
  <c r="AG347" i="13"/>
  <c r="T250" i="13"/>
  <c r="X250" i="13" s="1"/>
  <c r="X249" i="13"/>
  <c r="V194" i="13"/>
  <c r="Z194" i="13" s="1"/>
  <c r="Z193" i="13"/>
  <c r="AD166" i="13"/>
  <c r="AH166" i="13" s="1"/>
  <c r="AH165" i="13"/>
  <c r="AE306" i="13"/>
  <c r="AI306" i="13" s="1"/>
  <c r="AI305" i="13"/>
  <c r="T446" i="13"/>
  <c r="X446" i="13" s="1"/>
  <c r="X445" i="13"/>
  <c r="AE138" i="13"/>
  <c r="AI138" i="13" s="1"/>
  <c r="AI137" i="13"/>
  <c r="U117" i="13"/>
  <c r="Y117" i="13" s="1"/>
  <c r="Y116" i="13"/>
  <c r="AC33" i="13"/>
  <c r="AG33" i="13" s="1"/>
  <c r="AG32" i="13"/>
  <c r="AE285" i="13"/>
  <c r="AI285" i="13" s="1"/>
  <c r="AI284" i="13"/>
  <c r="V278" i="13"/>
  <c r="Z278" i="13" s="1"/>
  <c r="Z277" i="13"/>
  <c r="AC341" i="13"/>
  <c r="AG341" i="13" s="1"/>
  <c r="AG340" i="13"/>
  <c r="T40" i="13"/>
  <c r="X40" i="13" s="1"/>
  <c r="X39" i="13"/>
  <c r="V243" i="13"/>
  <c r="Z243" i="13" s="1"/>
  <c r="Z242" i="13"/>
  <c r="S173" i="13"/>
  <c r="W173" i="13" s="1"/>
  <c r="W172" i="13"/>
  <c r="S348" i="13"/>
  <c r="W348" i="13" s="1"/>
  <c r="W347" i="13"/>
  <c r="V131" i="13"/>
  <c r="Z131" i="13" s="1"/>
  <c r="Z130" i="13"/>
  <c r="U355" i="13"/>
  <c r="Y355" i="13" s="1"/>
  <c r="Y354" i="13"/>
  <c r="U446" i="13"/>
  <c r="Y446" i="13" s="1"/>
  <c r="Y445" i="13"/>
  <c r="V257" i="13"/>
  <c r="Z257" i="13" s="1"/>
  <c r="Z256" i="13"/>
  <c r="S12" i="13"/>
  <c r="W12" i="13" s="1"/>
  <c r="W11" i="13"/>
  <c r="U383" i="13"/>
  <c r="Y383" i="13" s="1"/>
  <c r="Y382" i="13"/>
  <c r="AE173" i="13"/>
  <c r="AI173" i="13" s="1"/>
  <c r="AI172" i="13"/>
  <c r="T117" i="13"/>
  <c r="X117" i="13" s="1"/>
  <c r="X116" i="13"/>
  <c r="D64" i="11"/>
  <c r="K64" i="13" s="1"/>
  <c r="U411" i="11"/>
  <c r="AA411" i="13" s="1"/>
  <c r="D240" i="11"/>
  <c r="K240" i="13" s="1"/>
  <c r="D247" i="11"/>
  <c r="K247" i="13" s="1"/>
  <c r="D261" i="11"/>
  <c r="K261" i="13" s="1"/>
  <c r="D254" i="11"/>
  <c r="K254" i="13" s="1"/>
  <c r="D255" i="11"/>
  <c r="K255" i="13" s="1"/>
  <c r="D256" i="11"/>
  <c r="K256" i="13" s="1"/>
  <c r="U376" i="11"/>
  <c r="AA376" i="13" s="1"/>
  <c r="AA375" i="13"/>
  <c r="D196" i="11"/>
  <c r="K196" i="13" s="1"/>
  <c r="D275" i="11"/>
  <c r="K275" i="13" s="1"/>
  <c r="N28" i="13"/>
  <c r="O28" i="13"/>
  <c r="O31" i="13"/>
  <c r="N31" i="13"/>
  <c r="O29" i="13"/>
  <c r="N29" i="13"/>
  <c r="N33" i="13"/>
  <c r="O30" i="13"/>
  <c r="N30" i="13"/>
  <c r="N32" i="13"/>
  <c r="O32" i="13"/>
  <c r="W172" i="11"/>
  <c r="D172" i="11" s="1"/>
  <c r="K172" i="13" s="1"/>
  <c r="W158" i="11"/>
  <c r="D158" i="11" s="1"/>
  <c r="K158" i="13" s="1"/>
  <c r="W221" i="11"/>
  <c r="D221" i="11" s="1"/>
  <c r="K221" i="13" s="1"/>
  <c r="U432" i="11"/>
  <c r="AA432" i="13" s="1"/>
  <c r="U418" i="11"/>
  <c r="AA418" i="13" s="1"/>
  <c r="U439" i="11"/>
  <c r="AA439" i="13" s="1"/>
  <c r="W165" i="11"/>
  <c r="W166" i="11" s="1"/>
  <c r="D166" i="11" s="1"/>
  <c r="K166" i="13" s="1"/>
  <c r="AA71" i="13"/>
  <c r="AA9" i="13"/>
  <c r="AA78" i="13"/>
  <c r="AA15" i="13"/>
  <c r="B45" i="11"/>
  <c r="B38" i="13"/>
  <c r="B46" i="11"/>
  <c r="B39" i="13"/>
  <c r="AA85" i="13"/>
  <c r="AA22" i="13"/>
  <c r="AA29" i="13"/>
  <c r="B42" i="11"/>
  <c r="B35" i="13"/>
  <c r="B43" i="11"/>
  <c r="B36" i="13"/>
  <c r="AA36" i="13"/>
  <c r="AA43" i="13"/>
  <c r="AA50" i="13"/>
  <c r="AA57" i="13"/>
  <c r="B44" i="11"/>
  <c r="B37" i="13"/>
  <c r="B47" i="11"/>
  <c r="B40" i="13"/>
  <c r="W152" i="11"/>
  <c r="D152" i="11" s="1"/>
  <c r="K152" i="13" s="1"/>
  <c r="W36" i="11"/>
  <c r="D35" i="11"/>
  <c r="K35" i="13" s="1"/>
  <c r="W113" i="11"/>
  <c r="D112" i="11"/>
  <c r="K112" i="13" s="1"/>
  <c r="W43" i="11"/>
  <c r="D42" i="11"/>
  <c r="K42" i="13" s="1"/>
  <c r="W22" i="11"/>
  <c r="D21" i="11"/>
  <c r="K21" i="13" s="1"/>
  <c r="W29" i="11"/>
  <c r="D28" i="11"/>
  <c r="K28" i="13" s="1"/>
  <c r="W333" i="11"/>
  <c r="W375" i="11"/>
  <c r="W361" i="11"/>
  <c r="D120" i="11"/>
  <c r="K120" i="13" s="1"/>
  <c r="W50" i="11"/>
  <c r="D49" i="11"/>
  <c r="K49" i="13" s="1"/>
  <c r="W249" i="11"/>
  <c r="D248" i="11"/>
  <c r="K248" i="13" s="1"/>
  <c r="W431" i="11"/>
  <c r="W459" i="11"/>
  <c r="W270" i="11"/>
  <c r="W403" i="11"/>
  <c r="W242" i="11"/>
  <c r="D241" i="11"/>
  <c r="K241" i="13" s="1"/>
  <c r="D213" i="11"/>
  <c r="K213" i="13" s="1"/>
  <c r="W214" i="11"/>
  <c r="W452" i="11"/>
  <c r="W389" i="11"/>
  <c r="W466" i="11"/>
  <c r="W347" i="11"/>
  <c r="W417" i="11"/>
  <c r="W438" i="11"/>
  <c r="W92" i="11"/>
  <c r="D91" i="11"/>
  <c r="K91" i="13" s="1"/>
  <c r="W57" i="11"/>
  <c r="W85" i="11"/>
  <c r="D84" i="11"/>
  <c r="K84" i="13" s="1"/>
  <c r="W99" i="11"/>
  <c r="D98" i="11"/>
  <c r="K98" i="13" s="1"/>
  <c r="W78" i="11"/>
  <c r="D77" i="11"/>
  <c r="K77" i="13" s="1"/>
  <c r="W298" i="11"/>
  <c r="W106" i="11"/>
  <c r="D105" i="11"/>
  <c r="K105" i="13" s="1"/>
  <c r="W71" i="11"/>
  <c r="D70" i="11"/>
  <c r="K70" i="13" s="1"/>
  <c r="W207" i="11"/>
  <c r="D207" i="11" s="1"/>
  <c r="K207" i="13" s="1"/>
  <c r="W445" i="11"/>
  <c r="W319" i="11"/>
  <c r="W284" i="11"/>
  <c r="D8" i="11"/>
  <c r="K8" i="13" s="1"/>
  <c r="X320" i="11"/>
  <c r="X355" i="11"/>
  <c r="X327" i="11"/>
  <c r="X383" i="11"/>
  <c r="X313" i="11"/>
  <c r="W130" i="11"/>
  <c r="D130" i="11" s="1"/>
  <c r="K130" i="13" s="1"/>
  <c r="W200" i="11"/>
  <c r="D200" i="11" s="1"/>
  <c r="K200" i="13" s="1"/>
  <c r="W186" i="11"/>
  <c r="D186" i="11" s="1"/>
  <c r="K186" i="13" s="1"/>
  <c r="W228" i="11"/>
  <c r="D228" i="11" s="1"/>
  <c r="K228" i="13" s="1"/>
  <c r="W179" i="11"/>
  <c r="D179" i="11" s="1"/>
  <c r="K179" i="13" s="1"/>
  <c r="W144" i="11"/>
  <c r="D144" i="11" s="1"/>
  <c r="K144" i="13" s="1"/>
  <c r="W124" i="11"/>
  <c r="D124" i="11" s="1"/>
  <c r="K124" i="13" s="1"/>
  <c r="W194" i="11"/>
  <c r="D194" i="11" s="1"/>
  <c r="K194" i="13" s="1"/>
  <c r="W138" i="11"/>
  <c r="D138" i="11" s="1"/>
  <c r="K138" i="13" s="1"/>
  <c r="W236" i="11"/>
  <c r="D236" i="11" s="1"/>
  <c r="K236" i="13" s="1"/>
  <c r="W9" i="11"/>
  <c r="Y55" i="11"/>
  <c r="Y56" i="11" s="1"/>
  <c r="Y57" i="11" s="1"/>
  <c r="Y58" i="11" s="1"/>
  <c r="Y59" i="11" s="1"/>
  <c r="Y60" i="11" s="1"/>
  <c r="Y61" i="11" s="1"/>
  <c r="W14" i="11"/>
  <c r="X9" i="11"/>
  <c r="X10" i="11" s="1"/>
  <c r="X11" i="11" s="1"/>
  <c r="X12" i="11" s="1"/>
  <c r="A12" i="13" l="1"/>
  <c r="AI19" i="13"/>
  <c r="O19" i="13"/>
  <c r="N12" i="13"/>
  <c r="Z12" i="13"/>
  <c r="AI12" i="13"/>
  <c r="O12" i="13"/>
  <c r="O33" i="13"/>
  <c r="Z26" i="13"/>
  <c r="N26" i="13"/>
  <c r="Z19" i="13"/>
  <c r="N19" i="13"/>
  <c r="AI26" i="13"/>
  <c r="O26" i="13"/>
  <c r="D263" i="11"/>
  <c r="K263" i="13" s="1"/>
  <c r="D262" i="11"/>
  <c r="K262" i="13" s="1"/>
  <c r="D268" i="11"/>
  <c r="K268" i="13" s="1"/>
  <c r="D283" i="11"/>
  <c r="K283" i="13" s="1"/>
  <c r="D276" i="11"/>
  <c r="K276" i="13" s="1"/>
  <c r="D269" i="11"/>
  <c r="K269" i="13" s="1"/>
  <c r="D264" i="11"/>
  <c r="K264" i="13" s="1"/>
  <c r="D257" i="11"/>
  <c r="K257" i="13" s="1"/>
  <c r="D203" i="11"/>
  <c r="K203" i="13" s="1"/>
  <c r="D290" i="11"/>
  <c r="K290" i="13" s="1"/>
  <c r="D282" i="11"/>
  <c r="K282" i="13" s="1"/>
  <c r="D277" i="11"/>
  <c r="K277" i="13" s="1"/>
  <c r="D291" i="11"/>
  <c r="K291" i="13" s="1"/>
  <c r="O35" i="13"/>
  <c r="N35" i="13"/>
  <c r="O37" i="13"/>
  <c r="N37" i="13"/>
  <c r="N40" i="13"/>
  <c r="O40" i="13"/>
  <c r="O39" i="13"/>
  <c r="N39" i="13"/>
  <c r="O36" i="13"/>
  <c r="N36" i="13"/>
  <c r="N38" i="13"/>
  <c r="O38" i="13"/>
  <c r="W159" i="11"/>
  <c r="D159" i="11" s="1"/>
  <c r="K159" i="13" s="1"/>
  <c r="W173" i="11"/>
  <c r="D173" i="11" s="1"/>
  <c r="K173" i="13" s="1"/>
  <c r="W222" i="11"/>
  <c r="D222" i="11" s="1"/>
  <c r="K222" i="13" s="1"/>
  <c r="D165" i="11"/>
  <c r="K165" i="13" s="1"/>
  <c r="AA51" i="13"/>
  <c r="B53" i="11"/>
  <c r="B67" i="11" s="1"/>
  <c r="B67" i="13" s="1"/>
  <c r="B46" i="13"/>
  <c r="AA10" i="13"/>
  <c r="AA30" i="13"/>
  <c r="AA44" i="13"/>
  <c r="B52" i="11"/>
  <c r="B66" i="11" s="1"/>
  <c r="B66" i="13" s="1"/>
  <c r="B45" i="13"/>
  <c r="AA37" i="13"/>
  <c r="B54" i="11"/>
  <c r="B68" i="11" s="1"/>
  <c r="B68" i="13" s="1"/>
  <c r="B47" i="13"/>
  <c r="AA23" i="13"/>
  <c r="AA16" i="13"/>
  <c r="B50" i="11"/>
  <c r="B64" i="11" s="1"/>
  <c r="B64" i="13" s="1"/>
  <c r="B43" i="13"/>
  <c r="B51" i="11"/>
  <c r="B65" i="11" s="1"/>
  <c r="B65" i="13" s="1"/>
  <c r="B44" i="13"/>
  <c r="AA79" i="13"/>
  <c r="AA58" i="13"/>
  <c r="B49" i="11"/>
  <c r="B63" i="11" s="1"/>
  <c r="B63" i="13" s="1"/>
  <c r="B42" i="13"/>
  <c r="AA86" i="13"/>
  <c r="AA72" i="13"/>
  <c r="W208" i="11"/>
  <c r="D208" i="11" s="1"/>
  <c r="K208" i="13" s="1"/>
  <c r="W93" i="11"/>
  <c r="D92" i="11"/>
  <c r="K92" i="13" s="1"/>
  <c r="W243" i="11"/>
  <c r="D243" i="11" s="1"/>
  <c r="K243" i="13" s="1"/>
  <c r="D242" i="11"/>
  <c r="K242" i="13" s="1"/>
  <c r="W460" i="11"/>
  <c r="W51" i="11"/>
  <c r="D50" i="11"/>
  <c r="K50" i="13" s="1"/>
  <c r="D127" i="11"/>
  <c r="K127" i="13" s="1"/>
  <c r="W362" i="11"/>
  <c r="W334" i="11"/>
  <c r="W23" i="11"/>
  <c r="D22" i="11"/>
  <c r="K22" i="13" s="1"/>
  <c r="W285" i="11"/>
  <c r="D284" i="11"/>
  <c r="K284" i="13" s="1"/>
  <c r="W72" i="11"/>
  <c r="D71" i="11"/>
  <c r="K71" i="13" s="1"/>
  <c r="W348" i="11"/>
  <c r="W432" i="11"/>
  <c r="W107" i="11"/>
  <c r="D106" i="11"/>
  <c r="K106" i="13" s="1"/>
  <c r="W79" i="11"/>
  <c r="D78" i="11"/>
  <c r="K78" i="13" s="1"/>
  <c r="W390" i="11"/>
  <c r="W320" i="11"/>
  <c r="W15" i="11"/>
  <c r="D14" i="11"/>
  <c r="K14" i="13" s="1"/>
  <c r="W100" i="11"/>
  <c r="D99" i="11"/>
  <c r="K99" i="13" s="1"/>
  <c r="W467" i="11"/>
  <c r="W376" i="11"/>
  <c r="W44" i="11"/>
  <c r="D43" i="11"/>
  <c r="K43" i="13" s="1"/>
  <c r="W446" i="11"/>
  <c r="W86" i="11"/>
  <c r="D85" i="11"/>
  <c r="K85" i="13" s="1"/>
  <c r="W439" i="11"/>
  <c r="W453" i="11"/>
  <c r="W404" i="11"/>
  <c r="W30" i="11"/>
  <c r="D29" i="11"/>
  <c r="K29" i="13" s="1"/>
  <c r="W114" i="11"/>
  <c r="D113" i="11"/>
  <c r="K113" i="13" s="1"/>
  <c r="D56" i="11"/>
  <c r="K56" i="13" s="1"/>
  <c r="D214" i="11"/>
  <c r="K214" i="13" s="1"/>
  <c r="W215" i="11"/>
  <c r="D215" i="11" s="1"/>
  <c r="K215" i="13" s="1"/>
  <c r="W299" i="11"/>
  <c r="W58" i="11"/>
  <c r="D57" i="11"/>
  <c r="K57" i="13" s="1"/>
  <c r="W418" i="11"/>
  <c r="W271" i="11"/>
  <c r="D271" i="11" s="1"/>
  <c r="K271" i="13" s="1"/>
  <c r="D270" i="11"/>
  <c r="K270" i="13" s="1"/>
  <c r="W250" i="11"/>
  <c r="D250" i="11" s="1"/>
  <c r="K250" i="13" s="1"/>
  <c r="D249" i="11"/>
  <c r="K249" i="13" s="1"/>
  <c r="W37" i="11"/>
  <c r="D36" i="11"/>
  <c r="K36" i="13" s="1"/>
  <c r="D9" i="11"/>
  <c r="K9" i="13" s="1"/>
  <c r="W187" i="11"/>
  <c r="D187" i="11" s="1"/>
  <c r="K187" i="13" s="1"/>
  <c r="W201" i="11"/>
  <c r="D201" i="11" s="1"/>
  <c r="K201" i="13" s="1"/>
  <c r="W131" i="11"/>
  <c r="D131" i="11" s="1"/>
  <c r="K131" i="13" s="1"/>
  <c r="W145" i="11"/>
  <c r="D145" i="11" s="1"/>
  <c r="K145" i="13" s="1"/>
  <c r="W180" i="11"/>
  <c r="D180" i="11" s="1"/>
  <c r="K180" i="13" s="1"/>
  <c r="W229" i="11"/>
  <c r="D229" i="11" s="1"/>
  <c r="K229" i="13" s="1"/>
  <c r="W10" i="11"/>
  <c r="D10" i="11" s="1"/>
  <c r="K10" i="13" s="1"/>
  <c r="A13" i="13" l="1"/>
  <c r="O63" i="13"/>
  <c r="N63" i="13"/>
  <c r="N66" i="13"/>
  <c r="O66" i="13"/>
  <c r="N65" i="13"/>
  <c r="O65" i="13"/>
  <c r="N68" i="13"/>
  <c r="O68" i="13"/>
  <c r="N64" i="13"/>
  <c r="O64" i="13"/>
  <c r="N67" i="13"/>
  <c r="O67" i="13"/>
  <c r="D298" i="11"/>
  <c r="K298" i="13" s="1"/>
  <c r="D312" i="11"/>
  <c r="K312" i="13" s="1"/>
  <c r="D305" i="11"/>
  <c r="K305" i="13" s="1"/>
  <c r="D289" i="11"/>
  <c r="K289" i="13" s="1"/>
  <c r="D297" i="11"/>
  <c r="K297" i="13" s="1"/>
  <c r="D210" i="11"/>
  <c r="K210" i="13" s="1"/>
  <c r="D278" i="11"/>
  <c r="K278" i="13" s="1"/>
  <c r="N44" i="13"/>
  <c r="O44" i="13"/>
  <c r="O43" i="13"/>
  <c r="N43" i="13"/>
  <c r="O46" i="13"/>
  <c r="N46" i="13"/>
  <c r="O45" i="13"/>
  <c r="N45" i="13"/>
  <c r="N42" i="13"/>
  <c r="O42" i="13"/>
  <c r="N47" i="13"/>
  <c r="O47" i="13"/>
  <c r="AA11" i="13"/>
  <c r="AA59" i="13"/>
  <c r="B61" i="11"/>
  <c r="B54" i="13"/>
  <c r="B57" i="11"/>
  <c r="B50" i="13"/>
  <c r="B59" i="11"/>
  <c r="B52" i="13"/>
  <c r="AA38" i="13"/>
  <c r="AA45" i="13"/>
  <c r="AA73" i="13"/>
  <c r="AA80" i="13"/>
  <c r="B60" i="11"/>
  <c r="B53" i="13"/>
  <c r="AA17" i="13"/>
  <c r="AA87" i="13"/>
  <c r="AA24" i="13"/>
  <c r="AA31" i="13"/>
  <c r="B56" i="11"/>
  <c r="B49" i="13"/>
  <c r="B58" i="11"/>
  <c r="B51" i="13"/>
  <c r="AA52" i="13"/>
  <c r="W24" i="11"/>
  <c r="D23" i="11"/>
  <c r="K23" i="13" s="1"/>
  <c r="W52" i="11"/>
  <c r="D51" i="11"/>
  <c r="K51" i="13" s="1"/>
  <c r="W38" i="11"/>
  <c r="D37" i="11"/>
  <c r="K37" i="13" s="1"/>
  <c r="W59" i="11"/>
  <c r="D58" i="11"/>
  <c r="K58" i="13" s="1"/>
  <c r="W101" i="11"/>
  <c r="D100" i="11"/>
  <c r="K100" i="13" s="1"/>
  <c r="W80" i="11"/>
  <c r="D79" i="11"/>
  <c r="K79" i="13" s="1"/>
  <c r="W73" i="11"/>
  <c r="D72" i="11"/>
  <c r="K72" i="13" s="1"/>
  <c r="W31" i="11"/>
  <c r="D30" i="11"/>
  <c r="K30" i="13" s="1"/>
  <c r="W108" i="11"/>
  <c r="D107" i="11"/>
  <c r="K107" i="13" s="1"/>
  <c r="W94" i="11"/>
  <c r="D93" i="11"/>
  <c r="K93" i="13" s="1"/>
  <c r="W16" i="11"/>
  <c r="D15" i="11"/>
  <c r="K15" i="13" s="1"/>
  <c r="W115" i="11"/>
  <c r="D114" i="11"/>
  <c r="K114" i="13" s="1"/>
  <c r="W87" i="11"/>
  <c r="D86" i="11"/>
  <c r="K86" i="13" s="1"/>
  <c r="W45" i="11"/>
  <c r="D44" i="11"/>
  <c r="K44" i="13" s="1"/>
  <c r="D134" i="11"/>
  <c r="K134" i="13" s="1"/>
  <c r="W11" i="11"/>
  <c r="D11" i="11" s="1"/>
  <c r="K11" i="13" s="1"/>
  <c r="A14" i="13" l="1"/>
  <c r="D285" i="11"/>
  <c r="K285" i="13" s="1"/>
  <c r="D311" i="11"/>
  <c r="K311" i="13" s="1"/>
  <c r="D304" i="11"/>
  <c r="K304" i="13" s="1"/>
  <c r="D296" i="11"/>
  <c r="K296" i="13" s="1"/>
  <c r="D217" i="11"/>
  <c r="K217" i="13" s="1"/>
  <c r="D292" i="11"/>
  <c r="K292" i="13" s="1"/>
  <c r="O52" i="13"/>
  <c r="N52" i="13"/>
  <c r="N50" i="13"/>
  <c r="O50" i="13"/>
  <c r="O53" i="13"/>
  <c r="N53" i="13"/>
  <c r="N54" i="13"/>
  <c r="O54" i="13"/>
  <c r="O51" i="13"/>
  <c r="N51" i="13"/>
  <c r="O49" i="13"/>
  <c r="N49" i="13"/>
  <c r="AA32" i="13"/>
  <c r="AA88" i="13"/>
  <c r="B71" i="11"/>
  <c r="B57" i="13"/>
  <c r="AA53" i="13"/>
  <c r="AA25" i="13"/>
  <c r="AA18" i="13"/>
  <c r="AA46" i="13"/>
  <c r="B75" i="11"/>
  <c r="B61" i="13"/>
  <c r="B74" i="11"/>
  <c r="B60" i="13"/>
  <c r="AA39" i="13"/>
  <c r="B72" i="11"/>
  <c r="B58" i="13"/>
  <c r="AA81" i="13"/>
  <c r="B73" i="11"/>
  <c r="B59" i="13"/>
  <c r="AA60" i="13"/>
  <c r="B70" i="11"/>
  <c r="B56" i="13"/>
  <c r="AA74"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32" i="11"/>
  <c r="D31" i="11"/>
  <c r="K31" i="13" s="1"/>
  <c r="W39" i="11"/>
  <c r="D38" i="11"/>
  <c r="K38" i="13" s="1"/>
  <c r="W116" i="11"/>
  <c r="D115" i="11"/>
  <c r="K115" i="13" s="1"/>
  <c r="W74" i="11"/>
  <c r="D73" i="11"/>
  <c r="K73" i="13" s="1"/>
  <c r="W53" i="11"/>
  <c r="D52" i="11"/>
  <c r="K52" i="13" s="1"/>
  <c r="W81" i="11"/>
  <c r="D80" i="11"/>
  <c r="K80" i="13" s="1"/>
  <c r="W25" i="11"/>
  <c r="D24" i="11"/>
  <c r="K24" i="13" s="1"/>
  <c r="W12" i="11"/>
  <c r="D12" i="11" s="1"/>
  <c r="K12" i="13" s="1"/>
  <c r="A15" i="13" l="1"/>
  <c r="D310" i="11"/>
  <c r="K310" i="13" s="1"/>
  <c r="D303" i="11"/>
  <c r="K303" i="13" s="1"/>
  <c r="D224" i="11"/>
  <c r="K224" i="13" s="1"/>
  <c r="D319" i="11"/>
  <c r="K319" i="13" s="1"/>
  <c r="D299" i="11"/>
  <c r="K299" i="13" s="1"/>
  <c r="N60" i="13"/>
  <c r="O60" i="13"/>
  <c r="N56" i="13"/>
  <c r="O56" i="13"/>
  <c r="O61" i="13"/>
  <c r="N61" i="13"/>
  <c r="N59" i="13"/>
  <c r="O59" i="13"/>
  <c r="O58" i="13"/>
  <c r="N58" i="13"/>
  <c r="N57" i="13"/>
  <c r="O57" i="13"/>
  <c r="AA40" i="13"/>
  <c r="AA26" i="13"/>
  <c r="B81" i="11"/>
  <c r="B74" i="13"/>
  <c r="AA54" i="13"/>
  <c r="AA82" i="13"/>
  <c r="B78" i="11"/>
  <c r="B71" i="13"/>
  <c r="AA75" i="13"/>
  <c r="AA47" i="13"/>
  <c r="B77" i="11"/>
  <c r="B70" i="13"/>
  <c r="AA19" i="13"/>
  <c r="AA61" i="13"/>
  <c r="B82" i="11"/>
  <c r="B75" i="13"/>
  <c r="AA89" i="13"/>
  <c r="B79" i="11"/>
  <c r="B72" i="13"/>
  <c r="B80" i="11"/>
  <c r="B73"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82" i="11"/>
  <c r="D82" i="11" s="1"/>
  <c r="K82" i="13" s="1"/>
  <c r="D81" i="11"/>
  <c r="K81" i="13" s="1"/>
  <c r="W89" i="11"/>
  <c r="D89" i="11" s="1"/>
  <c r="K89" i="13" s="1"/>
  <c r="D88" i="11"/>
  <c r="K88" i="13" s="1"/>
  <c r="W54" i="11"/>
  <c r="D54" i="11" s="1"/>
  <c r="K54" i="13" s="1"/>
  <c r="D53" i="11"/>
  <c r="K53" i="13" s="1"/>
  <c r="W103" i="11"/>
  <c r="D103" i="11" s="1"/>
  <c r="K103" i="13" s="1"/>
  <c r="D102" i="11"/>
  <c r="K102" i="13" s="1"/>
  <c r="W117" i="11"/>
  <c r="D117" i="11" s="1"/>
  <c r="K117" i="13" s="1"/>
  <c r="D116" i="11"/>
  <c r="K116" i="13" s="1"/>
  <c r="W47" i="11"/>
  <c r="D47" i="11" s="1"/>
  <c r="K47" i="13" s="1"/>
  <c r="D46" i="11"/>
  <c r="K46" i="13" s="1"/>
  <c r="W75" i="11"/>
  <c r="D75" i="11" s="1"/>
  <c r="K75" i="13" s="1"/>
  <c r="D74" i="11"/>
  <c r="K74" i="13" s="1"/>
  <c r="W110" i="11"/>
  <c r="D110" i="11" s="1"/>
  <c r="K110" i="13" s="1"/>
  <c r="D109" i="11"/>
  <c r="K109" i="13" s="1"/>
  <c r="W18" i="11"/>
  <c r="D17" i="11"/>
  <c r="K17" i="13" s="1"/>
  <c r="A16" i="13" l="1"/>
  <c r="D313" i="11"/>
  <c r="K313" i="13" s="1"/>
  <c r="D306" i="11"/>
  <c r="K306" i="13" s="1"/>
  <c r="D326" i="11"/>
  <c r="K326" i="13" s="1"/>
  <c r="D318" i="11"/>
  <c r="K318" i="13" s="1"/>
  <c r="D231" i="11"/>
  <c r="K231" i="13" s="1"/>
  <c r="N70" i="13"/>
  <c r="O70" i="13"/>
  <c r="O72" i="13"/>
  <c r="N72" i="13"/>
  <c r="N71" i="13"/>
  <c r="O71" i="13"/>
  <c r="N75" i="13"/>
  <c r="O75" i="13"/>
  <c r="N73" i="13"/>
  <c r="O73" i="13"/>
  <c r="O74" i="13"/>
  <c r="N74" i="13"/>
  <c r="B87" i="11"/>
  <c r="B80" i="13"/>
  <c r="B85" i="11"/>
  <c r="B78" i="13"/>
  <c r="B89" i="11"/>
  <c r="B82" i="13"/>
  <c r="B86" i="11"/>
  <c r="B79" i="13"/>
  <c r="B84" i="11"/>
  <c r="B77" i="13"/>
  <c r="B88" i="11"/>
  <c r="B81" i="13"/>
  <c r="W19" i="11"/>
  <c r="D19" i="11" s="1"/>
  <c r="K19" i="13" s="1"/>
  <c r="D18" i="11"/>
  <c r="K18" i="13" s="1"/>
  <c r="D148" i="11"/>
  <c r="K148" i="13" s="1"/>
  <c r="A17" i="13" l="1"/>
  <c r="B94" i="11"/>
  <c r="B95" i="11"/>
  <c r="B91" i="11"/>
  <c r="B93" i="11"/>
  <c r="B96" i="11"/>
  <c r="B92" i="11"/>
  <c r="D325" i="11"/>
  <c r="K325" i="13" s="1"/>
  <c r="D238" i="11"/>
  <c r="K238" i="13" s="1"/>
  <c r="D333" i="11"/>
  <c r="K333" i="13" s="1"/>
  <c r="D317" i="11"/>
  <c r="K317" i="13" s="1"/>
  <c r="N81" i="13"/>
  <c r="O81" i="13"/>
  <c r="N79" i="13"/>
  <c r="O79" i="13"/>
  <c r="N77" i="13"/>
  <c r="O77" i="13"/>
  <c r="N82" i="13"/>
  <c r="O82" i="13"/>
  <c r="O78" i="13"/>
  <c r="N78" i="13"/>
  <c r="O80" i="13"/>
  <c r="N80" i="13"/>
  <c r="B86" i="13"/>
  <c r="B88" i="13"/>
  <c r="B85" i="13"/>
  <c r="B84" i="13"/>
  <c r="B89" i="13"/>
  <c r="B87" i="13"/>
  <c r="D155" i="11"/>
  <c r="K155" i="13" s="1"/>
  <c r="A18" i="13" l="1"/>
  <c r="B96" i="13"/>
  <c r="B95" i="13"/>
  <c r="B92" i="13"/>
  <c r="B91" i="13"/>
  <c r="B93" i="13"/>
  <c r="B94" i="13"/>
  <c r="D245" i="11"/>
  <c r="K245" i="13" s="1"/>
  <c r="D340" i="11"/>
  <c r="K340" i="13" s="1"/>
  <c r="D332" i="11"/>
  <c r="K332" i="13" s="1"/>
  <c r="D324" i="11"/>
  <c r="K324" i="13" s="1"/>
  <c r="D320" i="11"/>
  <c r="K320" i="13" s="1"/>
  <c r="N84" i="13"/>
  <c r="O84" i="13"/>
  <c r="O88" i="13"/>
  <c r="N88" i="13"/>
  <c r="N86" i="13"/>
  <c r="O86" i="13"/>
  <c r="O87" i="13"/>
  <c r="N87" i="13"/>
  <c r="N85" i="13"/>
  <c r="O85" i="13"/>
  <c r="N89" i="13"/>
  <c r="O89" i="13"/>
  <c r="D162" i="11"/>
  <c r="K162" i="13" s="1"/>
  <c r="A19" i="13" l="1"/>
  <c r="O93" i="13"/>
  <c r="N93" i="13"/>
  <c r="O92" i="13"/>
  <c r="N92" i="13"/>
  <c r="N96" i="13"/>
  <c r="O96" i="13"/>
  <c r="O95" i="13"/>
  <c r="N95" i="13"/>
  <c r="N91" i="13"/>
  <c r="O91" i="13"/>
  <c r="O94" i="13"/>
  <c r="N94" i="13"/>
  <c r="D331" i="11"/>
  <c r="K331" i="13" s="1"/>
  <c r="D339" i="11"/>
  <c r="K339" i="13" s="1"/>
  <c r="D347" i="11"/>
  <c r="K347" i="13" s="1"/>
  <c r="D259" i="11"/>
  <c r="K259" i="13" s="1"/>
  <c r="D252" i="11"/>
  <c r="K252" i="13" s="1"/>
  <c r="D327" i="11"/>
  <c r="K327" i="13" s="1"/>
  <c r="B99" i="11"/>
  <c r="B101" i="11"/>
  <c r="B102" i="11"/>
  <c r="B98" i="11"/>
  <c r="B100" i="11"/>
  <c r="B103" i="11"/>
  <c r="D169" i="11"/>
  <c r="K169" i="13" s="1"/>
  <c r="A20" i="13" l="1"/>
  <c r="B101" i="13"/>
  <c r="B99" i="13"/>
  <c r="B103" i="13"/>
  <c r="B100" i="13"/>
  <c r="O100" i="13" s="1"/>
  <c r="B98" i="13"/>
  <c r="N98" i="13" s="1"/>
  <c r="B102" i="13"/>
  <c r="N102" i="13" s="1"/>
  <c r="D266" i="11"/>
  <c r="K266" i="13" s="1"/>
  <c r="D354" i="11"/>
  <c r="K354" i="13" s="1"/>
  <c r="D346" i="11"/>
  <c r="K346" i="13" s="1"/>
  <c r="D334" i="11"/>
  <c r="K334" i="13" s="1"/>
  <c r="D338" i="11"/>
  <c r="K338" i="13" s="1"/>
  <c r="B108" i="11"/>
  <c r="B105" i="11"/>
  <c r="B109" i="11"/>
  <c r="B110" i="11"/>
  <c r="B107" i="11"/>
  <c r="B106" i="11"/>
  <c r="A21" i="13" l="1"/>
  <c r="O99" i="13"/>
  <c r="N99" i="13"/>
  <c r="O102" i="13"/>
  <c r="O101" i="13"/>
  <c r="N101" i="13"/>
  <c r="N100" i="13"/>
  <c r="O98" i="13"/>
  <c r="B110" i="13"/>
  <c r="B105" i="13"/>
  <c r="N103" i="13"/>
  <c r="B109" i="13"/>
  <c r="B108" i="13"/>
  <c r="O103" i="13"/>
  <c r="B106" i="13"/>
  <c r="B107" i="13"/>
  <c r="D341" i="11"/>
  <c r="K341" i="13" s="1"/>
  <c r="D353" i="11"/>
  <c r="K353" i="13" s="1"/>
  <c r="D361" i="11"/>
  <c r="K361" i="13" s="1"/>
  <c r="D273" i="11"/>
  <c r="K273" i="13" s="1"/>
  <c r="D345" i="11"/>
  <c r="K345" i="13" s="1"/>
  <c r="B117" i="11"/>
  <c r="B112" i="11"/>
  <c r="B116" i="11"/>
  <c r="B114" i="11"/>
  <c r="B113" i="11"/>
  <c r="B115" i="11"/>
  <c r="A22" i="13" l="1"/>
  <c r="O106" i="13"/>
  <c r="N106" i="13"/>
  <c r="O105" i="13"/>
  <c r="N105" i="13"/>
  <c r="O109" i="13"/>
  <c r="N107" i="13"/>
  <c r="N109" i="13"/>
  <c r="O108" i="13"/>
  <c r="O107" i="13"/>
  <c r="N108" i="13"/>
  <c r="O110" i="13"/>
  <c r="N110" i="13"/>
  <c r="B112" i="13"/>
  <c r="B117" i="13"/>
  <c r="B115" i="13"/>
  <c r="B113" i="13"/>
  <c r="B114" i="13"/>
  <c r="N114" i="13" s="1"/>
  <c r="B116" i="13"/>
  <c r="N116" i="13" s="1"/>
  <c r="D352" i="11"/>
  <c r="K352" i="13" s="1"/>
  <c r="D280" i="11"/>
  <c r="K280" i="13" s="1"/>
  <c r="D368" i="11"/>
  <c r="K368" i="13" s="1"/>
  <c r="D360" i="11"/>
  <c r="K360" i="13" s="1"/>
  <c r="D348" i="11"/>
  <c r="K348" i="13" s="1"/>
  <c r="B119" i="11"/>
  <c r="B120" i="11"/>
  <c r="B121" i="11"/>
  <c r="B124" i="11"/>
  <c r="B123" i="11"/>
  <c r="B122" i="11"/>
  <c r="D176" i="11"/>
  <c r="K176" i="13" s="1"/>
  <c r="A23" i="13" l="1"/>
  <c r="O114" i="13"/>
  <c r="O112" i="13"/>
  <c r="N112" i="13"/>
  <c r="O113" i="13"/>
  <c r="N117" i="13"/>
  <c r="N113" i="13"/>
  <c r="N115" i="13"/>
  <c r="O115" i="13"/>
  <c r="O117" i="13"/>
  <c r="B124" i="13"/>
  <c r="O124" i="13" s="1"/>
  <c r="B121" i="13"/>
  <c r="O121" i="13" s="1"/>
  <c r="B123" i="13"/>
  <c r="O123" i="13" s="1"/>
  <c r="B122" i="13"/>
  <c r="B120" i="13"/>
  <c r="N120" i="13" s="1"/>
  <c r="B119" i="13"/>
  <c r="O116" i="13"/>
  <c r="D367" i="11"/>
  <c r="K367" i="13" s="1"/>
  <c r="D375" i="11"/>
  <c r="K375" i="13" s="1"/>
  <c r="D287" i="11"/>
  <c r="K287" i="13" s="1"/>
  <c r="D355" i="11"/>
  <c r="K355" i="13" s="1"/>
  <c r="D359" i="11"/>
  <c r="K359" i="13" s="1"/>
  <c r="B126" i="11"/>
  <c r="B128" i="11"/>
  <c r="B131" i="11"/>
  <c r="B130" i="11"/>
  <c r="B127" i="11"/>
  <c r="B129" i="11"/>
  <c r="A24" i="13" l="1"/>
  <c r="N124" i="13"/>
  <c r="N121" i="13"/>
  <c r="N122" i="13"/>
  <c r="O120" i="13"/>
  <c r="O122" i="13"/>
  <c r="N123" i="13"/>
  <c r="O119" i="13"/>
  <c r="N119" i="13"/>
  <c r="B127" i="13"/>
  <c r="O127" i="13" s="1"/>
  <c r="B130" i="13"/>
  <c r="B129" i="13"/>
  <c r="N129" i="13" s="1"/>
  <c r="B131" i="13"/>
  <c r="N131" i="13" s="1"/>
  <c r="B126" i="13"/>
  <c r="O126" i="13" s="1"/>
  <c r="B128" i="13"/>
  <c r="D294" i="11"/>
  <c r="K294" i="13" s="1"/>
  <c r="D382" i="11"/>
  <c r="K382" i="13" s="1"/>
  <c r="D362" i="11"/>
  <c r="K362" i="13" s="1"/>
  <c r="D366" i="11"/>
  <c r="K366" i="13" s="1"/>
  <c r="D374" i="11"/>
  <c r="K374" i="13" s="1"/>
  <c r="B133" i="11"/>
  <c r="B136" i="11"/>
  <c r="B137" i="11"/>
  <c r="B134" i="11"/>
  <c r="B135" i="11"/>
  <c r="B138" i="11"/>
  <c r="D183" i="11"/>
  <c r="K183" i="13" s="1"/>
  <c r="A25" i="13" l="1"/>
  <c r="N127" i="13"/>
  <c r="N130" i="13"/>
  <c r="O128" i="13"/>
  <c r="O129" i="13"/>
  <c r="O130" i="13"/>
  <c r="N126" i="13"/>
  <c r="N128" i="13"/>
  <c r="B134" i="13"/>
  <c r="N134" i="13" s="1"/>
  <c r="B138" i="13"/>
  <c r="N138" i="13" s="1"/>
  <c r="B136" i="13"/>
  <c r="N136" i="13" s="1"/>
  <c r="B137" i="13"/>
  <c r="N137" i="13" s="1"/>
  <c r="B133" i="13"/>
  <c r="O133" i="13" s="1"/>
  <c r="O131" i="13"/>
  <c r="B135" i="13"/>
  <c r="N135" i="13" s="1"/>
  <c r="D373" i="11"/>
  <c r="K373" i="13" s="1"/>
  <c r="D369" i="11"/>
  <c r="K369" i="13" s="1"/>
  <c r="D389" i="11"/>
  <c r="K389" i="13" s="1"/>
  <c r="D381" i="11"/>
  <c r="K381" i="13" s="1"/>
  <c r="D308" i="11"/>
  <c r="K308" i="13" s="1"/>
  <c r="D301" i="11"/>
  <c r="K301" i="13" s="1"/>
  <c r="B141" i="11"/>
  <c r="B140" i="11"/>
  <c r="B145" i="11"/>
  <c r="B144" i="11"/>
  <c r="B143" i="11"/>
  <c r="B142" i="11"/>
  <c r="D190" i="11"/>
  <c r="K190" i="13" s="1"/>
  <c r="A26" i="13" l="1"/>
  <c r="O138" i="13"/>
  <c r="O135" i="13"/>
  <c r="O137" i="13"/>
  <c r="O134" i="13"/>
  <c r="N133" i="13"/>
  <c r="O136" i="13"/>
  <c r="D396" i="11"/>
  <c r="K396" i="13" s="1"/>
  <c r="B142" i="13"/>
  <c r="O142" i="13" s="1"/>
  <c r="B149" i="11"/>
  <c r="B143" i="13"/>
  <c r="N143" i="13" s="1"/>
  <c r="B150" i="11"/>
  <c r="D388" i="11"/>
  <c r="K388" i="13" s="1"/>
  <c r="B145" i="13"/>
  <c r="B152" i="11"/>
  <c r="D376" i="11"/>
  <c r="K376" i="13" s="1"/>
  <c r="B144" i="13"/>
  <c r="N144" i="13" s="1"/>
  <c r="B151" i="11"/>
  <c r="B141" i="13"/>
  <c r="B148" i="11"/>
  <c r="B140" i="13"/>
  <c r="N140" i="13" s="1"/>
  <c r="B147" i="11"/>
  <c r="D380" i="11"/>
  <c r="K380" i="13" s="1"/>
  <c r="D197" i="11"/>
  <c r="K197" i="13" s="1"/>
  <c r="A27" i="13" l="1"/>
  <c r="B152" i="13"/>
  <c r="N152" i="13" s="1"/>
  <c r="B151" i="13"/>
  <c r="O151" i="13" s="1"/>
  <c r="B147" i="13"/>
  <c r="B150" i="13"/>
  <c r="N150" i="13" s="1"/>
  <c r="B148" i="13"/>
  <c r="O148" i="13" s="1"/>
  <c r="B149" i="13"/>
  <c r="N142" i="13"/>
  <c r="O144" i="13"/>
  <c r="O141" i="13"/>
  <c r="N141" i="13"/>
  <c r="O143" i="13"/>
  <c r="D395" i="11"/>
  <c r="K395" i="13" s="1"/>
  <c r="N145" i="13"/>
  <c r="O140" i="13"/>
  <c r="O145" i="13"/>
  <c r="D383" i="11"/>
  <c r="K383" i="13" s="1"/>
  <c r="D315" i="11"/>
  <c r="K315" i="13" s="1"/>
  <c r="D387" i="11"/>
  <c r="K387" i="13" s="1"/>
  <c r="D403" i="11"/>
  <c r="K403" i="13" s="1"/>
  <c r="D204" i="11"/>
  <c r="K204" i="13" s="1"/>
  <c r="A28" i="13" l="1"/>
  <c r="O147" i="13"/>
  <c r="N147" i="13"/>
  <c r="O152" i="13"/>
  <c r="O150" i="13"/>
  <c r="N148" i="13"/>
  <c r="N151" i="13"/>
  <c r="N149" i="13"/>
  <c r="O149" i="13"/>
  <c r="D322" i="11"/>
  <c r="K322" i="13" s="1"/>
  <c r="D410" i="11"/>
  <c r="K410" i="13" s="1"/>
  <c r="D402" i="11"/>
  <c r="K402" i="13" s="1"/>
  <c r="D390" i="11"/>
  <c r="K390" i="13" s="1"/>
  <c r="D394" i="11"/>
  <c r="K394" i="13" s="1"/>
  <c r="B154" i="11"/>
  <c r="B155" i="11"/>
  <c r="B157" i="11"/>
  <c r="B156" i="11"/>
  <c r="B158" i="11"/>
  <c r="B159" i="11"/>
  <c r="D211" i="11"/>
  <c r="K211" i="13" s="1"/>
  <c r="A29" i="13" l="1"/>
  <c r="B159" i="13"/>
  <c r="B155" i="13"/>
  <c r="B158" i="13"/>
  <c r="N158" i="13" s="1"/>
  <c r="B156" i="13"/>
  <c r="N156" i="13" s="1"/>
  <c r="B157" i="13"/>
  <c r="N157" i="13" s="1"/>
  <c r="B154" i="13"/>
  <c r="D397" i="11"/>
  <c r="K397" i="13" s="1"/>
  <c r="D417" i="11"/>
  <c r="K417" i="13" s="1"/>
  <c r="D409" i="11"/>
  <c r="K409" i="13" s="1"/>
  <c r="D401" i="11"/>
  <c r="K401" i="13" s="1"/>
  <c r="D329" i="11"/>
  <c r="K329" i="13" s="1"/>
  <c r="B164" i="11"/>
  <c r="B166" i="11"/>
  <c r="B162" i="11"/>
  <c r="B165" i="11"/>
  <c r="B161" i="11"/>
  <c r="B163" i="11"/>
  <c r="D218" i="11"/>
  <c r="K218" i="13" s="1"/>
  <c r="A30" i="13" l="1"/>
  <c r="N159" i="13"/>
  <c r="O159" i="13"/>
  <c r="N155" i="13"/>
  <c r="O158" i="13"/>
  <c r="O155" i="13"/>
  <c r="O156" i="13"/>
  <c r="O154" i="13"/>
  <c r="N154" i="13"/>
  <c r="B166" i="13"/>
  <c r="O166" i="13" s="1"/>
  <c r="B161" i="13"/>
  <c r="B162" i="13"/>
  <c r="O162" i="13" s="1"/>
  <c r="B163" i="13"/>
  <c r="B164" i="13"/>
  <c r="B165" i="13"/>
  <c r="N165" i="13" s="1"/>
  <c r="O157" i="13"/>
  <c r="D408" i="11"/>
  <c r="K408" i="13" s="1"/>
  <c r="D416" i="11"/>
  <c r="K416" i="13" s="1"/>
  <c r="D424" i="11"/>
  <c r="K424" i="13" s="1"/>
  <c r="D336" i="11"/>
  <c r="K336" i="13" s="1"/>
  <c r="D404" i="11"/>
  <c r="K404" i="13" s="1"/>
  <c r="B169" i="11"/>
  <c r="B173" i="11"/>
  <c r="B171" i="11"/>
  <c r="B170" i="11"/>
  <c r="B172" i="11"/>
  <c r="B168" i="11"/>
  <c r="D225" i="11"/>
  <c r="K225" i="13" s="1"/>
  <c r="A31" i="13" l="1"/>
  <c r="O165" i="13"/>
  <c r="N162" i="13"/>
  <c r="N166" i="13"/>
  <c r="N161" i="13"/>
  <c r="N163" i="13"/>
  <c r="O163" i="13"/>
  <c r="O164" i="13"/>
  <c r="N164" i="13"/>
  <c r="O161" i="13"/>
  <c r="D343" i="11"/>
  <c r="K343" i="13" s="1"/>
  <c r="D411" i="11"/>
  <c r="K411" i="13" s="1"/>
  <c r="D438" i="11"/>
  <c r="K438" i="13" s="1"/>
  <c r="D431" i="11"/>
  <c r="K431" i="13" s="1"/>
  <c r="B170" i="13"/>
  <c r="B177" i="11"/>
  <c r="B173" i="13"/>
  <c r="N173" i="13" s="1"/>
  <c r="B180" i="11"/>
  <c r="B169" i="13"/>
  <c r="O169" i="13" s="1"/>
  <c r="B176" i="11"/>
  <c r="D423" i="11"/>
  <c r="K423" i="13" s="1"/>
  <c r="B171" i="13"/>
  <c r="N171" i="13" s="1"/>
  <c r="B178" i="11"/>
  <c r="B168" i="13"/>
  <c r="B175" i="11"/>
  <c r="B172" i="13"/>
  <c r="N172" i="13" s="1"/>
  <c r="B179" i="11"/>
  <c r="D415" i="11"/>
  <c r="K415" i="13" s="1"/>
  <c r="D232" i="11"/>
  <c r="K232" i="13" s="1"/>
  <c r="A32" i="13" l="1"/>
  <c r="O170" i="13"/>
  <c r="N170" i="13"/>
  <c r="N168" i="13"/>
  <c r="N169" i="13"/>
  <c r="B186" i="11"/>
  <c r="B179" i="13"/>
  <c r="O171" i="13"/>
  <c r="B182" i="11"/>
  <c r="B175" i="13"/>
  <c r="B184" i="11"/>
  <c r="B177" i="13"/>
  <c r="B187" i="11"/>
  <c r="B180" i="13"/>
  <c r="B185" i="11"/>
  <c r="B178" i="13"/>
  <c r="O168" i="13"/>
  <c r="O173" i="13"/>
  <c r="D437" i="11"/>
  <c r="K437" i="13" s="1"/>
  <c r="D430" i="11"/>
  <c r="K430" i="13" s="1"/>
  <c r="O172" i="13"/>
  <c r="D418" i="11"/>
  <c r="K418" i="13" s="1"/>
  <c r="B183" i="11"/>
  <c r="B176" i="13"/>
  <c r="D350" i="11"/>
  <c r="K350" i="13" s="1"/>
  <c r="D422" i="11"/>
  <c r="K422" i="13" s="1"/>
  <c r="A33" i="13" l="1"/>
  <c r="B185" i="13"/>
  <c r="B187" i="13"/>
  <c r="N187" i="13" s="1"/>
  <c r="B186" i="13"/>
  <c r="B184" i="13"/>
  <c r="B183" i="13"/>
  <c r="B182" i="13"/>
  <c r="N182" i="13" s="1"/>
  <c r="D357" i="11"/>
  <c r="K357" i="13" s="1"/>
  <c r="N177" i="13"/>
  <c r="O177" i="13"/>
  <c r="D425" i="11"/>
  <c r="K425" i="13" s="1"/>
  <c r="D436" i="11"/>
  <c r="K436" i="13" s="1"/>
  <c r="D429" i="11"/>
  <c r="K429" i="13" s="1"/>
  <c r="N175" i="13"/>
  <c r="O175" i="13"/>
  <c r="D445" i="11"/>
  <c r="K445" i="13" s="1"/>
  <c r="N180" i="13"/>
  <c r="O180" i="13"/>
  <c r="N176" i="13"/>
  <c r="O176" i="13"/>
  <c r="N179" i="13"/>
  <c r="O179" i="13"/>
  <c r="O178" i="13"/>
  <c r="N178" i="13"/>
  <c r="A34" i="13" l="1"/>
  <c r="O184" i="13"/>
  <c r="N184" i="13"/>
  <c r="N186" i="13"/>
  <c r="O186" i="13"/>
  <c r="O183" i="13"/>
  <c r="N183" i="13"/>
  <c r="O182" i="13"/>
  <c r="O187" i="13"/>
  <c r="N185" i="13"/>
  <c r="O185" i="13"/>
  <c r="D452" i="11"/>
  <c r="K452" i="13" s="1"/>
  <c r="D364" i="11"/>
  <c r="K364" i="13" s="1"/>
  <c r="D444" i="11"/>
  <c r="K444" i="13" s="1"/>
  <c r="D439" i="11"/>
  <c r="K439" i="13" s="1"/>
  <c r="D432" i="11"/>
  <c r="K432" i="13" s="1"/>
  <c r="D239" i="11"/>
  <c r="K239" i="13" s="1"/>
  <c r="A35" i="13" l="1"/>
  <c r="D451" i="11"/>
  <c r="K451" i="13" s="1"/>
  <c r="D371" i="11"/>
  <c r="K371" i="13" s="1"/>
  <c r="D466" i="11"/>
  <c r="K466" i="13" s="1"/>
  <c r="D459" i="11"/>
  <c r="K459" i="13" s="1"/>
  <c r="D443" i="11"/>
  <c r="K443" i="13" s="1"/>
  <c r="A36" i="13" l="1"/>
  <c r="D450" i="11"/>
  <c r="K450" i="13" s="1"/>
  <c r="D378" i="11"/>
  <c r="K378" i="13" s="1"/>
  <c r="D465" i="11"/>
  <c r="K465" i="13" s="1"/>
  <c r="D458" i="11"/>
  <c r="K458" i="13" s="1"/>
  <c r="D446" i="11"/>
  <c r="K446" i="13" s="1"/>
  <c r="B194" i="11"/>
  <c r="B190" i="11"/>
  <c r="B189" i="11"/>
  <c r="B193" i="11"/>
  <c r="B191" i="11"/>
  <c r="B192" i="11"/>
  <c r="D260" i="11"/>
  <c r="K260" i="13" s="1"/>
  <c r="D246" i="11"/>
  <c r="K246" i="13" s="1"/>
  <c r="A37" i="13" l="1"/>
  <c r="B194" i="13"/>
  <c r="N194" i="13" s="1"/>
  <c r="B191" i="13"/>
  <c r="N191" i="13" s="1"/>
  <c r="B193" i="13"/>
  <c r="N193" i="13" s="1"/>
  <c r="B192" i="13"/>
  <c r="N192" i="13" s="1"/>
  <c r="B189" i="13"/>
  <c r="N189" i="13" s="1"/>
  <c r="B190" i="13"/>
  <c r="O190" i="13" s="1"/>
  <c r="D453" i="11"/>
  <c r="K453" i="13" s="1"/>
  <c r="D385" i="11"/>
  <c r="K385" i="13" s="1"/>
  <c r="D464" i="11"/>
  <c r="K464" i="13" s="1"/>
  <c r="D457" i="11"/>
  <c r="K457" i="13" s="1"/>
  <c r="B200" i="11"/>
  <c r="B197" i="11"/>
  <c r="B199" i="11"/>
  <c r="B198" i="11"/>
  <c r="B201" i="11"/>
  <c r="B196" i="11"/>
  <c r="D253" i="11"/>
  <c r="K253" i="13" s="1"/>
  <c r="A38" i="13" l="1"/>
  <c r="O189" i="13"/>
  <c r="O191" i="13"/>
  <c r="N190" i="13"/>
  <c r="O194" i="13"/>
  <c r="O193" i="13"/>
  <c r="B201" i="13"/>
  <c r="B197" i="13"/>
  <c r="N197" i="13" s="1"/>
  <c r="O192" i="13"/>
  <c r="B196" i="13"/>
  <c r="B198" i="13"/>
  <c r="O198" i="13" s="1"/>
  <c r="B200" i="13"/>
  <c r="O200" i="13" s="1"/>
  <c r="B199" i="13"/>
  <c r="O199" i="13" s="1"/>
  <c r="D392" i="11"/>
  <c r="K392" i="13" s="1"/>
  <c r="D467" i="11"/>
  <c r="K467" i="13" s="1"/>
  <c r="D460" i="11"/>
  <c r="K460" i="13" s="1"/>
  <c r="B205" i="11"/>
  <c r="B204" i="11"/>
  <c r="B206" i="11"/>
  <c r="B203" i="11"/>
  <c r="B208" i="11"/>
  <c r="B207" i="11"/>
  <c r="D267" i="11"/>
  <c r="K267" i="13" s="1"/>
  <c r="A39" i="13" l="1"/>
  <c r="N199" i="13"/>
  <c r="N196" i="13"/>
  <c r="O196" i="13"/>
  <c r="O197" i="13"/>
  <c r="N200" i="13"/>
  <c r="O201" i="13"/>
  <c r="B207" i="13"/>
  <c r="N207" i="13" s="1"/>
  <c r="B203" i="13"/>
  <c r="O203" i="13" s="1"/>
  <c r="B208" i="13"/>
  <c r="N208" i="13" s="1"/>
  <c r="B204" i="13"/>
  <c r="N201" i="13"/>
  <c r="B206" i="13"/>
  <c r="N206" i="13" s="1"/>
  <c r="B205" i="13"/>
  <c r="O205" i="13" s="1"/>
  <c r="N198" i="13"/>
  <c r="D399" i="11"/>
  <c r="K399" i="13" s="1"/>
  <c r="B210" i="11"/>
  <c r="B211" i="11"/>
  <c r="B213" i="11"/>
  <c r="B215" i="11"/>
  <c r="B212" i="11"/>
  <c r="B214" i="11"/>
  <c r="D274" i="11"/>
  <c r="K274" i="13" s="1"/>
  <c r="A40" i="13" l="1"/>
  <c r="N205" i="13"/>
  <c r="O207" i="13"/>
  <c r="O206" i="13"/>
  <c r="O208" i="13"/>
  <c r="O204" i="13"/>
  <c r="N203" i="13"/>
  <c r="N204" i="13"/>
  <c r="B211" i="13"/>
  <c r="O211" i="13" s="1"/>
  <c r="B210" i="13"/>
  <c r="N210" i="13" s="1"/>
  <c r="B214" i="13"/>
  <c r="B212" i="13"/>
  <c r="O212" i="13" s="1"/>
  <c r="B215" i="13"/>
  <c r="O215" i="13" s="1"/>
  <c r="B213" i="13"/>
  <c r="N213" i="13" s="1"/>
  <c r="D406" i="11"/>
  <c r="K406" i="13" s="1"/>
  <c r="B220" i="11"/>
  <c r="B222" i="11"/>
  <c r="B221" i="11"/>
  <c r="B219" i="11"/>
  <c r="B217" i="11"/>
  <c r="B218" i="11"/>
  <c r="D281" i="11"/>
  <c r="K281" i="13" s="1"/>
  <c r="A41" i="13" l="1"/>
  <c r="N212" i="13"/>
  <c r="N211" i="13"/>
  <c r="N215" i="13"/>
  <c r="O214" i="13"/>
  <c r="N214" i="13"/>
  <c r="O213" i="13"/>
  <c r="B217" i="13"/>
  <c r="O217" i="13" s="1"/>
  <c r="B220" i="13"/>
  <c r="N220" i="13" s="1"/>
  <c r="B218" i="13"/>
  <c r="B221" i="13"/>
  <c r="N221" i="13" s="1"/>
  <c r="O210" i="13"/>
  <c r="B219" i="13"/>
  <c r="N219" i="13" s="1"/>
  <c r="B222" i="13"/>
  <c r="D413" i="11"/>
  <c r="K413" i="13" s="1"/>
  <c r="B229" i="11"/>
  <c r="B226" i="11"/>
  <c r="B225" i="11"/>
  <c r="B224" i="11"/>
  <c r="B227" i="11"/>
  <c r="B228" i="11"/>
  <c r="D288" i="11"/>
  <c r="K288" i="13" s="1"/>
  <c r="A42" i="13" l="1"/>
  <c r="N217" i="13"/>
  <c r="O220" i="13"/>
  <c r="O222" i="13"/>
  <c r="N222" i="13"/>
  <c r="O218" i="13"/>
  <c r="O221" i="13"/>
  <c r="O219" i="13"/>
  <c r="N218" i="13"/>
  <c r="B228" i="13"/>
  <c r="O228" i="13" s="1"/>
  <c r="B227" i="13"/>
  <c r="N227" i="13" s="1"/>
  <c r="B224" i="13"/>
  <c r="B229" i="13"/>
  <c r="B225" i="13"/>
  <c r="O225" i="13" s="1"/>
  <c r="B226" i="13"/>
  <c r="D420" i="11"/>
  <c r="K420" i="13" s="1"/>
  <c r="B231" i="11"/>
  <c r="B232" i="11"/>
  <c r="B234" i="11"/>
  <c r="B236" i="11"/>
  <c r="B235" i="11"/>
  <c r="B233" i="11"/>
  <c r="D295" i="11"/>
  <c r="K295" i="13" s="1"/>
  <c r="A43" i="13" l="1"/>
  <c r="O224" i="13"/>
  <c r="N224" i="13"/>
  <c r="N228" i="13"/>
  <c r="O229" i="13"/>
  <c r="N229" i="13"/>
  <c r="N226" i="13"/>
  <c r="O226" i="13"/>
  <c r="N225" i="13"/>
  <c r="O227" i="13"/>
  <c r="B235" i="13"/>
  <c r="B242" i="11"/>
  <c r="B233" i="13"/>
  <c r="B240" i="11"/>
  <c r="B236" i="13"/>
  <c r="N236" i="13" s="1"/>
  <c r="B243" i="11"/>
  <c r="B234" i="13"/>
  <c r="N234" i="13" s="1"/>
  <c r="B241" i="11"/>
  <c r="B232" i="13"/>
  <c r="N232" i="13" s="1"/>
  <c r="B239" i="11"/>
  <c r="B231" i="13"/>
  <c r="B238" i="11"/>
  <c r="D434" i="11"/>
  <c r="K434" i="13" s="1"/>
  <c r="D427" i="11"/>
  <c r="K427" i="13" s="1"/>
  <c r="D302" i="11"/>
  <c r="K302" i="13" s="1"/>
  <c r="A44" i="13" l="1"/>
  <c r="N235" i="13"/>
  <c r="O235" i="13"/>
  <c r="N233" i="13"/>
  <c r="O236" i="13"/>
  <c r="O233" i="13"/>
  <c r="O231" i="13"/>
  <c r="B246" i="11"/>
  <c r="B239" i="13"/>
  <c r="B245" i="11"/>
  <c r="B238" i="13"/>
  <c r="B248" i="11"/>
  <c r="B241" i="13"/>
  <c r="N231" i="13"/>
  <c r="O234" i="13"/>
  <c r="B250" i="11"/>
  <c r="B243" i="13"/>
  <c r="O232" i="13"/>
  <c r="B247" i="11"/>
  <c r="B240" i="13"/>
  <c r="B249" i="11"/>
  <c r="B242" i="13"/>
  <c r="A45" i="13" l="1"/>
  <c r="B248" i="13"/>
  <c r="O248" i="13" s="1"/>
  <c r="B250" i="13"/>
  <c r="O250" i="13" s="1"/>
  <c r="B249" i="13"/>
  <c r="O249" i="13" s="1"/>
  <c r="B245" i="13"/>
  <c r="B246" i="13"/>
  <c r="B247" i="13"/>
  <c r="N247" i="13" s="1"/>
  <c r="N241" i="13"/>
  <c r="O241" i="13"/>
  <c r="N242" i="13"/>
  <c r="O242" i="13"/>
  <c r="N238" i="13"/>
  <c r="O238" i="13"/>
  <c r="D441" i="11"/>
  <c r="K441" i="13" s="1"/>
  <c r="O239" i="13"/>
  <c r="N239" i="13"/>
  <c r="O243" i="13"/>
  <c r="N243" i="13"/>
  <c r="O240" i="13"/>
  <c r="N240" i="13"/>
  <c r="D309" i="11"/>
  <c r="K309" i="13" s="1"/>
  <c r="A46" i="13" l="1"/>
  <c r="N245" i="13"/>
  <c r="N248" i="13"/>
  <c r="O245" i="13"/>
  <c r="O246" i="13"/>
  <c r="N250" i="13"/>
  <c r="N246" i="13"/>
  <c r="O247" i="13"/>
  <c r="N249" i="13"/>
  <c r="D448" i="11"/>
  <c r="K448" i="13" s="1"/>
  <c r="D316" i="11"/>
  <c r="K316" i="13" s="1"/>
  <c r="A47" i="13" l="1"/>
  <c r="D462" i="11"/>
  <c r="K462" i="13" s="1"/>
  <c r="D455" i="11"/>
  <c r="K455" i="13" s="1"/>
  <c r="D323" i="11"/>
  <c r="K323" i="13" s="1"/>
  <c r="A48" i="13" l="1"/>
  <c r="B256" i="11"/>
  <c r="B257" i="11"/>
  <c r="B253" i="11"/>
  <c r="B252" i="11"/>
  <c r="B255" i="11"/>
  <c r="B254" i="11"/>
  <c r="D330" i="11"/>
  <c r="K330" i="13" s="1"/>
  <c r="A49" i="13" l="1"/>
  <c r="B255" i="13"/>
  <c r="O255" i="13" s="1"/>
  <c r="B262" i="11"/>
  <c r="B254" i="13"/>
  <c r="B261" i="11"/>
  <c r="B252" i="13"/>
  <c r="N252" i="13" s="1"/>
  <c r="B259" i="11"/>
  <c r="B257" i="13"/>
  <c r="N257" i="13" s="1"/>
  <c r="B264" i="11"/>
  <c r="B253" i="13"/>
  <c r="B260" i="11"/>
  <c r="B256" i="13"/>
  <c r="B263" i="11"/>
  <c r="B267" i="11"/>
  <c r="B268" i="11"/>
  <c r="B266" i="11"/>
  <c r="B271" i="11"/>
  <c r="B269" i="11"/>
  <c r="B270" i="11"/>
  <c r="D337" i="11"/>
  <c r="K337" i="13" s="1"/>
  <c r="A50" i="13" l="1"/>
  <c r="N255" i="13"/>
  <c r="B269" i="13"/>
  <c r="N269" i="13" s="1"/>
  <c r="B267" i="13"/>
  <c r="B266" i="13"/>
  <c r="O266" i="13" s="1"/>
  <c r="B268" i="13"/>
  <c r="O268" i="13" s="1"/>
  <c r="B262" i="13"/>
  <c r="N262" i="13" s="1"/>
  <c r="B260" i="13"/>
  <c r="B264" i="13"/>
  <c r="B259" i="13"/>
  <c r="O259" i="13" s="1"/>
  <c r="B261" i="13"/>
  <c r="B270" i="13"/>
  <c r="N270" i="13" s="1"/>
  <c r="B271" i="13"/>
  <c r="N271" i="13" s="1"/>
  <c r="B263" i="13"/>
  <c r="O254" i="13"/>
  <c r="N254" i="13"/>
  <c r="O257" i="13"/>
  <c r="O256" i="13"/>
  <c r="N256" i="13"/>
  <c r="O253" i="13"/>
  <c r="N253" i="13"/>
  <c r="O252" i="13"/>
  <c r="B278" i="11"/>
  <c r="B277" i="11"/>
  <c r="B275" i="11"/>
  <c r="B276" i="11"/>
  <c r="B274" i="11"/>
  <c r="B273" i="11"/>
  <c r="D344" i="11"/>
  <c r="K344" i="13" s="1"/>
  <c r="A51" i="13" l="1"/>
  <c r="N260" i="13"/>
  <c r="O260" i="13"/>
  <c r="O270" i="13"/>
  <c r="N266" i="13"/>
  <c r="N264" i="13"/>
  <c r="O264" i="13"/>
  <c r="O269" i="13"/>
  <c r="N267" i="13"/>
  <c r="O267" i="13"/>
  <c r="N268" i="13"/>
  <c r="N263" i="13"/>
  <c r="O262" i="13"/>
  <c r="O271" i="13"/>
  <c r="B275" i="13"/>
  <c r="O275" i="13" s="1"/>
  <c r="B277" i="13"/>
  <c r="B278" i="13"/>
  <c r="N278" i="13" s="1"/>
  <c r="O261" i="13"/>
  <c r="N261" i="13"/>
  <c r="B274" i="13"/>
  <c r="N274" i="13" s="1"/>
  <c r="O263" i="13"/>
  <c r="N259" i="13"/>
  <c r="B276" i="13"/>
  <c r="B273" i="13"/>
  <c r="B280" i="11"/>
  <c r="B284" i="11"/>
  <c r="B281" i="11"/>
  <c r="B285" i="11"/>
  <c r="B283" i="11"/>
  <c r="B282" i="11"/>
  <c r="D351" i="11"/>
  <c r="K351" i="13" s="1"/>
  <c r="A52" i="13" l="1"/>
  <c r="N277" i="13"/>
  <c r="O277" i="13"/>
  <c r="N273" i="13"/>
  <c r="N276" i="13"/>
  <c r="O278" i="13"/>
  <c r="O276" i="13"/>
  <c r="N275" i="13"/>
  <c r="B281" i="13"/>
  <c r="N281" i="13" s="1"/>
  <c r="B282" i="13"/>
  <c r="O282" i="13" s="1"/>
  <c r="B284" i="13"/>
  <c r="N284" i="13" s="1"/>
  <c r="O274" i="13"/>
  <c r="B283" i="13"/>
  <c r="B280" i="13"/>
  <c r="N280" i="13" s="1"/>
  <c r="O273" i="13"/>
  <c r="B285" i="13"/>
  <c r="N285" i="13" s="1"/>
  <c r="B288" i="11"/>
  <c r="B291" i="11"/>
  <c r="B289" i="11"/>
  <c r="B290" i="11"/>
  <c r="B287" i="11"/>
  <c r="B292" i="11"/>
  <c r="D358" i="11"/>
  <c r="K358" i="13" s="1"/>
  <c r="A53" i="13" l="1"/>
  <c r="O283" i="13"/>
  <c r="N283" i="13"/>
  <c r="O284" i="13"/>
  <c r="B287" i="13"/>
  <c r="O280" i="13"/>
  <c r="B290" i="13"/>
  <c r="O290" i="13" s="1"/>
  <c r="O285" i="13"/>
  <c r="B291" i="13"/>
  <c r="O291" i="13" s="1"/>
  <c r="N282" i="13"/>
  <c r="B292" i="13"/>
  <c r="O292" i="13" s="1"/>
  <c r="B288" i="13"/>
  <c r="B289" i="13"/>
  <c r="O281" i="13"/>
  <c r="B297" i="11"/>
  <c r="B298" i="11"/>
  <c r="B299" i="11"/>
  <c r="B294" i="11"/>
  <c r="B295" i="11"/>
  <c r="B296" i="11"/>
  <c r="D365" i="11"/>
  <c r="K365" i="13" s="1"/>
  <c r="A54" i="13" l="1"/>
  <c r="O288" i="13"/>
  <c r="N291" i="13"/>
  <c r="O287" i="13"/>
  <c r="N287" i="13"/>
  <c r="N290" i="13"/>
  <c r="N288" i="13"/>
  <c r="O289" i="13"/>
  <c r="N289" i="13"/>
  <c r="N292" i="13"/>
  <c r="B296" i="13"/>
  <c r="O296" i="13" s="1"/>
  <c r="B294" i="13"/>
  <c r="N294" i="13" s="1"/>
  <c r="B299" i="13"/>
  <c r="B295" i="13"/>
  <c r="O295" i="13" s="1"/>
  <c r="B298" i="13"/>
  <c r="O298" i="13" s="1"/>
  <c r="B297" i="13"/>
  <c r="O297" i="13" s="1"/>
  <c r="B306" i="11"/>
  <c r="B303" i="11"/>
  <c r="B301" i="11"/>
  <c r="B302" i="11"/>
  <c r="B304" i="11"/>
  <c r="B305" i="11"/>
  <c r="D372" i="11"/>
  <c r="K372" i="13" s="1"/>
  <c r="A55" i="13" l="1"/>
  <c r="O294" i="13"/>
  <c r="N299" i="13"/>
  <c r="O299" i="13"/>
  <c r="N295" i="13"/>
  <c r="N297" i="13"/>
  <c r="N298" i="13"/>
  <c r="N296" i="13"/>
  <c r="B301" i="13"/>
  <c r="B308" i="11"/>
  <c r="B303" i="13"/>
  <c r="N303" i="13" s="1"/>
  <c r="B310" i="11"/>
  <c r="B306" i="13"/>
  <c r="O306" i="13" s="1"/>
  <c r="B313" i="11"/>
  <c r="B304" i="13"/>
  <c r="O304" i="13" s="1"/>
  <c r="B311" i="11"/>
  <c r="B305" i="13"/>
  <c r="B312" i="11"/>
  <c r="B302" i="13"/>
  <c r="B309" i="11"/>
  <c r="D379" i="11"/>
  <c r="K379" i="13" s="1"/>
  <c r="A56" i="13" l="1"/>
  <c r="O301" i="13"/>
  <c r="B308" i="13"/>
  <c r="B310" i="13"/>
  <c r="B309" i="13"/>
  <c r="N309" i="13" s="1"/>
  <c r="B311" i="13"/>
  <c r="O311" i="13" s="1"/>
  <c r="B312" i="13"/>
  <c r="B313" i="13"/>
  <c r="N306" i="13"/>
  <c r="N301" i="13"/>
  <c r="N302" i="13"/>
  <c r="N304" i="13"/>
  <c r="O302" i="13"/>
  <c r="O303" i="13"/>
  <c r="N305" i="13"/>
  <c r="O305" i="13"/>
  <c r="D386" i="11"/>
  <c r="K386" i="13" s="1"/>
  <c r="A57" i="13" l="1"/>
  <c r="O310" i="13"/>
  <c r="N311" i="13"/>
  <c r="N308" i="13"/>
  <c r="O308" i="13"/>
  <c r="O313" i="13"/>
  <c r="N313" i="13"/>
  <c r="O312" i="13"/>
  <c r="O309" i="13"/>
  <c r="N310" i="13"/>
  <c r="N312" i="13"/>
  <c r="B319" i="11"/>
  <c r="B320" i="11"/>
  <c r="B316" i="11"/>
  <c r="B318" i="11"/>
  <c r="B315" i="11"/>
  <c r="B317" i="11"/>
  <c r="D393" i="11"/>
  <c r="K393" i="13" s="1"/>
  <c r="A58" i="13" l="1"/>
  <c r="B318" i="13"/>
  <c r="B315" i="13"/>
  <c r="N315" i="13" s="1"/>
  <c r="B316" i="13"/>
  <c r="O316" i="13" s="1"/>
  <c r="B320" i="13"/>
  <c r="O320" i="13" s="1"/>
  <c r="B319" i="13"/>
  <c r="B317" i="13"/>
  <c r="B324" i="11"/>
  <c r="B325" i="11"/>
  <c r="B323" i="11"/>
  <c r="B322" i="11"/>
  <c r="B326" i="11"/>
  <c r="B327" i="11"/>
  <c r="D400" i="11"/>
  <c r="K400" i="13" s="1"/>
  <c r="A59" i="13" l="1"/>
  <c r="O318" i="13"/>
  <c r="N318" i="13"/>
  <c r="O315" i="13"/>
  <c r="N317" i="13"/>
  <c r="N316" i="13"/>
  <c r="N320" i="13"/>
  <c r="B327" i="13"/>
  <c r="O327" i="13" s="1"/>
  <c r="B322" i="13"/>
  <c r="B326" i="13"/>
  <c r="N326" i="13" s="1"/>
  <c r="B325" i="13"/>
  <c r="N325" i="13" s="1"/>
  <c r="B323" i="13"/>
  <c r="O319" i="13"/>
  <c r="N319" i="13"/>
  <c r="O317" i="13"/>
  <c r="B324" i="13"/>
  <c r="N324" i="13" s="1"/>
  <c r="B332" i="11"/>
  <c r="B330" i="11"/>
  <c r="B334" i="11"/>
  <c r="B333" i="11"/>
  <c r="B331" i="11"/>
  <c r="B329" i="11"/>
  <c r="D407" i="11"/>
  <c r="K407" i="13" s="1"/>
  <c r="A60" i="13" l="1"/>
  <c r="O322" i="13"/>
  <c r="O323" i="13"/>
  <c r="N322" i="13"/>
  <c r="N327" i="13"/>
  <c r="O325" i="13"/>
  <c r="N323" i="13"/>
  <c r="O324" i="13"/>
  <c r="O326" i="13"/>
  <c r="B333" i="13"/>
  <c r="N333" i="13" s="1"/>
  <c r="B334" i="13"/>
  <c r="N334" i="13" s="1"/>
  <c r="B329" i="13"/>
  <c r="O329" i="13" s="1"/>
  <c r="B330" i="13"/>
  <c r="B331" i="13"/>
  <c r="O331" i="13" s="1"/>
  <c r="B332" i="13"/>
  <c r="N332" i="13" s="1"/>
  <c r="B337" i="11"/>
  <c r="B341" i="11"/>
  <c r="B340" i="11"/>
  <c r="B336" i="11"/>
  <c r="B338" i="11"/>
  <c r="B339" i="11"/>
  <c r="D414" i="11"/>
  <c r="K414" i="13" s="1"/>
  <c r="A61" i="13" l="1"/>
  <c r="N330" i="13"/>
  <c r="O330" i="13"/>
  <c r="O333" i="13"/>
  <c r="O334" i="13"/>
  <c r="O332" i="13"/>
  <c r="B338" i="13"/>
  <c r="N338" i="13" s="1"/>
  <c r="N329" i="13"/>
  <c r="N331" i="13"/>
  <c r="B337" i="13"/>
  <c r="N337" i="13" s="1"/>
  <c r="B340" i="13"/>
  <c r="O340" i="13" s="1"/>
  <c r="B339" i="13"/>
  <c r="N339" i="13" s="1"/>
  <c r="B336" i="13"/>
  <c r="B341" i="13"/>
  <c r="B348" i="11"/>
  <c r="B347" i="11"/>
  <c r="B343" i="11"/>
  <c r="B345" i="11"/>
  <c r="B344" i="11"/>
  <c r="B346" i="11"/>
  <c r="D421" i="11"/>
  <c r="K421" i="13" s="1"/>
  <c r="A62" i="13" l="1"/>
  <c r="O338" i="13"/>
  <c r="O337" i="13"/>
  <c r="O341" i="13"/>
  <c r="N341" i="13"/>
  <c r="B345" i="13"/>
  <c r="N345" i="13" s="1"/>
  <c r="B347" i="13"/>
  <c r="O339" i="13"/>
  <c r="B348" i="13"/>
  <c r="N348" i="13" s="1"/>
  <c r="B346" i="13"/>
  <c r="O346" i="13" s="1"/>
  <c r="B344" i="13"/>
  <c r="N344" i="13" s="1"/>
  <c r="N340" i="13"/>
  <c r="O336" i="13"/>
  <c r="N336" i="13"/>
  <c r="B343" i="13"/>
  <c r="B352" i="11"/>
  <c r="B350" i="11"/>
  <c r="B354" i="11"/>
  <c r="B351" i="11"/>
  <c r="B355" i="11"/>
  <c r="B353" i="11"/>
  <c r="D428" i="11"/>
  <c r="K428" i="13" s="1"/>
  <c r="O344" i="13" l="1"/>
  <c r="A63" i="13"/>
  <c r="O348" i="13"/>
  <c r="O347" i="13"/>
  <c r="N347" i="13"/>
  <c r="O343" i="13"/>
  <c r="N346" i="13"/>
  <c r="N343" i="13"/>
  <c r="B354" i="13"/>
  <c r="N354" i="13" s="1"/>
  <c r="O345" i="13"/>
  <c r="B355" i="13"/>
  <c r="O355" i="13" s="1"/>
  <c r="B352" i="13"/>
  <c r="B351" i="13"/>
  <c r="N351" i="13" s="1"/>
  <c r="B350" i="13"/>
  <c r="O350" i="13" s="1"/>
  <c r="B353" i="13"/>
  <c r="B360" i="11"/>
  <c r="B357" i="11"/>
  <c r="B362" i="11"/>
  <c r="B359" i="11"/>
  <c r="B361" i="11"/>
  <c r="B358" i="11"/>
  <c r="A64" i="13" l="1"/>
  <c r="N355" i="13"/>
  <c r="O354" i="13"/>
  <c r="O352" i="13"/>
  <c r="N352" i="13"/>
  <c r="N353" i="13"/>
  <c r="O351" i="13"/>
  <c r="B361" i="13"/>
  <c r="O361" i="13" s="1"/>
  <c r="B359" i="13"/>
  <c r="O359" i="13" s="1"/>
  <c r="B357" i="13"/>
  <c r="N357" i="13" s="1"/>
  <c r="N350" i="13"/>
  <c r="B358" i="13"/>
  <c r="B362" i="13"/>
  <c r="B360" i="13"/>
  <c r="O360" i="13" s="1"/>
  <c r="O353" i="13"/>
  <c r="B366" i="11"/>
  <c r="B365" i="11"/>
  <c r="B369" i="11"/>
  <c r="B364" i="11"/>
  <c r="B368" i="11"/>
  <c r="B367" i="11"/>
  <c r="D435" i="11"/>
  <c r="K435" i="13" s="1"/>
  <c r="A65" i="13" l="1"/>
  <c r="O362" i="13"/>
  <c r="N362" i="13"/>
  <c r="O358" i="13"/>
  <c r="N358" i="13"/>
  <c r="N359" i="13"/>
  <c r="N361" i="13"/>
  <c r="B366" i="13"/>
  <c r="N366" i="13" s="1"/>
  <c r="N360" i="13"/>
  <c r="O357" i="13"/>
  <c r="B367" i="13"/>
  <c r="B368" i="13"/>
  <c r="B369" i="13"/>
  <c r="B364" i="13"/>
  <c r="O364" i="13" s="1"/>
  <c r="B365" i="13"/>
  <c r="N365" i="13" s="1"/>
  <c r="B371" i="11"/>
  <c r="B372" i="11"/>
  <c r="B376" i="11"/>
  <c r="B374" i="11"/>
  <c r="B375" i="11"/>
  <c r="B373" i="11"/>
  <c r="D442" i="11"/>
  <c r="K442" i="13" s="1"/>
  <c r="A66" i="13" l="1"/>
  <c r="N364" i="13"/>
  <c r="O366" i="13"/>
  <c r="O365" i="13"/>
  <c r="O369" i="13"/>
  <c r="N369" i="13"/>
  <c r="O368" i="13"/>
  <c r="N368" i="13"/>
  <c r="B372" i="13"/>
  <c r="O372" i="13" s="1"/>
  <c r="O367" i="13"/>
  <c r="B371" i="13"/>
  <c r="O371" i="13" s="1"/>
  <c r="N367" i="13"/>
  <c r="B376" i="13"/>
  <c r="N376" i="13" s="1"/>
  <c r="B373" i="13"/>
  <c r="B375" i="13"/>
  <c r="N375" i="13" s="1"/>
  <c r="B374" i="13"/>
  <c r="B383" i="11"/>
  <c r="B379" i="11"/>
  <c r="B381" i="11"/>
  <c r="B382" i="11"/>
  <c r="B378" i="11"/>
  <c r="B380" i="11"/>
  <c r="D449" i="11"/>
  <c r="K449" i="13" s="1"/>
  <c r="A67" i="13" l="1"/>
  <c r="N372" i="13"/>
  <c r="O375" i="13"/>
  <c r="N371" i="13"/>
  <c r="O374" i="13"/>
  <c r="O376" i="13"/>
  <c r="B379" i="13"/>
  <c r="N379" i="13" s="1"/>
  <c r="O373" i="13"/>
  <c r="N373" i="13"/>
  <c r="N374" i="13"/>
  <c r="B381" i="13"/>
  <c r="B378" i="13"/>
  <c r="B383" i="13"/>
  <c r="B380" i="13"/>
  <c r="B382" i="13"/>
  <c r="O382" i="13" s="1"/>
  <c r="B389" i="11"/>
  <c r="B388" i="11"/>
  <c r="B386" i="11"/>
  <c r="B385" i="11"/>
  <c r="B390" i="11"/>
  <c r="B387" i="11"/>
  <c r="D456" i="11"/>
  <c r="K456" i="13" s="1"/>
  <c r="A68" i="13" l="1"/>
  <c r="N381" i="13"/>
  <c r="O381" i="13"/>
  <c r="N378" i="13"/>
  <c r="O378" i="13"/>
  <c r="N382" i="13"/>
  <c r="N380" i="13"/>
  <c r="O379" i="13"/>
  <c r="B390" i="13"/>
  <c r="O390" i="13" s="1"/>
  <c r="B388" i="13"/>
  <c r="N383" i="13"/>
  <c r="B385" i="13"/>
  <c r="B386" i="13"/>
  <c r="N386" i="13" s="1"/>
  <c r="O380" i="13"/>
  <c r="B389" i="13"/>
  <c r="O389" i="13" s="1"/>
  <c r="O383" i="13"/>
  <c r="B387" i="13"/>
  <c r="O387" i="13" s="1"/>
  <c r="B392" i="11"/>
  <c r="B393" i="11"/>
  <c r="B394" i="11"/>
  <c r="B395" i="11"/>
  <c r="B397" i="11"/>
  <c r="B396" i="11"/>
  <c r="D463" i="11"/>
  <c r="K463" i="13" s="1"/>
  <c r="A69" i="13" l="1"/>
  <c r="N388" i="13"/>
  <c r="O388" i="13"/>
  <c r="N387" i="13"/>
  <c r="N390" i="13"/>
  <c r="B395" i="13"/>
  <c r="O395" i="13" s="1"/>
  <c r="B397" i="13"/>
  <c r="N397" i="13" s="1"/>
  <c r="B393" i="13"/>
  <c r="N389" i="13"/>
  <c r="N385" i="13"/>
  <c r="B394" i="13"/>
  <c r="N394" i="13" s="1"/>
  <c r="O386" i="13"/>
  <c r="O385" i="13"/>
  <c r="B392" i="13"/>
  <c r="B396" i="13"/>
  <c r="O396" i="13" s="1"/>
  <c r="B402" i="11"/>
  <c r="B400" i="11"/>
  <c r="B403" i="11"/>
  <c r="B404" i="11"/>
  <c r="B399" i="11"/>
  <c r="B401" i="11"/>
  <c r="A70" i="13" l="1"/>
  <c r="O393" i="13"/>
  <c r="N393" i="13"/>
  <c r="N392" i="13"/>
  <c r="O394" i="13"/>
  <c r="B401" i="13"/>
  <c r="O401" i="13" s="1"/>
  <c r="N395" i="13"/>
  <c r="B404" i="13"/>
  <c r="O404" i="13" s="1"/>
  <c r="O397" i="13"/>
  <c r="O392" i="13"/>
  <c r="B399" i="13"/>
  <c r="O399" i="13" s="1"/>
  <c r="B403" i="13"/>
  <c r="O403" i="13" s="1"/>
  <c r="B400" i="13"/>
  <c r="O400" i="13" s="1"/>
  <c r="N396" i="13"/>
  <c r="B402" i="13"/>
  <c r="N402" i="13" s="1"/>
  <c r="B407" i="11"/>
  <c r="B410" i="11"/>
  <c r="B411" i="11"/>
  <c r="B408" i="11"/>
  <c r="B406" i="11"/>
  <c r="B409" i="11"/>
  <c r="A71" i="13" l="1"/>
  <c r="N404" i="13"/>
  <c r="N403" i="13"/>
  <c r="N400" i="13"/>
  <c r="O402" i="13"/>
  <c r="B408" i="13"/>
  <c r="N408" i="13" s="1"/>
  <c r="B411" i="13"/>
  <c r="O411" i="13" s="1"/>
  <c r="B410" i="13"/>
  <c r="N410" i="13" s="1"/>
  <c r="B407" i="13"/>
  <c r="N399" i="13"/>
  <c r="N401" i="13"/>
  <c r="B406" i="13"/>
  <c r="B409" i="13"/>
  <c r="N409" i="13" s="1"/>
  <c r="B417" i="11"/>
  <c r="B415" i="11"/>
  <c r="B418" i="11"/>
  <c r="B416" i="11"/>
  <c r="B413" i="11"/>
  <c r="B414" i="11"/>
  <c r="A72" i="13" l="1"/>
  <c r="N411" i="13"/>
  <c r="O407" i="13"/>
  <c r="O408" i="13"/>
  <c r="N407" i="13"/>
  <c r="O409" i="13"/>
  <c r="O410" i="13"/>
  <c r="O406" i="13"/>
  <c r="N406" i="13"/>
  <c r="B418" i="13"/>
  <c r="B416" i="13"/>
  <c r="B415" i="13"/>
  <c r="O415" i="13" s="1"/>
  <c r="B414" i="13"/>
  <c r="B413" i="13"/>
  <c r="B417" i="13"/>
  <c r="N417" i="13" s="1"/>
  <c r="B421" i="11"/>
  <c r="B422" i="11"/>
  <c r="B420" i="11"/>
  <c r="B424" i="11"/>
  <c r="B423" i="11"/>
  <c r="B425" i="11"/>
  <c r="A73" i="13" l="1"/>
  <c r="O413" i="13"/>
  <c r="O418" i="13"/>
  <c r="N418" i="13"/>
  <c r="N415" i="13"/>
  <c r="N413" i="13"/>
  <c r="N416" i="13"/>
  <c r="B425" i="13"/>
  <c r="N425" i="13" s="1"/>
  <c r="O417" i="13"/>
  <c r="O416" i="13"/>
  <c r="O414" i="13"/>
  <c r="N414" i="13"/>
  <c r="B424" i="13"/>
  <c r="O424" i="13" s="1"/>
  <c r="B423" i="13"/>
  <c r="N423" i="13" s="1"/>
  <c r="B420" i="13"/>
  <c r="B422" i="13"/>
  <c r="O422" i="13" s="1"/>
  <c r="B421" i="13"/>
  <c r="N421" i="13" s="1"/>
  <c r="B431" i="11"/>
  <c r="B427" i="11"/>
  <c r="B432" i="11"/>
  <c r="B429" i="11"/>
  <c r="B430" i="11"/>
  <c r="B428" i="11"/>
  <c r="A74" i="13" l="1"/>
  <c r="N422" i="13"/>
  <c r="O425" i="13"/>
  <c r="N420" i="13"/>
  <c r="O420" i="13"/>
  <c r="N424" i="13"/>
  <c r="O421" i="13"/>
  <c r="O423" i="13"/>
  <c r="B429" i="13"/>
  <c r="N429" i="13" s="1"/>
  <c r="B436" i="11"/>
  <c r="B427" i="13"/>
  <c r="N427" i="13" s="1"/>
  <c r="B434" i="11"/>
  <c r="B431" i="13"/>
  <c r="N431" i="13" s="1"/>
  <c r="B438" i="11"/>
  <c r="B432" i="13"/>
  <c r="N432" i="13" s="1"/>
  <c r="B439" i="11"/>
  <c r="B430" i="13"/>
  <c r="N430" i="13" s="1"/>
  <c r="B437" i="11"/>
  <c r="B428" i="13"/>
  <c r="N428" i="13" s="1"/>
  <c r="B435" i="11"/>
  <c r="A75" i="13" l="1"/>
  <c r="B434" i="13"/>
  <c r="N434" i="13" s="1"/>
  <c r="B435" i="13"/>
  <c r="O435" i="13" s="1"/>
  <c r="B436" i="13"/>
  <c r="O436" i="13" s="1"/>
  <c r="B439" i="13"/>
  <c r="B438" i="13"/>
  <c r="N438" i="13" s="1"/>
  <c r="B437" i="13"/>
  <c r="O431" i="13"/>
  <c r="O429" i="13"/>
  <c r="O427" i="13"/>
  <c r="O430" i="13"/>
  <c r="O428" i="13"/>
  <c r="O432" i="13"/>
  <c r="A76" i="13" l="1"/>
  <c r="O437" i="13"/>
  <c r="N435" i="13"/>
  <c r="O438" i="13"/>
  <c r="N437" i="13"/>
  <c r="N439" i="13"/>
  <c r="O439" i="13"/>
  <c r="N436" i="13"/>
  <c r="O434" i="13"/>
  <c r="B446" i="11"/>
  <c r="B445" i="11"/>
  <c r="B441" i="11"/>
  <c r="B442" i="11"/>
  <c r="B443" i="11"/>
  <c r="B444" i="11"/>
  <c r="A77" i="13" l="1"/>
  <c r="B446" i="13"/>
  <c r="N446" i="13" s="1"/>
  <c r="B444" i="13"/>
  <c r="N444" i="13" s="1"/>
  <c r="B443" i="13"/>
  <c r="O443" i="13" s="1"/>
  <c r="B441" i="13"/>
  <c r="O441" i="13" s="1"/>
  <c r="B442" i="13"/>
  <c r="B445" i="13"/>
  <c r="B449" i="11"/>
  <c r="B452" i="11"/>
  <c r="B448" i="11"/>
  <c r="B450" i="11"/>
  <c r="B453" i="11"/>
  <c r="B451" i="11"/>
  <c r="A78" i="13" l="1"/>
  <c r="N441" i="13"/>
  <c r="N442" i="13"/>
  <c r="O446" i="13"/>
  <c r="O444" i="13"/>
  <c r="B451" i="13"/>
  <c r="N443" i="13"/>
  <c r="B450" i="13"/>
  <c r="O450" i="13" s="1"/>
  <c r="B452" i="13"/>
  <c r="O445" i="13"/>
  <c r="N445" i="13"/>
  <c r="B453" i="13"/>
  <c r="O442" i="13"/>
  <c r="B448" i="13"/>
  <c r="B449" i="13"/>
  <c r="N449" i="13" s="1"/>
  <c r="B455" i="11"/>
  <c r="B457" i="11"/>
  <c r="B459" i="11"/>
  <c r="B460" i="11"/>
  <c r="B456" i="11"/>
  <c r="B458" i="11"/>
  <c r="A79" i="13" l="1"/>
  <c r="N451" i="13"/>
  <c r="O451" i="13"/>
  <c r="O449" i="13"/>
  <c r="N453" i="13"/>
  <c r="N452" i="13"/>
  <c r="O452" i="13"/>
  <c r="O453" i="13"/>
  <c r="O448" i="13"/>
  <c r="N448" i="13"/>
  <c r="B456" i="13"/>
  <c r="N450" i="13"/>
  <c r="B457" i="13"/>
  <c r="O457" i="13" s="1"/>
  <c r="B458" i="13"/>
  <c r="O458" i="13" s="1"/>
  <c r="B460" i="13"/>
  <c r="B459" i="13"/>
  <c r="N459" i="13" s="1"/>
  <c r="B455" i="13"/>
  <c r="O455" i="13" s="1"/>
  <c r="B467" i="11"/>
  <c r="B474" i="11" s="1"/>
  <c r="B474" i="13" s="1"/>
  <c r="B466" i="11"/>
  <c r="B473" i="11" s="1"/>
  <c r="B473" i="13" s="1"/>
  <c r="B464" i="11"/>
  <c r="B471" i="11" s="1"/>
  <c r="B471" i="13" s="1"/>
  <c r="B463" i="11"/>
  <c r="B470" i="11" s="1"/>
  <c r="B470" i="13" s="1"/>
  <c r="B462" i="11"/>
  <c r="B469" i="11" s="1"/>
  <c r="B469" i="13" s="1"/>
  <c r="B465" i="11"/>
  <c r="B472" i="11" s="1"/>
  <c r="B472" i="13" s="1"/>
  <c r="N469" i="13" l="1"/>
  <c r="O469" i="13"/>
  <c r="N470" i="13"/>
  <c r="O470" i="13"/>
  <c r="N472" i="13"/>
  <c r="O472" i="13"/>
  <c r="N473" i="13"/>
  <c r="O473" i="13"/>
  <c r="O471" i="13"/>
  <c r="N471" i="13"/>
  <c r="O474" i="13"/>
  <c r="N474" i="13"/>
  <c r="A80" i="13"/>
  <c r="O460" i="13"/>
  <c r="N460" i="13"/>
  <c r="N458" i="13"/>
  <c r="O456" i="13"/>
  <c r="O459" i="13"/>
  <c r="N456" i="13"/>
  <c r="B463" i="13"/>
  <c r="N463" i="13" s="1"/>
  <c r="B466" i="13"/>
  <c r="B462" i="13"/>
  <c r="N462" i="13" s="1"/>
  <c r="B464" i="13"/>
  <c r="N464" i="13" s="1"/>
  <c r="B465" i="13"/>
  <c r="N455" i="13"/>
  <c r="N457" i="13"/>
  <c r="B467" i="13"/>
  <c r="A81" i="13" l="1"/>
  <c r="O467" i="13"/>
  <c r="N467" i="13"/>
  <c r="O463" i="13"/>
  <c r="O465" i="13"/>
  <c r="N465" i="13"/>
  <c r="O462" i="13"/>
  <c r="O466" i="13"/>
  <c r="O464" i="13"/>
  <c r="N466" i="13"/>
  <c r="A82" i="13" l="1"/>
  <c r="A83" i="13" l="1"/>
  <c r="A84" i="13" l="1"/>
  <c r="A85" i="13" l="1"/>
  <c r="A86" i="13" l="1"/>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2" i="13" l="1"/>
  <c r="A143" i="13" l="1"/>
  <c r="A144" i="13" l="1"/>
  <c r="A145" i="13" l="1"/>
  <c r="A146" i="13" l="1"/>
  <c r="A147" i="13" l="1"/>
  <c r="A148" i="13" l="1"/>
  <c r="A149" i="13" l="1"/>
  <c r="A150" i="13" l="1"/>
  <c r="A151" i="13" l="1"/>
  <c r="A152" i="13" l="1"/>
  <c r="A153" i="13" l="1"/>
  <c r="A154" i="13" l="1"/>
  <c r="A155" i="13" l="1"/>
  <c r="A156" i="13" l="1"/>
  <c r="A157" i="13" l="1"/>
  <c r="A158" i="13" l="1"/>
  <c r="A159" i="13" l="1"/>
  <c r="A160" i="13" l="1"/>
  <c r="A161" i="13" l="1"/>
  <c r="A162" i="13" l="1"/>
  <c r="A163" i="13" l="1"/>
  <c r="A164" i="13" l="1"/>
  <c r="A165" i="13" l="1"/>
  <c r="A166" i="13" l="1"/>
  <c r="A167" i="13" l="1"/>
  <c r="A168" i="13" l="1"/>
  <c r="A169" i="13" l="1"/>
  <c r="A170" i="13" l="1"/>
  <c r="A171" i="13" l="1"/>
  <c r="A172" i="13" l="1"/>
  <c r="A173" i="13" l="1"/>
  <c r="A174" i="13" l="1"/>
  <c r="A175" i="13" l="1"/>
  <c r="A176" i="13" l="1"/>
  <c r="A177" i="13" l="1"/>
  <c r="A178" i="13" l="1"/>
  <c r="A179" i="13" l="1"/>
  <c r="A180" i="13" l="1"/>
  <c r="A181" i="13" l="1"/>
  <c r="A182" i="13" l="1"/>
  <c r="A183" i="13" l="1"/>
  <c r="A184" i="13" l="1"/>
  <c r="A185" i="13" l="1"/>
  <c r="A186" i="13" l="1"/>
  <c r="A187" i="13" l="1"/>
  <c r="A188" i="13" l="1"/>
  <c r="A189" i="13" l="1"/>
  <c r="A190" i="13" l="1"/>
  <c r="A191" i="13" l="1"/>
  <c r="A192" i="13" l="1"/>
  <c r="A193" i="13" l="1"/>
  <c r="A194" i="13" l="1"/>
  <c r="A195" i="13" l="1"/>
  <c r="A196" i="13" l="1"/>
  <c r="A197" i="13" l="1"/>
  <c r="A198" i="13" l="1"/>
  <c r="A199" i="13" l="1"/>
  <c r="A200" i="13" l="1"/>
  <c r="A201" i="13" l="1"/>
  <c r="A202" i="13" l="1"/>
  <c r="A203" i="13" l="1"/>
  <c r="A204" i="13" l="1"/>
  <c r="A205" i="13" l="1"/>
  <c r="A206" i="13" l="1"/>
  <c r="A207" i="13" l="1"/>
  <c r="A208" i="13" l="1"/>
  <c r="A209" i="13" l="1"/>
  <c r="A210" i="13" l="1"/>
  <c r="A211" i="13" l="1"/>
  <c r="A212" i="13" l="1"/>
  <c r="A213" i="13" l="1"/>
  <c r="A214" i="13" l="1"/>
  <c r="A215" i="13" l="1"/>
  <c r="A216" i="13" l="1"/>
  <c r="A217" i="13" l="1"/>
  <c r="A218" i="13" l="1"/>
  <c r="A219" i="13" l="1"/>
  <c r="A220" i="13" l="1"/>
  <c r="A221" i="13" l="1"/>
  <c r="A222" i="13" l="1"/>
  <c r="A223" i="13" l="1"/>
  <c r="A224" i="13" l="1"/>
  <c r="A225" i="13" l="1"/>
  <c r="A226" i="13" l="1"/>
  <c r="A227" i="13" l="1"/>
  <c r="A228" i="13" l="1"/>
  <c r="A229" i="13" l="1"/>
  <c r="A230" i="13" l="1"/>
  <c r="A231" i="13" l="1"/>
  <c r="A232" i="13" l="1"/>
  <c r="A233" i="13" l="1"/>
  <c r="A234" i="13" l="1"/>
  <c r="A235" i="13" l="1"/>
  <c r="A236" i="13" l="1"/>
  <c r="A237" i="13" l="1"/>
  <c r="A238" i="13" l="1"/>
  <c r="A239" i="13" l="1"/>
  <c r="A240" i="13" l="1"/>
  <c r="A241" i="13" l="1"/>
  <c r="A242" i="13" l="1"/>
  <c r="A243" i="13" l="1"/>
  <c r="A244" i="13" l="1"/>
  <c r="A245" i="13" l="1"/>
  <c r="A246" i="13" l="1"/>
  <c r="A247" i="13" l="1"/>
  <c r="A248" i="13" l="1"/>
  <c r="A249" i="13" l="1"/>
  <c r="A250" i="13" l="1"/>
  <c r="A251" i="13" l="1"/>
  <c r="A252" i="13" l="1"/>
  <c r="A253" i="13" l="1"/>
  <c r="A254" i="13" l="1"/>
  <c r="A255" i="13" l="1"/>
  <c r="A256" i="13" l="1"/>
  <c r="A257" i="13" l="1"/>
  <c r="A258" i="13" l="1"/>
  <c r="A259" i="13" l="1"/>
  <c r="A260" i="13" l="1"/>
  <c r="A261" i="13" l="1"/>
  <c r="A262" i="13" l="1"/>
  <c r="A263" i="13" l="1"/>
  <c r="A264" i="13" l="1"/>
  <c r="A265" i="13" l="1"/>
  <c r="A266" i="13" l="1"/>
  <c r="A267" i="13" l="1"/>
  <c r="A268" i="13" l="1"/>
  <c r="A269" i="13" l="1"/>
  <c r="A270" i="13" l="1"/>
  <c r="A271" i="13" l="1"/>
  <c r="A272" i="13" l="1"/>
  <c r="A273" i="13" l="1"/>
  <c r="A274" i="13" l="1"/>
  <c r="A275" i="13" l="1"/>
  <c r="A276" i="13" l="1"/>
  <c r="A277" i="13" l="1"/>
  <c r="A278" i="13" l="1"/>
  <c r="A279" i="13" l="1"/>
  <c r="A280" i="13" l="1"/>
  <c r="A281" i="13" l="1"/>
  <c r="A282" i="13" l="1"/>
  <c r="A283" i="13" l="1"/>
  <c r="A284" i="13" l="1"/>
  <c r="A285" i="13" l="1"/>
  <c r="A286" i="13" l="1"/>
  <c r="A287" i="13" l="1"/>
  <c r="A288" i="13" l="1"/>
  <c r="A289" i="13" l="1"/>
  <c r="A290" i="13" l="1"/>
  <c r="A291" i="13" l="1"/>
  <c r="A292" i="13" l="1"/>
  <c r="A293" i="13" l="1"/>
  <c r="A294" i="13" l="1"/>
  <c r="A295" i="13" l="1"/>
  <c r="A296" i="13" l="1"/>
  <c r="A297" i="13" l="1"/>
  <c r="A298" i="13" l="1"/>
  <c r="A299" i="13" l="1"/>
  <c r="A300" i="13" l="1"/>
  <c r="A301" i="13" l="1"/>
  <c r="A302" i="13" l="1"/>
  <c r="A303" i="13" l="1"/>
  <c r="A304" i="13" l="1"/>
  <c r="A305" i="13" l="1"/>
  <c r="A306" i="13" l="1"/>
  <c r="A307" i="13" l="1"/>
  <c r="A308" i="13" l="1"/>
  <c r="A309" i="13" l="1"/>
  <c r="A310" i="13" l="1"/>
  <c r="A311" i="13" l="1"/>
  <c r="A312" i="13" l="1"/>
  <c r="A313" i="13" l="1"/>
  <c r="A314" i="13" l="1"/>
  <c r="A315" i="13" l="1"/>
  <c r="A316" i="13" l="1"/>
  <c r="A317" i="13" l="1"/>
  <c r="A318" i="13" l="1"/>
  <c r="A319" i="13" l="1"/>
  <c r="A320" i="13" l="1"/>
  <c r="A321" i="13" l="1"/>
  <c r="A322" i="13" l="1"/>
  <c r="A323" i="13" l="1"/>
  <c r="A324" i="13" l="1"/>
  <c r="A325" i="13" l="1"/>
  <c r="A326" i="13" l="1"/>
  <c r="A327" i="13" l="1"/>
  <c r="A328" i="13" l="1"/>
  <c r="A329" i="13" l="1"/>
  <c r="A330" i="13" l="1"/>
  <c r="A331" i="13" l="1"/>
  <c r="A332" i="13" l="1"/>
  <c r="A333" i="13" l="1"/>
  <c r="A334" i="13" l="1"/>
  <c r="A335" i="13" l="1"/>
  <c r="A336" i="13" l="1"/>
  <c r="A337" i="13" l="1"/>
  <c r="A338" i="13" l="1"/>
  <c r="A339" i="13" l="1"/>
  <c r="A340" i="13" l="1"/>
  <c r="A341" i="13" l="1"/>
  <c r="A342" i="13" l="1"/>
  <c r="A343" i="13" l="1"/>
  <c r="A344" i="13" l="1"/>
  <c r="A345" i="13" l="1"/>
  <c r="A346" i="13" l="1"/>
  <c r="A347" i="13" l="1"/>
  <c r="A348" i="13" l="1"/>
  <c r="A349" i="13" l="1"/>
  <c r="A350" i="13" l="1"/>
  <c r="A351" i="13" l="1"/>
  <c r="A352" i="13" l="1"/>
  <c r="A353" i="13" l="1"/>
  <c r="A354" i="13" l="1"/>
  <c r="A355" i="13" l="1"/>
  <c r="A356" i="13" l="1"/>
  <c r="A357" i="13" l="1"/>
  <c r="A358" i="13" l="1"/>
  <c r="A359" i="13" l="1"/>
  <c r="A360" i="13" l="1"/>
  <c r="A361" i="13" l="1"/>
  <c r="A362" i="13" l="1"/>
  <c r="A363" i="13" l="1"/>
  <c r="A364" i="13" l="1"/>
  <c r="A365" i="13" l="1"/>
  <c r="A366" i="13" l="1"/>
  <c r="A367" i="13" l="1"/>
  <c r="A368" i="13" l="1"/>
  <c r="A369" i="13" l="1"/>
  <c r="A370" i="13" l="1"/>
  <c r="A371" i="13" l="1"/>
  <c r="A372" i="13" l="1"/>
  <c r="A373" i="13" l="1"/>
  <c r="A374" i="13" l="1"/>
  <c r="A375" i="13" l="1"/>
  <c r="A376" i="13" l="1"/>
  <c r="A377" i="13" l="1"/>
  <c r="A378" i="13" l="1"/>
  <c r="A379" i="13" l="1"/>
  <c r="A380" i="13" l="1"/>
  <c r="A381" i="13" l="1"/>
  <c r="A382" i="13" l="1"/>
  <c r="A383" i="13" l="1"/>
  <c r="A384" i="13" l="1"/>
  <c r="A385" i="13" l="1"/>
  <c r="A386" i="13" l="1"/>
  <c r="A387" i="13" l="1"/>
  <c r="A388" i="13" l="1"/>
  <c r="A389" i="13" l="1"/>
  <c r="A390" i="13" l="1"/>
  <c r="A391" i="13" l="1"/>
  <c r="A392" i="13" l="1"/>
  <c r="A393" i="13" l="1"/>
  <c r="A394" i="13" l="1"/>
  <c r="A395" i="13" l="1"/>
  <c r="A396" i="13" l="1"/>
  <c r="A397" i="13" l="1"/>
  <c r="A398" i="13" l="1"/>
  <c r="A399" i="13" l="1"/>
  <c r="A400" i="13" l="1"/>
  <c r="A401" i="13" l="1"/>
  <c r="A402" i="13" l="1"/>
  <c r="A403" i="13" l="1"/>
  <c r="A404" i="13" l="1"/>
  <c r="A405" i="13" l="1"/>
  <c r="A406" i="13" l="1"/>
  <c r="A407" i="13" l="1"/>
  <c r="A408" i="13" l="1"/>
  <c r="A409" i="13" l="1"/>
  <c r="A410" i="13" l="1"/>
  <c r="A411" i="13" l="1"/>
  <c r="A412" i="13" l="1"/>
  <c r="A413" i="13" l="1"/>
  <c r="A414" i="13" l="1"/>
  <c r="A415" i="13" l="1"/>
  <c r="A416" i="13" l="1"/>
  <c r="A417" i="13" l="1"/>
  <c r="A418" i="13" l="1"/>
  <c r="A419" i="13" l="1"/>
  <c r="A420" i="13" l="1"/>
  <c r="A421" i="13" l="1"/>
  <c r="A422" i="13" l="1"/>
  <c r="A423" i="13" l="1"/>
  <c r="A424" i="13" l="1"/>
  <c r="A425" i="13" l="1"/>
  <c r="A426" i="13" l="1"/>
  <c r="A427" i="13" l="1"/>
  <c r="A428" i="13" l="1"/>
  <c r="A429" i="13" l="1"/>
  <c r="A430" i="13" l="1"/>
  <c r="A431" i="13" l="1"/>
  <c r="A432" i="13" l="1"/>
  <c r="A433" i="13" l="1"/>
  <c r="A434" i="13" l="1"/>
  <c r="A435" i="13" l="1"/>
  <c r="A436" i="13" l="1"/>
  <c r="A437" i="13" l="1"/>
  <c r="A438" i="13" l="1"/>
  <c r="A439" i="13" l="1"/>
  <c r="A440" i="13" l="1"/>
  <c r="A441" i="13" l="1"/>
  <c r="A442" i="13" l="1"/>
  <c r="A443" i="13" l="1"/>
  <c r="A444" i="13" l="1"/>
  <c r="A445" i="13" l="1"/>
  <c r="A446" i="13" l="1"/>
  <c r="A447" i="13" l="1"/>
  <c r="A448" i="13" l="1"/>
  <c r="A449" i="13" l="1"/>
  <c r="A450" i="13" l="1"/>
  <c r="A451" i="13" l="1"/>
  <c r="A452" i="13" l="1"/>
  <c r="A453" i="13" l="1"/>
  <c r="A454" i="13" l="1"/>
  <c r="A455" i="13" l="1"/>
  <c r="A456" i="13" l="1"/>
  <c r="A457" i="13" l="1"/>
  <c r="A458" i="13" l="1"/>
  <c r="A459" i="13" l="1"/>
  <c r="A460" i="13" l="1"/>
  <c r="A461" i="13" l="1"/>
  <c r="A462" i="13" l="1"/>
  <c r="A463" i="13" l="1"/>
  <c r="A464" i="13" l="1"/>
  <c r="A465" i="13" l="1"/>
  <c r="A466" i="13" l="1"/>
  <c r="A467" i="13" l="1"/>
  <c r="A468" i="13" l="1"/>
  <c r="A469" i="13" l="1"/>
  <c r="A470" i="13" l="1"/>
  <c r="A471" i="13" l="1"/>
  <c r="A472" i="13" l="1"/>
  <c r="A474" i="13" l="1"/>
  <c r="A473" i="13"/>
  <c r="T468" i="11" l="1"/>
  <c r="T469" i="11" s="1"/>
  <c r="T470" i="11" s="1"/>
  <c r="T471" i="11" s="1"/>
  <c r="T472" i="11" l="1"/>
  <c r="T473" i="11" s="1"/>
  <c r="T474" i="11" s="1"/>
  <c r="AJ474" i="13" l="1"/>
  <c r="AJ471" i="13"/>
  <c r="Q55" i="11" l="1"/>
  <c r="Q104" i="11"/>
  <c r="Q34" i="11"/>
  <c r="Q461" i="11"/>
  <c r="Q440" i="11"/>
  <c r="Q426" i="11"/>
  <c r="Q405" i="11"/>
  <c r="Q391" i="11"/>
  <c r="Q370" i="11"/>
  <c r="Q349" i="11"/>
  <c r="Q328" i="11"/>
  <c r="Q307" i="11"/>
  <c r="Q300" i="11"/>
  <c r="Q468" i="11"/>
  <c r="Q251" i="11"/>
  <c r="Q237" i="11"/>
  <c r="Q230" i="11"/>
  <c r="Q209" i="11"/>
  <c r="Q181" i="11"/>
  <c r="Q20" i="11"/>
  <c r="Q13" i="11"/>
  <c r="Q350" i="11" l="1"/>
  <c r="Q351" i="11" s="1"/>
  <c r="Q352" i="11" s="1"/>
  <c r="Q353" i="11" s="1"/>
  <c r="Q354" i="11" s="1"/>
  <c r="Q355" i="11" s="1"/>
  <c r="Q371" i="11"/>
  <c r="Q372" i="11" s="1"/>
  <c r="Q373" i="11" s="1"/>
  <c r="Q374" i="11" s="1"/>
  <c r="Q375" i="11" s="1"/>
  <c r="Q376" i="11" s="1"/>
  <c r="Q406" i="11"/>
  <c r="Q407" i="11" s="1"/>
  <c r="Q408" i="11" s="1"/>
  <c r="Q409" i="11" s="1"/>
  <c r="Q410" i="11" s="1"/>
  <c r="Q411" i="11" s="1"/>
  <c r="Q258" i="11"/>
  <c r="Q231" i="11"/>
  <c r="Q232" i="11" s="1"/>
  <c r="Q233" i="11" s="1"/>
  <c r="Q234" i="11" s="1"/>
  <c r="Q235" i="11" s="1"/>
  <c r="Q236" i="11" s="1"/>
  <c r="Q427" i="11"/>
  <c r="Q428" i="11" s="1"/>
  <c r="Q429" i="11" s="1"/>
  <c r="Q430" i="11" s="1"/>
  <c r="Q431" i="11" s="1"/>
  <c r="Q432" i="11" s="1"/>
  <c r="Q329" i="11"/>
  <c r="Q330" i="11" s="1"/>
  <c r="Q331" i="11" s="1"/>
  <c r="Q332" i="11" s="1"/>
  <c r="Q333" i="11" s="1"/>
  <c r="Q334" i="11" s="1"/>
  <c r="Q48" i="11"/>
  <c r="Q56" i="11"/>
  <c r="Q57" i="11" s="1"/>
  <c r="Q58" i="11" s="1"/>
  <c r="Q59" i="11" s="1"/>
  <c r="Q60" i="11" s="1"/>
  <c r="Q61" i="11" s="1"/>
  <c r="Q238" i="11"/>
  <c r="Q239" i="11" s="1"/>
  <c r="Q240" i="11" s="1"/>
  <c r="Q241" i="11" s="1"/>
  <c r="Q242" i="11" s="1"/>
  <c r="Q243" i="11" s="1"/>
  <c r="Q462" i="11"/>
  <c r="Q463" i="11" s="1"/>
  <c r="Q464" i="11" s="1"/>
  <c r="Q465" i="11" s="1"/>
  <c r="Q466" i="11" s="1"/>
  <c r="Q467" i="11" s="1"/>
  <c r="Q35" i="11"/>
  <c r="Q36" i="11" s="1"/>
  <c r="Q37" i="11" s="1"/>
  <c r="Q38" i="11" s="1"/>
  <c r="Q39" i="11" s="1"/>
  <c r="Q40" i="11" s="1"/>
  <c r="Q441" i="11"/>
  <c r="Q442" i="11" s="1"/>
  <c r="Q443" i="11" s="1"/>
  <c r="Q444" i="11" s="1"/>
  <c r="Q445" i="11" s="1"/>
  <c r="Q446" i="11" s="1"/>
  <c r="Q469" i="11"/>
  <c r="Q470" i="11" s="1"/>
  <c r="Q471" i="11" s="1"/>
  <c r="Q472" i="11" s="1"/>
  <c r="Q473" i="11" s="1"/>
  <c r="Q474" i="11" s="1"/>
  <c r="Q139" i="11"/>
  <c r="Q293" i="11"/>
  <c r="Q252" i="11"/>
  <c r="Q253" i="11" s="1"/>
  <c r="Q254" i="11" s="1"/>
  <c r="Q255" i="11" s="1"/>
  <c r="Q256" i="11" s="1"/>
  <c r="Q257" i="11" s="1"/>
  <c r="Q301" i="11"/>
  <c r="Q302" i="11" s="1"/>
  <c r="Q303" i="11" s="1"/>
  <c r="Q304" i="11" s="1"/>
  <c r="Q305" i="11" s="1"/>
  <c r="Q306" i="11" s="1"/>
  <c r="Q308" i="11"/>
  <c r="Q309" i="11" s="1"/>
  <c r="Q310" i="11" s="1"/>
  <c r="Q311" i="11" s="1"/>
  <c r="Q312" i="11" s="1"/>
  <c r="Q313" i="11" s="1"/>
  <c r="Q105" i="11"/>
  <c r="Q106" i="11" s="1"/>
  <c r="Q107" i="11" s="1"/>
  <c r="Q108" i="11" s="1"/>
  <c r="Q109" i="11" s="1"/>
  <c r="Q110" i="11" s="1"/>
  <c r="Q21" i="11"/>
  <c r="Q22" i="11" s="1"/>
  <c r="Q23" i="11" s="1"/>
  <c r="Q24" i="11" s="1"/>
  <c r="Q25" i="11" s="1"/>
  <c r="Q26" i="11" s="1"/>
  <c r="Q182" i="11"/>
  <c r="Q183" i="11" s="1"/>
  <c r="Q184" i="11" s="1"/>
  <c r="Q185" i="11" s="1"/>
  <c r="Q186" i="11" s="1"/>
  <c r="Q187" i="11" s="1"/>
  <c r="Q392" i="11"/>
  <c r="Q393" i="11" s="1"/>
  <c r="Q394" i="11" s="1"/>
  <c r="Q395" i="11" s="1"/>
  <c r="Q396" i="11" s="1"/>
  <c r="Q397" i="11" s="1"/>
  <c r="Q14" i="11"/>
  <c r="Q15" i="11" s="1"/>
  <c r="Q16" i="11" s="1"/>
  <c r="Q17" i="11" s="1"/>
  <c r="Q18" i="11" s="1"/>
  <c r="Q19" i="11" s="1"/>
  <c r="Q210" i="11"/>
  <c r="Q211" i="11" s="1"/>
  <c r="Q212" i="11" s="1"/>
  <c r="Q213" i="11" s="1"/>
  <c r="Q214" i="11" s="1"/>
  <c r="Q215" i="11" s="1"/>
  <c r="T195" i="11"/>
  <c r="T196" i="11" s="1"/>
  <c r="T197" i="11" s="1"/>
  <c r="T198" i="11" s="1"/>
  <c r="Q195" i="11"/>
  <c r="T244" i="11"/>
  <c r="T245" i="11" s="1"/>
  <c r="T246" i="11" s="1"/>
  <c r="T247" i="11" s="1"/>
  <c r="Q244" i="11"/>
  <c r="T321" i="11"/>
  <c r="T322" i="11" s="1"/>
  <c r="T323" i="11" s="1"/>
  <c r="T324" i="11" s="1"/>
  <c r="Q321" i="11"/>
  <c r="T398" i="11"/>
  <c r="T399" i="11" s="1"/>
  <c r="T400" i="11" s="1"/>
  <c r="T401" i="11" s="1"/>
  <c r="Q398" i="11"/>
  <c r="R41" i="11"/>
  <c r="R42" i="11" s="1"/>
  <c r="Q41" i="11"/>
  <c r="R153" i="11"/>
  <c r="R154" i="11" s="1"/>
  <c r="Q153" i="11"/>
  <c r="S6" i="11"/>
  <c r="S7" i="11" s="1"/>
  <c r="S8" i="11" s="1"/>
  <c r="Q6" i="11"/>
  <c r="S160" i="11"/>
  <c r="S161" i="11" s="1"/>
  <c r="S162" i="11" s="1"/>
  <c r="Q160" i="11"/>
  <c r="S265" i="11"/>
  <c r="S266" i="11" s="1"/>
  <c r="S267" i="11" s="1"/>
  <c r="Q265" i="11"/>
  <c r="S335" i="11"/>
  <c r="S336" i="11" s="1"/>
  <c r="S337" i="11" s="1"/>
  <c r="Q335" i="11"/>
  <c r="S412" i="11"/>
  <c r="S413" i="11" s="1"/>
  <c r="S414" i="11" s="1"/>
  <c r="Q412" i="11"/>
  <c r="T202" i="11"/>
  <c r="T203" i="11" s="1"/>
  <c r="T204" i="11" s="1"/>
  <c r="T205" i="11" s="1"/>
  <c r="Q202" i="11"/>
  <c r="T272" i="11"/>
  <c r="T273" i="11" s="1"/>
  <c r="T274" i="11" s="1"/>
  <c r="T275" i="11" s="1"/>
  <c r="Q272" i="11"/>
  <c r="T342" i="11"/>
  <c r="T343" i="11" s="1"/>
  <c r="T344" i="11" s="1"/>
  <c r="T345" i="11" s="1"/>
  <c r="Q342" i="11"/>
  <c r="T419" i="11"/>
  <c r="T420" i="11" s="1"/>
  <c r="T421" i="11" s="1"/>
  <c r="T422" i="11" s="1"/>
  <c r="Q419" i="11"/>
  <c r="S62" i="11"/>
  <c r="S63" i="11" s="1"/>
  <c r="S64" i="11" s="1"/>
  <c r="Q62" i="11"/>
  <c r="S125" i="11"/>
  <c r="S126" i="11" s="1"/>
  <c r="S127" i="11" s="1"/>
  <c r="Q125" i="11"/>
  <c r="S27" i="11"/>
  <c r="S28" i="11" s="1"/>
  <c r="S29" i="11" s="1"/>
  <c r="Q27" i="11"/>
  <c r="S216" i="11"/>
  <c r="S217" i="11" s="1"/>
  <c r="S218" i="11" s="1"/>
  <c r="Q216" i="11"/>
  <c r="S279" i="11"/>
  <c r="S280" i="11" s="1"/>
  <c r="S281" i="11" s="1"/>
  <c r="Q279" i="11"/>
  <c r="S356" i="11"/>
  <c r="S357" i="11" s="1"/>
  <c r="S358" i="11" s="1"/>
  <c r="Q356" i="11"/>
  <c r="T167" i="11"/>
  <c r="T168" i="11" s="1"/>
  <c r="T169" i="11" s="1"/>
  <c r="T170" i="11" s="1"/>
  <c r="Q167" i="11"/>
  <c r="T223" i="11"/>
  <c r="T224" i="11" s="1"/>
  <c r="T225" i="11" s="1"/>
  <c r="T226" i="11" s="1"/>
  <c r="Q223" i="11"/>
  <c r="T286" i="11"/>
  <c r="T287" i="11" s="1"/>
  <c r="T288" i="11" s="1"/>
  <c r="T289" i="11" s="1"/>
  <c r="Q286" i="11"/>
  <c r="T363" i="11"/>
  <c r="T364" i="11" s="1"/>
  <c r="T365" i="11" s="1"/>
  <c r="T366" i="11" s="1"/>
  <c r="Q363" i="11"/>
  <c r="T433" i="11"/>
  <c r="T434" i="11" s="1"/>
  <c r="T435" i="11" s="1"/>
  <c r="T436" i="11" s="1"/>
  <c r="Q433" i="11"/>
  <c r="R90" i="11"/>
  <c r="R91" i="11" s="1"/>
  <c r="Q90" i="11"/>
  <c r="R111" i="11"/>
  <c r="R112" i="11" s="1"/>
  <c r="Q111" i="11"/>
  <c r="S118" i="11"/>
  <c r="S119" i="11" s="1"/>
  <c r="S120" i="11" s="1"/>
  <c r="Q118" i="11"/>
  <c r="S174" i="11"/>
  <c r="S175" i="11" s="1"/>
  <c r="S176" i="11" s="1"/>
  <c r="Q174" i="11"/>
  <c r="S377" i="11"/>
  <c r="S378" i="11" s="1"/>
  <c r="S379" i="11" s="1"/>
  <c r="Q377" i="11"/>
  <c r="S447" i="11"/>
  <c r="S448" i="11" s="1"/>
  <c r="S449" i="11" s="1"/>
  <c r="Q447" i="11"/>
  <c r="T146" i="11"/>
  <c r="T147" i="11" s="1"/>
  <c r="T148" i="11" s="1"/>
  <c r="T149" i="11" s="1"/>
  <c r="Q146" i="11"/>
  <c r="T384" i="11"/>
  <c r="T385" i="11" s="1"/>
  <c r="T386" i="11" s="1"/>
  <c r="T387" i="11" s="1"/>
  <c r="Q384" i="11"/>
  <c r="T454" i="11"/>
  <c r="T455" i="11" s="1"/>
  <c r="T456" i="11" s="1"/>
  <c r="T457" i="11" s="1"/>
  <c r="Q454" i="11"/>
  <c r="S69" i="11"/>
  <c r="S70" i="11" s="1"/>
  <c r="S71" i="11" s="1"/>
  <c r="Q69" i="11"/>
  <c r="S188" i="11"/>
  <c r="S189" i="11" s="1"/>
  <c r="S190" i="11" s="1"/>
  <c r="Q188" i="11"/>
  <c r="S314" i="11"/>
  <c r="S315" i="11" s="1"/>
  <c r="S316" i="11" s="1"/>
  <c r="Q314" i="11"/>
  <c r="S132" i="11"/>
  <c r="S133" i="11" s="1"/>
  <c r="S134" i="11" s="1"/>
  <c r="Q132" i="11"/>
  <c r="T97" i="11"/>
  <c r="T98" i="11" s="1"/>
  <c r="T99" i="11" s="1"/>
  <c r="T100" i="11" s="1"/>
  <c r="Q97" i="11"/>
  <c r="T188" i="11"/>
  <c r="T189" i="11" s="1"/>
  <c r="T190" i="11" s="1"/>
  <c r="T191" i="11" s="1"/>
  <c r="T90" i="11"/>
  <c r="T91" i="11" s="1"/>
  <c r="T92" i="11" s="1"/>
  <c r="T93" i="11" s="1"/>
  <c r="T265" i="11"/>
  <c r="T266" i="11" s="1"/>
  <c r="T267" i="11" s="1"/>
  <c r="T268" i="11" s="1"/>
  <c r="T118" i="11"/>
  <c r="T119" i="11" s="1"/>
  <c r="T120" i="11" s="1"/>
  <c r="T121" i="11" s="1"/>
  <c r="T377" i="11"/>
  <c r="T378" i="11" s="1"/>
  <c r="T379" i="11" s="1"/>
  <c r="T380" i="11" s="1"/>
  <c r="R188" i="11"/>
  <c r="R189" i="11" s="1"/>
  <c r="T314" i="11"/>
  <c r="T315" i="11" s="1"/>
  <c r="T316" i="11" s="1"/>
  <c r="T317" i="11" s="1"/>
  <c r="S433" i="11"/>
  <c r="S434" i="11" s="1"/>
  <c r="S435" i="11" s="1"/>
  <c r="R335" i="11"/>
  <c r="R336" i="11" s="1"/>
  <c r="R160" i="11"/>
  <c r="R161" i="11" s="1"/>
  <c r="S286" i="11"/>
  <c r="S287" i="11" s="1"/>
  <c r="S288" i="11" s="1"/>
  <c r="R447" i="11"/>
  <c r="R448" i="11" s="1"/>
  <c r="T447" i="11"/>
  <c r="T448" i="11" s="1"/>
  <c r="T449" i="11" s="1"/>
  <c r="T450" i="11" s="1"/>
  <c r="T356" i="11"/>
  <c r="T357" i="11" s="1"/>
  <c r="T358" i="11" s="1"/>
  <c r="T359" i="11" s="1"/>
  <c r="S244" i="11"/>
  <c r="S245" i="11" s="1"/>
  <c r="S246" i="11" s="1"/>
  <c r="S223" i="11"/>
  <c r="S224" i="11" s="1"/>
  <c r="S225" i="11" s="1"/>
  <c r="S363" i="11"/>
  <c r="S364" i="11" s="1"/>
  <c r="S365" i="11" s="1"/>
  <c r="R314" i="11"/>
  <c r="R315" i="11" s="1"/>
  <c r="T41" i="11"/>
  <c r="T42" i="11" s="1"/>
  <c r="T43" i="11" s="1"/>
  <c r="T44" i="11" s="1"/>
  <c r="T13" i="11"/>
  <c r="T14" i="11" s="1"/>
  <c r="T15" i="11" s="1"/>
  <c r="T16" i="11" s="1"/>
  <c r="S13" i="11"/>
  <c r="S14" i="11" s="1"/>
  <c r="S15" i="11" s="1"/>
  <c r="R55" i="11"/>
  <c r="T55" i="11"/>
  <c r="S55" i="11"/>
  <c r="S300" i="11"/>
  <c r="S301" i="11" s="1"/>
  <c r="S302" i="11" s="1"/>
  <c r="T300" i="11"/>
  <c r="T301" i="11" s="1"/>
  <c r="T302" i="11" s="1"/>
  <c r="T303" i="11" s="1"/>
  <c r="R300" i="11"/>
  <c r="R301" i="11" s="1"/>
  <c r="R216" i="11"/>
  <c r="R217" i="11" s="1"/>
  <c r="S321" i="11"/>
  <c r="S322" i="11" s="1"/>
  <c r="S323" i="11" s="1"/>
  <c r="T216" i="11"/>
  <c r="T217" i="11" s="1"/>
  <c r="T218" i="11" s="1"/>
  <c r="T219" i="11" s="1"/>
  <c r="R412" i="11"/>
  <c r="R413" i="11" s="1"/>
  <c r="R377" i="11"/>
  <c r="R378" i="11" s="1"/>
  <c r="T412" i="11"/>
  <c r="T413" i="11" s="1"/>
  <c r="T414" i="11" s="1"/>
  <c r="T415" i="11" s="1"/>
  <c r="S90" i="11"/>
  <c r="S91" i="11" s="1"/>
  <c r="S92" i="11" s="1"/>
  <c r="S111" i="11"/>
  <c r="S112" i="11" s="1"/>
  <c r="S113" i="11" s="1"/>
  <c r="T335" i="11"/>
  <c r="T336" i="11" s="1"/>
  <c r="T337" i="11" s="1"/>
  <c r="T338" i="11" s="1"/>
  <c r="R265" i="11"/>
  <c r="R266" i="11" s="1"/>
  <c r="S41" i="11"/>
  <c r="S42" i="11" s="1"/>
  <c r="S43" i="11" s="1"/>
  <c r="R132" i="11"/>
  <c r="R133" i="11" s="1"/>
  <c r="T69" i="11"/>
  <c r="T70" i="11" s="1"/>
  <c r="T71" i="11" s="1"/>
  <c r="T72" i="11" s="1"/>
  <c r="T160" i="11"/>
  <c r="T161" i="11" s="1"/>
  <c r="T162" i="11" s="1"/>
  <c r="T163" i="11" s="1"/>
  <c r="R356" i="11"/>
  <c r="R357" i="11" s="1"/>
  <c r="T132" i="11"/>
  <c r="T133" i="11" s="1"/>
  <c r="T134" i="11" s="1"/>
  <c r="T135" i="11" s="1"/>
  <c r="R97" i="11"/>
  <c r="R98" i="11" s="1"/>
  <c r="R279" i="11"/>
  <c r="R280" i="11" s="1"/>
  <c r="S398" i="11"/>
  <c r="S399" i="11" s="1"/>
  <c r="S400" i="11" s="1"/>
  <c r="T279" i="11"/>
  <c r="T280" i="11" s="1"/>
  <c r="T281" i="11" s="1"/>
  <c r="T282" i="11" s="1"/>
  <c r="T125" i="11"/>
  <c r="T126" i="11" s="1"/>
  <c r="T127" i="11" s="1"/>
  <c r="T128" i="11" s="1"/>
  <c r="T6" i="11"/>
  <c r="T7" i="11" s="1"/>
  <c r="T8" i="11" s="1"/>
  <c r="T9" i="11" s="1"/>
  <c r="R174" i="11"/>
  <c r="R175" i="11" s="1"/>
  <c r="T174" i="11"/>
  <c r="T175" i="11" s="1"/>
  <c r="T176" i="11" s="1"/>
  <c r="T177" i="11" s="1"/>
  <c r="T34" i="11"/>
  <c r="T35" i="11" s="1"/>
  <c r="T36" i="11" s="1"/>
  <c r="T37" i="11" s="1"/>
  <c r="R34" i="11"/>
  <c r="R35" i="11" s="1"/>
  <c r="R62" i="11"/>
  <c r="R63" i="11" s="1"/>
  <c r="R6" i="11"/>
  <c r="R7" i="11" s="1"/>
  <c r="T62" i="11"/>
  <c r="T63" i="11" s="1"/>
  <c r="T64" i="11" s="1"/>
  <c r="T65" i="11" s="1"/>
  <c r="S202" i="11"/>
  <c r="S203" i="11" s="1"/>
  <c r="S204" i="11" s="1"/>
  <c r="S146" i="11"/>
  <c r="S147" i="11" s="1"/>
  <c r="S148" i="11" s="1"/>
  <c r="S272" i="11"/>
  <c r="S273" i="11" s="1"/>
  <c r="S274" i="11" s="1"/>
  <c r="S342" i="11"/>
  <c r="S343" i="11" s="1"/>
  <c r="S344" i="11" s="1"/>
  <c r="S384" i="11"/>
  <c r="S385" i="11" s="1"/>
  <c r="S386" i="11" s="1"/>
  <c r="S419" i="11"/>
  <c r="S420" i="11" s="1"/>
  <c r="S421" i="11" s="1"/>
  <c r="S454" i="11"/>
  <c r="S455" i="11" s="1"/>
  <c r="S456" i="11" s="1"/>
  <c r="T104" i="11"/>
  <c r="T105" i="11" s="1"/>
  <c r="T106" i="11" s="1"/>
  <c r="T107" i="11" s="1"/>
  <c r="R104" i="11"/>
  <c r="R105" i="11" s="1"/>
  <c r="R27" i="11"/>
  <c r="R28" i="11" s="1"/>
  <c r="T27" i="11"/>
  <c r="T28" i="11" s="1"/>
  <c r="T29" i="11" s="1"/>
  <c r="T30" i="11" s="1"/>
  <c r="S167" i="11"/>
  <c r="S168" i="11" s="1"/>
  <c r="S169" i="11" s="1"/>
  <c r="S195" i="11"/>
  <c r="S196" i="11" s="1"/>
  <c r="S197" i="11" s="1"/>
  <c r="R118" i="11"/>
  <c r="R119" i="11" s="1"/>
  <c r="R125" i="11"/>
  <c r="R126" i="11" s="1"/>
  <c r="R69" i="11"/>
  <c r="R70" i="11" s="1"/>
  <c r="T111" i="11"/>
  <c r="T112" i="11" s="1"/>
  <c r="T113" i="11" s="1"/>
  <c r="T114" i="11" s="1"/>
  <c r="T153" i="11"/>
  <c r="T154" i="11" s="1"/>
  <c r="T155" i="11" s="1"/>
  <c r="T156" i="11" s="1"/>
  <c r="S153" i="11"/>
  <c r="S154" i="11" s="1"/>
  <c r="S155" i="11" s="1"/>
  <c r="T230" i="11"/>
  <c r="S230" i="11"/>
  <c r="R230" i="11"/>
  <c r="T251" i="11"/>
  <c r="T252" i="11" s="1"/>
  <c r="T253" i="11" s="1"/>
  <c r="T254" i="11" s="1"/>
  <c r="S251" i="11"/>
  <c r="S252" i="11" s="1"/>
  <c r="S253" i="11" s="1"/>
  <c r="R251" i="11"/>
  <c r="R252" i="11" s="1"/>
  <c r="T328" i="11"/>
  <c r="T329" i="11" s="1"/>
  <c r="T330" i="11" s="1"/>
  <c r="T331" i="11" s="1"/>
  <c r="S328" i="11"/>
  <c r="S329" i="11" s="1"/>
  <c r="S330" i="11" s="1"/>
  <c r="R328" i="11"/>
  <c r="R329" i="11" s="1"/>
  <c r="T370" i="11"/>
  <c r="T371" i="11" s="1"/>
  <c r="T372" i="11" s="1"/>
  <c r="T373" i="11" s="1"/>
  <c r="S370" i="11"/>
  <c r="S371" i="11" s="1"/>
  <c r="S372" i="11" s="1"/>
  <c r="R370" i="11"/>
  <c r="R371" i="11" s="1"/>
  <c r="T405" i="11"/>
  <c r="T406" i="11" s="1"/>
  <c r="T407" i="11" s="1"/>
  <c r="T408" i="11" s="1"/>
  <c r="S405" i="11"/>
  <c r="S406" i="11" s="1"/>
  <c r="S407" i="11" s="1"/>
  <c r="R405" i="11"/>
  <c r="R406" i="11" s="1"/>
  <c r="T440" i="11"/>
  <c r="T441" i="11" s="1"/>
  <c r="T442" i="11" s="1"/>
  <c r="T443" i="11" s="1"/>
  <c r="S440" i="11"/>
  <c r="S441" i="11" s="1"/>
  <c r="S442" i="11" s="1"/>
  <c r="R440" i="11"/>
  <c r="R441" i="11" s="1"/>
  <c r="T20" i="11"/>
  <c r="T21" i="11" s="1"/>
  <c r="T22" i="11" s="1"/>
  <c r="T23" i="11" s="1"/>
  <c r="S20" i="11"/>
  <c r="S21" i="11" s="1"/>
  <c r="S22" i="11" s="1"/>
  <c r="R20" i="11"/>
  <c r="R21" i="11" s="1"/>
  <c r="T181" i="11"/>
  <c r="T182" i="11" s="1"/>
  <c r="T183" i="11" s="1"/>
  <c r="T184" i="11" s="1"/>
  <c r="S181" i="11"/>
  <c r="S182" i="11" s="1"/>
  <c r="S183" i="11" s="1"/>
  <c r="R181" i="11"/>
  <c r="R182" i="11" s="1"/>
  <c r="T209" i="11"/>
  <c r="T210" i="11" s="1"/>
  <c r="T211" i="11" s="1"/>
  <c r="T212" i="11" s="1"/>
  <c r="S209" i="11"/>
  <c r="S210" i="11" s="1"/>
  <c r="S211" i="11" s="1"/>
  <c r="R209" i="11"/>
  <c r="R210" i="11" s="1"/>
  <c r="T237" i="11"/>
  <c r="T238" i="11" s="1"/>
  <c r="T239" i="11" s="1"/>
  <c r="T240" i="11" s="1"/>
  <c r="S237" i="11"/>
  <c r="S238" i="11" s="1"/>
  <c r="S239" i="11" s="1"/>
  <c r="R237" i="11"/>
  <c r="R238" i="11" s="1"/>
  <c r="S468" i="11"/>
  <c r="S469" i="11" s="1"/>
  <c r="S470" i="11" s="1"/>
  <c r="R468" i="11"/>
  <c r="R469" i="11" s="1"/>
  <c r="T307" i="11"/>
  <c r="T308" i="11" s="1"/>
  <c r="T309" i="11" s="1"/>
  <c r="T310" i="11" s="1"/>
  <c r="S307" i="11"/>
  <c r="S308" i="11" s="1"/>
  <c r="S309" i="11" s="1"/>
  <c r="R307" i="11"/>
  <c r="R308" i="11" s="1"/>
  <c r="T349" i="11"/>
  <c r="T350" i="11" s="1"/>
  <c r="T351" i="11" s="1"/>
  <c r="T352" i="11" s="1"/>
  <c r="S349" i="11"/>
  <c r="S350" i="11" s="1"/>
  <c r="S351" i="11" s="1"/>
  <c r="R349" i="11"/>
  <c r="R350" i="11" s="1"/>
  <c r="T391" i="11"/>
  <c r="T392" i="11" s="1"/>
  <c r="T393" i="11" s="1"/>
  <c r="T394" i="11" s="1"/>
  <c r="S391" i="11"/>
  <c r="S392" i="11" s="1"/>
  <c r="S393" i="11" s="1"/>
  <c r="R391" i="11"/>
  <c r="R392" i="11" s="1"/>
  <c r="T426" i="11"/>
  <c r="T427" i="11" s="1"/>
  <c r="T428" i="11" s="1"/>
  <c r="T429" i="11" s="1"/>
  <c r="S426" i="11"/>
  <c r="S427" i="11" s="1"/>
  <c r="S428" i="11" s="1"/>
  <c r="R426" i="11"/>
  <c r="R427" i="11" s="1"/>
  <c r="T461" i="11"/>
  <c r="T462" i="11" s="1"/>
  <c r="T463" i="11" s="1"/>
  <c r="T464" i="11" s="1"/>
  <c r="S461" i="11"/>
  <c r="S462" i="11" s="1"/>
  <c r="S463" i="11" s="1"/>
  <c r="R461" i="11"/>
  <c r="R462" i="11" s="1"/>
  <c r="R13" i="11"/>
  <c r="R14" i="11" s="1"/>
  <c r="R167" i="11"/>
  <c r="R168" i="11" s="1"/>
  <c r="R195" i="11"/>
  <c r="R196" i="11" s="1"/>
  <c r="R202" i="11"/>
  <c r="R203" i="11" s="1"/>
  <c r="R223" i="11"/>
  <c r="R224" i="11" s="1"/>
  <c r="R146" i="11"/>
  <c r="R147" i="11" s="1"/>
  <c r="R244" i="11"/>
  <c r="R245" i="11" s="1"/>
  <c r="R272" i="11"/>
  <c r="R273" i="11" s="1"/>
  <c r="R286" i="11"/>
  <c r="R287" i="11" s="1"/>
  <c r="R321" i="11"/>
  <c r="R322" i="11" s="1"/>
  <c r="R342" i="11"/>
  <c r="R343" i="11" s="1"/>
  <c r="R363" i="11"/>
  <c r="R364" i="11" s="1"/>
  <c r="R384" i="11"/>
  <c r="R385" i="11" s="1"/>
  <c r="R398" i="11"/>
  <c r="R399" i="11" s="1"/>
  <c r="R419" i="11"/>
  <c r="R420" i="11" s="1"/>
  <c r="R433" i="11"/>
  <c r="R434" i="11" s="1"/>
  <c r="R454" i="11"/>
  <c r="R455" i="11" s="1"/>
  <c r="S34" i="11"/>
  <c r="S35" i="11" s="1"/>
  <c r="S36" i="11" s="1"/>
  <c r="S104" i="11"/>
  <c r="S105" i="11" s="1"/>
  <c r="S106" i="11" s="1"/>
  <c r="S97" i="11"/>
  <c r="S98" i="11" s="1"/>
  <c r="S99" i="11" s="1"/>
  <c r="R400" i="11" l="1"/>
  <c r="R401" i="11" s="1"/>
  <c r="R402" i="11" s="1"/>
  <c r="R197" i="11"/>
  <c r="R198" i="11" s="1"/>
  <c r="R199" i="11" s="1"/>
  <c r="S464" i="11"/>
  <c r="S465" i="11" s="1"/>
  <c r="S466" i="11" s="1"/>
  <c r="S310" i="11"/>
  <c r="S311" i="11" s="1"/>
  <c r="S312" i="11" s="1"/>
  <c r="T185" i="11"/>
  <c r="T186" i="11" s="1"/>
  <c r="T187" i="11" s="1"/>
  <c r="S23" i="11"/>
  <c r="S24" i="11" s="1"/>
  <c r="S25" i="11" s="1"/>
  <c r="S443" i="11"/>
  <c r="S444" i="11" s="1"/>
  <c r="S445" i="11" s="1"/>
  <c r="S139" i="11"/>
  <c r="S140" i="11" s="1"/>
  <c r="S141" i="11" s="1"/>
  <c r="S293" i="11"/>
  <c r="S294" i="11" s="1"/>
  <c r="S295" i="11" s="1"/>
  <c r="R36" i="11"/>
  <c r="R37" i="11" s="1"/>
  <c r="R38" i="11" s="1"/>
  <c r="T129" i="11"/>
  <c r="T130" i="11" s="1"/>
  <c r="T131" i="11" s="1"/>
  <c r="T164" i="11"/>
  <c r="T165" i="11" s="1"/>
  <c r="T166" i="11" s="1"/>
  <c r="S366" i="11"/>
  <c r="S367" i="11" s="1"/>
  <c r="S368" i="11" s="1"/>
  <c r="T451" i="11"/>
  <c r="T452" i="11" s="1"/>
  <c r="T453" i="11" s="1"/>
  <c r="S450" i="11"/>
  <c r="S451" i="11" s="1"/>
  <c r="S452" i="11" s="1"/>
  <c r="Q336" i="11"/>
  <c r="Q337" i="11" s="1"/>
  <c r="Q338" i="11" s="1"/>
  <c r="Q339" i="11" s="1"/>
  <c r="Q340" i="11" s="1"/>
  <c r="Q341" i="11" s="1"/>
  <c r="Q154" i="11"/>
  <c r="Q155" i="11" s="1"/>
  <c r="Q156" i="11" s="1"/>
  <c r="Q157" i="11" s="1"/>
  <c r="Q158" i="11" s="1"/>
  <c r="Q159" i="11" s="1"/>
  <c r="Q399" i="11"/>
  <c r="Q400" i="11" s="1"/>
  <c r="Q401" i="11" s="1"/>
  <c r="Q402" i="11" s="1"/>
  <c r="Q403" i="11" s="1"/>
  <c r="Q404" i="11" s="1"/>
  <c r="R267" i="11"/>
  <c r="R268" i="11" s="1"/>
  <c r="R269" i="11" s="1"/>
  <c r="S324" i="11"/>
  <c r="S325" i="11" s="1"/>
  <c r="S326" i="11" s="1"/>
  <c r="S226" i="11"/>
  <c r="S227" i="11" s="1"/>
  <c r="S228" i="11" s="1"/>
  <c r="Q70" i="11"/>
  <c r="Q71" i="11" s="1"/>
  <c r="Q72" i="11" s="1"/>
  <c r="Q73" i="11" s="1"/>
  <c r="Q74" i="11" s="1"/>
  <c r="Q75" i="11" s="1"/>
  <c r="Q378" i="11"/>
  <c r="Q379" i="11" s="1"/>
  <c r="Q380" i="11" s="1"/>
  <c r="Q381" i="11" s="1"/>
  <c r="Q382" i="11" s="1"/>
  <c r="Q383" i="11" s="1"/>
  <c r="Q434" i="11"/>
  <c r="Q435" i="11" s="1"/>
  <c r="Q436" i="11" s="1"/>
  <c r="Q437" i="11" s="1"/>
  <c r="Q438" i="11" s="1"/>
  <c r="Q439" i="11" s="1"/>
  <c r="S338" i="11"/>
  <c r="S339" i="11" s="1"/>
  <c r="S340" i="11" s="1"/>
  <c r="R155" i="11"/>
  <c r="R156" i="11" s="1"/>
  <c r="R157" i="11" s="1"/>
  <c r="T402" i="11"/>
  <c r="T403" i="11" s="1"/>
  <c r="T404" i="11" s="1"/>
  <c r="T24" i="11"/>
  <c r="T25" i="11" s="1"/>
  <c r="T26" i="11" s="1"/>
  <c r="R29" i="11"/>
  <c r="R30" i="11" s="1"/>
  <c r="R31" i="11" s="1"/>
  <c r="T38" i="11"/>
  <c r="T39" i="11" s="1"/>
  <c r="T40" i="11" s="1"/>
  <c r="T269" i="11"/>
  <c r="T270" i="11" s="1"/>
  <c r="T271" i="11" s="1"/>
  <c r="R365" i="11"/>
  <c r="R366" i="11" s="1"/>
  <c r="R367" i="11" s="1"/>
  <c r="R169" i="11"/>
  <c r="R170" i="11" s="1"/>
  <c r="R171" i="11" s="1"/>
  <c r="R428" i="11"/>
  <c r="R429" i="11" s="1"/>
  <c r="R430" i="11" s="1"/>
  <c r="R470" i="11"/>
  <c r="R471" i="11" s="1"/>
  <c r="R472" i="11" s="1"/>
  <c r="R407" i="11"/>
  <c r="R408" i="11" s="1"/>
  <c r="R409" i="11" s="1"/>
  <c r="R253" i="11"/>
  <c r="R254" i="11" s="1"/>
  <c r="R255" i="11" s="1"/>
  <c r="S457" i="11"/>
  <c r="S458" i="11" s="1"/>
  <c r="S459" i="11" s="1"/>
  <c r="T283" i="11"/>
  <c r="T284" i="11" s="1"/>
  <c r="T285" i="11" s="1"/>
  <c r="S93" i="11"/>
  <c r="S94" i="11" s="1"/>
  <c r="S95" i="11" s="1"/>
  <c r="R414" i="11"/>
  <c r="R415" i="11" s="1"/>
  <c r="R416" i="11" s="1"/>
  <c r="R218" i="11"/>
  <c r="R219" i="11" s="1"/>
  <c r="R220" i="11" s="1"/>
  <c r="S72" i="11"/>
  <c r="S73" i="11" s="1"/>
  <c r="S74" i="11" s="1"/>
  <c r="S380" i="11"/>
  <c r="S381" i="11" s="1"/>
  <c r="S382" i="11" s="1"/>
  <c r="T437" i="11"/>
  <c r="T438" i="11" s="1"/>
  <c r="T439" i="11" s="1"/>
  <c r="Q357" i="11"/>
  <c r="Q358" i="11" s="1"/>
  <c r="Q359" i="11" s="1"/>
  <c r="Q360" i="11" s="1"/>
  <c r="Q361" i="11" s="1"/>
  <c r="Q362" i="11" s="1"/>
  <c r="Q63" i="11"/>
  <c r="Q64" i="11" s="1"/>
  <c r="Q65" i="11" s="1"/>
  <c r="Q66" i="11" s="1"/>
  <c r="Q67" i="11" s="1"/>
  <c r="Q68" i="11" s="1"/>
  <c r="Q266" i="11"/>
  <c r="Q267" i="11" s="1"/>
  <c r="Q268" i="11" s="1"/>
  <c r="Q269" i="11" s="1"/>
  <c r="Q270" i="11" s="1"/>
  <c r="Q271" i="11" s="1"/>
  <c r="Q322" i="11"/>
  <c r="Q323" i="11" s="1"/>
  <c r="Q324" i="11" s="1"/>
  <c r="Q325" i="11" s="1"/>
  <c r="Q326" i="11" s="1"/>
  <c r="Q327" i="11" s="1"/>
  <c r="T293" i="11"/>
  <c r="T294" i="11" s="1"/>
  <c r="T295" i="11" s="1"/>
  <c r="T296" i="11" s="1"/>
  <c r="T139" i="11"/>
  <c r="T140" i="11" s="1"/>
  <c r="T141" i="11" s="1"/>
  <c r="T142" i="11" s="1"/>
  <c r="R344" i="11"/>
  <c r="R345" i="11" s="1"/>
  <c r="R346" i="11" s="1"/>
  <c r="R15" i="11"/>
  <c r="R16" i="11" s="1"/>
  <c r="R17" i="11" s="1"/>
  <c r="S429" i="11"/>
  <c r="S430" i="11" s="1"/>
  <c r="S431" i="11" s="1"/>
  <c r="S471" i="11"/>
  <c r="S472" i="11" s="1"/>
  <c r="S473" i="11" s="1"/>
  <c r="R183" i="11"/>
  <c r="R184" i="11" s="1"/>
  <c r="R185" i="11" s="1"/>
  <c r="S408" i="11"/>
  <c r="S409" i="11" s="1"/>
  <c r="S410" i="11" s="1"/>
  <c r="S254" i="11"/>
  <c r="S255" i="11" s="1"/>
  <c r="S256" i="11" s="1"/>
  <c r="R127" i="11"/>
  <c r="R128" i="11" s="1"/>
  <c r="R129" i="11" s="1"/>
  <c r="S422" i="11"/>
  <c r="S423" i="11" s="1"/>
  <c r="S424" i="11" s="1"/>
  <c r="R176" i="11"/>
  <c r="R177" i="11" s="1"/>
  <c r="R178" i="11" s="1"/>
  <c r="S401" i="11"/>
  <c r="S402" i="11" s="1"/>
  <c r="S403" i="11" s="1"/>
  <c r="T73" i="11"/>
  <c r="T74" i="11" s="1"/>
  <c r="T75" i="11" s="1"/>
  <c r="T220" i="11"/>
  <c r="T221" i="11" s="1"/>
  <c r="T222" i="11" s="1"/>
  <c r="R337" i="11"/>
  <c r="R338" i="11" s="1"/>
  <c r="R339" i="11" s="1"/>
  <c r="Q133" i="11"/>
  <c r="Q134" i="11" s="1"/>
  <c r="Q135" i="11" s="1"/>
  <c r="Q136" i="11" s="1"/>
  <c r="Q137" i="11" s="1"/>
  <c r="Q138" i="11" s="1"/>
  <c r="Q455" i="11"/>
  <c r="Q456" i="11" s="1"/>
  <c r="Q457" i="11" s="1"/>
  <c r="Q458" i="11" s="1"/>
  <c r="Q459" i="11" s="1"/>
  <c r="Q460" i="11" s="1"/>
  <c r="Q119" i="11"/>
  <c r="Q120" i="11" s="1"/>
  <c r="Q121" i="11" s="1"/>
  <c r="Q122" i="11" s="1"/>
  <c r="Q123" i="11" s="1"/>
  <c r="Q124" i="11" s="1"/>
  <c r="Q364" i="11"/>
  <c r="Q365" i="11" s="1"/>
  <c r="Q366" i="11" s="1"/>
  <c r="Q367" i="11" s="1"/>
  <c r="Q368" i="11" s="1"/>
  <c r="Q369" i="11" s="1"/>
  <c r="S359" i="11"/>
  <c r="S360" i="11" s="1"/>
  <c r="S361" i="11" s="1"/>
  <c r="S65" i="11"/>
  <c r="S66" i="11" s="1"/>
  <c r="S67" i="11" s="1"/>
  <c r="S268" i="11"/>
  <c r="S269" i="11" s="1"/>
  <c r="S270" i="11" s="1"/>
  <c r="T325" i="11"/>
  <c r="T326" i="11" s="1"/>
  <c r="T327" i="11" s="1"/>
  <c r="R386" i="11"/>
  <c r="R387" i="11" s="1"/>
  <c r="R388" i="11" s="1"/>
  <c r="S100" i="11"/>
  <c r="S101" i="11" s="1"/>
  <c r="S102" i="11" s="1"/>
  <c r="R323" i="11"/>
  <c r="R324" i="11" s="1"/>
  <c r="R325" i="11" s="1"/>
  <c r="T430" i="11"/>
  <c r="T431" i="11" s="1"/>
  <c r="T432" i="11" s="1"/>
  <c r="R239" i="11"/>
  <c r="R240" i="11" s="1"/>
  <c r="R241" i="11" s="1"/>
  <c r="T409" i="11"/>
  <c r="T410" i="11" s="1"/>
  <c r="T411" i="11" s="1"/>
  <c r="T255" i="11"/>
  <c r="T256" i="11" s="1"/>
  <c r="T257" i="11" s="1"/>
  <c r="R120" i="11"/>
  <c r="R121" i="11" s="1"/>
  <c r="R122" i="11" s="1"/>
  <c r="S387" i="11"/>
  <c r="S388" i="11" s="1"/>
  <c r="S389" i="11" s="1"/>
  <c r="R8" i="11"/>
  <c r="R9" i="11" s="1"/>
  <c r="R10" i="11" s="1"/>
  <c r="T10" i="11"/>
  <c r="T11" i="11" s="1"/>
  <c r="T12" i="11" s="1"/>
  <c r="R281" i="11"/>
  <c r="R282" i="11" s="1"/>
  <c r="R283" i="11" s="1"/>
  <c r="T339" i="11"/>
  <c r="T340" i="11" s="1"/>
  <c r="T341" i="11" s="1"/>
  <c r="S135" i="11"/>
  <c r="S136" i="11" s="1"/>
  <c r="S137" i="11" s="1"/>
  <c r="T458" i="11"/>
  <c r="T459" i="11" s="1"/>
  <c r="T460" i="11" s="1"/>
  <c r="S121" i="11"/>
  <c r="S122" i="11" s="1"/>
  <c r="S123" i="11" s="1"/>
  <c r="T367" i="11"/>
  <c r="T368" i="11" s="1"/>
  <c r="T369" i="11" s="1"/>
  <c r="Q280" i="11"/>
  <c r="Q281" i="11" s="1"/>
  <c r="Q282" i="11" s="1"/>
  <c r="Q283" i="11" s="1"/>
  <c r="Q284" i="11" s="1"/>
  <c r="Q285" i="11" s="1"/>
  <c r="Q420" i="11"/>
  <c r="Q421" i="11" s="1"/>
  <c r="Q422" i="11" s="1"/>
  <c r="Q423" i="11" s="1"/>
  <c r="Q424" i="11" s="1"/>
  <c r="Q425" i="11" s="1"/>
  <c r="Q161" i="11"/>
  <c r="Q162" i="11" s="1"/>
  <c r="Q163" i="11" s="1"/>
  <c r="Q164" i="11" s="1"/>
  <c r="Q165" i="11" s="1"/>
  <c r="Q166" i="11" s="1"/>
  <c r="Q245" i="11"/>
  <c r="Q246" i="11" s="1"/>
  <c r="Q247" i="11" s="1"/>
  <c r="Q248" i="11" s="1"/>
  <c r="Q249" i="11" s="1"/>
  <c r="Q250" i="11" s="1"/>
  <c r="T311" i="11"/>
  <c r="T312" i="11" s="1"/>
  <c r="T313" i="11" s="1"/>
  <c r="S107" i="11"/>
  <c r="S108" i="11" s="1"/>
  <c r="S109" i="11" s="1"/>
  <c r="R393" i="11"/>
  <c r="R394" i="11" s="1"/>
  <c r="R395" i="11" s="1"/>
  <c r="S240" i="11"/>
  <c r="S241" i="11" s="1"/>
  <c r="S242" i="11" s="1"/>
  <c r="R372" i="11"/>
  <c r="R373" i="11" s="1"/>
  <c r="R374" i="11" s="1"/>
  <c r="R231" i="11"/>
  <c r="R258" i="11"/>
  <c r="R259" i="11" s="1"/>
  <c r="S170" i="11"/>
  <c r="S171" i="11" s="1"/>
  <c r="S172" i="11" s="1"/>
  <c r="R106" i="11"/>
  <c r="R107" i="11" s="1"/>
  <c r="R108" i="11" s="1"/>
  <c r="S345" i="11"/>
  <c r="S346" i="11" s="1"/>
  <c r="S347" i="11" s="1"/>
  <c r="T416" i="11"/>
  <c r="T417" i="11" s="1"/>
  <c r="T418" i="11" s="1"/>
  <c r="T318" i="11"/>
  <c r="T319" i="11" s="1"/>
  <c r="T320" i="11" s="1"/>
  <c r="Q98" i="11"/>
  <c r="Q99" i="11" s="1"/>
  <c r="Q100" i="11" s="1"/>
  <c r="Q101" i="11" s="1"/>
  <c r="Q102" i="11" s="1"/>
  <c r="Q103" i="11" s="1"/>
  <c r="Q315" i="11"/>
  <c r="Q316" i="11" s="1"/>
  <c r="Q317" i="11" s="1"/>
  <c r="Q318" i="11" s="1"/>
  <c r="Q319" i="11" s="1"/>
  <c r="Q320" i="11" s="1"/>
  <c r="Q385" i="11"/>
  <c r="Q386" i="11" s="1"/>
  <c r="Q387" i="11" s="1"/>
  <c r="Q388" i="11" s="1"/>
  <c r="Q389" i="11" s="1"/>
  <c r="Q390" i="11" s="1"/>
  <c r="Q175" i="11"/>
  <c r="Q176" i="11" s="1"/>
  <c r="Q177" i="11" s="1"/>
  <c r="Q178" i="11" s="1"/>
  <c r="Q179" i="11" s="1"/>
  <c r="Q180" i="11" s="1"/>
  <c r="Q287" i="11"/>
  <c r="Q288" i="11" s="1"/>
  <c r="Q289" i="11" s="1"/>
  <c r="Q290" i="11" s="1"/>
  <c r="Q291" i="11" s="1"/>
  <c r="Q292" i="11" s="1"/>
  <c r="S282" i="11"/>
  <c r="S283" i="11" s="1"/>
  <c r="S284" i="11" s="1"/>
  <c r="T423" i="11"/>
  <c r="T424" i="11" s="1"/>
  <c r="T425" i="11" s="1"/>
  <c r="S163" i="11"/>
  <c r="S164" i="11" s="1"/>
  <c r="S165" i="11" s="1"/>
  <c r="T248" i="11"/>
  <c r="T249" i="11" s="1"/>
  <c r="T250" i="11" s="1"/>
  <c r="Q259" i="11"/>
  <c r="Q260" i="11" s="1"/>
  <c r="Q261" i="11" s="1"/>
  <c r="Q262" i="11" s="1"/>
  <c r="Q263" i="11" s="1"/>
  <c r="Q264" i="11" s="1"/>
  <c r="R288" i="11"/>
  <c r="R289" i="11" s="1"/>
  <c r="R290" i="11" s="1"/>
  <c r="S394" i="11"/>
  <c r="S395" i="11" s="1"/>
  <c r="S396" i="11" s="1"/>
  <c r="T241" i="11"/>
  <c r="T242" i="11" s="1"/>
  <c r="T243" i="11" s="1"/>
  <c r="S373" i="11"/>
  <c r="S374" i="11" s="1"/>
  <c r="S375" i="11" s="1"/>
  <c r="S231" i="11"/>
  <c r="S232" i="11" s="1"/>
  <c r="S258" i="11"/>
  <c r="S259" i="11" s="1"/>
  <c r="S260" i="11" s="1"/>
  <c r="T108" i="11"/>
  <c r="T109" i="11" s="1"/>
  <c r="T110" i="11" s="1"/>
  <c r="R99" i="11"/>
  <c r="R100" i="11" s="1"/>
  <c r="R101" i="11" s="1"/>
  <c r="R379" i="11"/>
  <c r="R380" i="11" s="1"/>
  <c r="R381" i="11" s="1"/>
  <c r="S48" i="11"/>
  <c r="S49" i="11" s="1"/>
  <c r="S50" i="11" s="1"/>
  <c r="S56" i="11"/>
  <c r="S57" i="11" s="1"/>
  <c r="R316" i="11"/>
  <c r="R317" i="11" s="1"/>
  <c r="R318" i="11" s="1"/>
  <c r="R190" i="11"/>
  <c r="R191" i="11" s="1"/>
  <c r="R192" i="11" s="1"/>
  <c r="T101" i="11"/>
  <c r="T102" i="11" s="1"/>
  <c r="T103" i="11" s="1"/>
  <c r="S317" i="11"/>
  <c r="S318" i="11" s="1"/>
  <c r="S319" i="11" s="1"/>
  <c r="T388" i="11"/>
  <c r="T389" i="11" s="1"/>
  <c r="T390" i="11" s="1"/>
  <c r="S177" i="11"/>
  <c r="S178" i="11" s="1"/>
  <c r="S179" i="11" s="1"/>
  <c r="Q112" i="11"/>
  <c r="Q113" i="11" s="1"/>
  <c r="Q114" i="11" s="1"/>
  <c r="Q115" i="11" s="1"/>
  <c r="Q116" i="11" s="1"/>
  <c r="Q117" i="11" s="1"/>
  <c r="T290" i="11"/>
  <c r="T291" i="11" s="1"/>
  <c r="T292" i="11" s="1"/>
  <c r="Q217" i="11"/>
  <c r="Q218" i="11" s="1"/>
  <c r="Q219" i="11" s="1"/>
  <c r="Q220" i="11" s="1"/>
  <c r="Q221" i="11" s="1"/>
  <c r="Q222" i="11" s="1"/>
  <c r="Q343" i="11"/>
  <c r="Q344" i="11" s="1"/>
  <c r="Q345" i="11" s="1"/>
  <c r="Q346" i="11" s="1"/>
  <c r="Q347" i="11" s="1"/>
  <c r="Q348" i="11" s="1"/>
  <c r="Q7" i="11"/>
  <c r="Q8" i="11" s="1"/>
  <c r="Q9" i="11" s="1"/>
  <c r="Q10" i="11" s="1"/>
  <c r="Q11" i="11" s="1"/>
  <c r="Q12" i="11" s="1"/>
  <c r="Q42" i="11"/>
  <c r="Q43" i="11" s="1"/>
  <c r="Q44" i="11" s="1"/>
  <c r="Q45" i="11" s="1"/>
  <c r="Q46" i="11" s="1"/>
  <c r="Q47" i="11" s="1"/>
  <c r="Q196" i="11"/>
  <c r="Q197" i="11" s="1"/>
  <c r="Q198" i="11" s="1"/>
  <c r="Q199" i="11" s="1"/>
  <c r="Q200" i="11" s="1"/>
  <c r="Q201" i="11" s="1"/>
  <c r="Q294" i="11"/>
  <c r="Q295" i="11" s="1"/>
  <c r="Q296" i="11" s="1"/>
  <c r="Q297" i="11" s="1"/>
  <c r="Q298" i="11" s="1"/>
  <c r="Q299" i="11" s="1"/>
  <c r="T465" i="11"/>
  <c r="T466" i="11" s="1"/>
  <c r="T467" i="11" s="1"/>
  <c r="R71" i="11"/>
  <c r="R72" i="11" s="1"/>
  <c r="R73" i="11" s="1"/>
  <c r="R274" i="11"/>
  <c r="R275" i="11" s="1"/>
  <c r="R276" i="11" s="1"/>
  <c r="T395" i="11"/>
  <c r="T396" i="11" s="1"/>
  <c r="T397" i="11" s="1"/>
  <c r="R211" i="11"/>
  <c r="R212" i="11" s="1"/>
  <c r="R213" i="11" s="1"/>
  <c r="R22" i="11"/>
  <c r="R23" i="11" s="1"/>
  <c r="R24" i="11" s="1"/>
  <c r="T374" i="11"/>
  <c r="T375" i="11" s="1"/>
  <c r="T376" i="11" s="1"/>
  <c r="T231" i="11"/>
  <c r="T232" i="11" s="1"/>
  <c r="T233" i="11" s="1"/>
  <c r="T258" i="11"/>
  <c r="T259" i="11" s="1"/>
  <c r="T260" i="11" s="1"/>
  <c r="T261" i="11" s="1"/>
  <c r="S275" i="11"/>
  <c r="S276" i="11" s="1"/>
  <c r="S277" i="11" s="1"/>
  <c r="T66" i="11"/>
  <c r="T67" i="11" s="1"/>
  <c r="T68" i="11" s="1"/>
  <c r="R134" i="11"/>
  <c r="R135" i="11" s="1"/>
  <c r="R136" i="11" s="1"/>
  <c r="T48" i="11"/>
  <c r="T49" i="11" s="1"/>
  <c r="T50" i="11" s="1"/>
  <c r="T51" i="11" s="1"/>
  <c r="T56" i="11"/>
  <c r="T57" i="11" s="1"/>
  <c r="T58" i="11" s="1"/>
  <c r="T360" i="11"/>
  <c r="T361" i="11" s="1"/>
  <c r="T362" i="11" s="1"/>
  <c r="T381" i="11"/>
  <c r="T382" i="11" s="1"/>
  <c r="T383" i="11" s="1"/>
  <c r="R113" i="11"/>
  <c r="R114" i="11" s="1"/>
  <c r="R115" i="11" s="1"/>
  <c r="Q224" i="11"/>
  <c r="Q225" i="11" s="1"/>
  <c r="Q226" i="11" s="1"/>
  <c r="Q227" i="11" s="1"/>
  <c r="Q228" i="11" s="1"/>
  <c r="Q229" i="11" s="1"/>
  <c r="S219" i="11"/>
  <c r="S220" i="11" s="1"/>
  <c r="S221" i="11" s="1"/>
  <c r="T346" i="11"/>
  <c r="T347" i="11" s="1"/>
  <c r="T348" i="11" s="1"/>
  <c r="S9" i="11"/>
  <c r="S10" i="11" s="1"/>
  <c r="S11" i="11" s="1"/>
  <c r="R43" i="11"/>
  <c r="R44" i="11" s="1"/>
  <c r="R45" i="11" s="1"/>
  <c r="T199" i="11"/>
  <c r="T200" i="11" s="1"/>
  <c r="T201" i="11" s="1"/>
  <c r="Q140" i="11"/>
  <c r="Q141" i="11" s="1"/>
  <c r="Q142" i="11" s="1"/>
  <c r="Q143" i="11" s="1"/>
  <c r="Q144" i="11" s="1"/>
  <c r="Q145" i="11" s="1"/>
  <c r="R246" i="11"/>
  <c r="R247" i="11" s="1"/>
  <c r="R248" i="11" s="1"/>
  <c r="R351" i="11"/>
  <c r="R352" i="11" s="1"/>
  <c r="R353" i="11" s="1"/>
  <c r="S212" i="11"/>
  <c r="S213" i="11" s="1"/>
  <c r="S214" i="11" s="1"/>
  <c r="R330" i="11"/>
  <c r="R331" i="11" s="1"/>
  <c r="R332" i="11" s="1"/>
  <c r="T31" i="11"/>
  <c r="T32" i="11" s="1"/>
  <c r="T33" i="11" s="1"/>
  <c r="S149" i="11"/>
  <c r="S150" i="11" s="1"/>
  <c r="S151" i="11" s="1"/>
  <c r="R56" i="11"/>
  <c r="R48" i="11"/>
  <c r="R49" i="11" s="1"/>
  <c r="S16" i="11"/>
  <c r="S17" i="11" s="1"/>
  <c r="S18" i="11" s="1"/>
  <c r="S247" i="11"/>
  <c r="S248" i="11" s="1"/>
  <c r="S249" i="11" s="1"/>
  <c r="S436" i="11"/>
  <c r="S437" i="11" s="1"/>
  <c r="S438" i="11" s="1"/>
  <c r="T227" i="11"/>
  <c r="T228" i="11" s="1"/>
  <c r="T229" i="11" s="1"/>
  <c r="Q28" i="11"/>
  <c r="Q29" i="11" s="1"/>
  <c r="Q30" i="11" s="1"/>
  <c r="Q31" i="11" s="1"/>
  <c r="Q32" i="11" s="1"/>
  <c r="Q33" i="11" s="1"/>
  <c r="Q273" i="11"/>
  <c r="Q274" i="11" s="1"/>
  <c r="Q275" i="11" s="1"/>
  <c r="Q276" i="11" s="1"/>
  <c r="Q277" i="11" s="1"/>
  <c r="Q278" i="11" s="1"/>
  <c r="Q49" i="11"/>
  <c r="Q50" i="11" s="1"/>
  <c r="Q51" i="11" s="1"/>
  <c r="Q52" i="11" s="1"/>
  <c r="Q53" i="11" s="1"/>
  <c r="Q54" i="11" s="1"/>
  <c r="R456" i="11"/>
  <c r="R457" i="11" s="1"/>
  <c r="R458" i="11" s="1"/>
  <c r="R148" i="11"/>
  <c r="R149" i="11" s="1"/>
  <c r="R150" i="11" s="1"/>
  <c r="S352" i="11"/>
  <c r="S353" i="11" s="1"/>
  <c r="S354" i="11" s="1"/>
  <c r="T213" i="11"/>
  <c r="T214" i="11" s="1"/>
  <c r="T215" i="11" s="1"/>
  <c r="S331" i="11"/>
  <c r="S332" i="11" s="1"/>
  <c r="S333" i="11" s="1"/>
  <c r="T115" i="11"/>
  <c r="T116" i="11" s="1"/>
  <c r="T117" i="11" s="1"/>
  <c r="S205" i="11"/>
  <c r="S206" i="11" s="1"/>
  <c r="S207" i="11" s="1"/>
  <c r="R302" i="11"/>
  <c r="R303" i="11" s="1"/>
  <c r="R304" i="11" s="1"/>
  <c r="T17" i="11"/>
  <c r="T18" i="11" s="1"/>
  <c r="T19" i="11" s="1"/>
  <c r="R449" i="11"/>
  <c r="R450" i="11" s="1"/>
  <c r="R451" i="11" s="1"/>
  <c r="T122" i="11"/>
  <c r="T123" i="11" s="1"/>
  <c r="T124" i="11" s="1"/>
  <c r="Q189" i="11"/>
  <c r="Q190" i="11" s="1"/>
  <c r="Q191" i="11" s="1"/>
  <c r="Q192" i="11" s="1"/>
  <c r="Q193" i="11" s="1"/>
  <c r="Q194" i="11" s="1"/>
  <c r="Q147" i="11"/>
  <c r="Q148" i="11" s="1"/>
  <c r="Q149" i="11" s="1"/>
  <c r="Q150" i="11" s="1"/>
  <c r="Q151" i="11" s="1"/>
  <c r="Q152" i="11" s="1"/>
  <c r="Q168" i="11"/>
  <c r="Q169" i="11" s="1"/>
  <c r="Q170" i="11" s="1"/>
  <c r="Q171" i="11" s="1"/>
  <c r="Q172" i="11" s="1"/>
  <c r="Q173" i="11" s="1"/>
  <c r="S30" i="11"/>
  <c r="S31" i="11" s="1"/>
  <c r="S32" i="11" s="1"/>
  <c r="T276" i="11"/>
  <c r="T277" i="11" s="1"/>
  <c r="T278" i="11" s="1"/>
  <c r="T444" i="11"/>
  <c r="T445" i="11" s="1"/>
  <c r="T446" i="11" s="1"/>
  <c r="R435" i="11"/>
  <c r="R436" i="11" s="1"/>
  <c r="R437" i="11" s="1"/>
  <c r="R225" i="11"/>
  <c r="R226" i="11" s="1"/>
  <c r="R227" i="11" s="1"/>
  <c r="T353" i="11"/>
  <c r="T354" i="11" s="1"/>
  <c r="T355" i="11" s="1"/>
  <c r="T332" i="11"/>
  <c r="T333" i="11" s="1"/>
  <c r="T334" i="11" s="1"/>
  <c r="S156" i="11"/>
  <c r="S157" i="11" s="1"/>
  <c r="S158" i="11" s="1"/>
  <c r="S198" i="11"/>
  <c r="S199" i="11" s="1"/>
  <c r="S200" i="11" s="1"/>
  <c r="T178" i="11"/>
  <c r="T179" i="11" s="1"/>
  <c r="T180" i="11" s="1"/>
  <c r="T136" i="11"/>
  <c r="T137" i="11" s="1"/>
  <c r="T138" i="11" s="1"/>
  <c r="T304" i="11"/>
  <c r="T305" i="11" s="1"/>
  <c r="T306" i="11" s="1"/>
  <c r="T45" i="11"/>
  <c r="T46" i="11" s="1"/>
  <c r="T47" i="11" s="1"/>
  <c r="S289" i="11"/>
  <c r="S290" i="11" s="1"/>
  <c r="S291" i="11" s="1"/>
  <c r="T94" i="11"/>
  <c r="T95" i="11" s="1"/>
  <c r="T96" i="11" s="1"/>
  <c r="S191" i="11"/>
  <c r="S192" i="11" s="1"/>
  <c r="S193" i="11" s="1"/>
  <c r="T150" i="11"/>
  <c r="T151" i="11" s="1"/>
  <c r="T152" i="11" s="1"/>
  <c r="Q91" i="11"/>
  <c r="Q92" i="11" s="1"/>
  <c r="Q93" i="11" s="1"/>
  <c r="Q94" i="11" s="1"/>
  <c r="Q95" i="11" s="1"/>
  <c r="Q96" i="11" s="1"/>
  <c r="T171" i="11"/>
  <c r="T172" i="11" s="1"/>
  <c r="T173" i="11" s="1"/>
  <c r="Q126" i="11"/>
  <c r="Q127" i="11" s="1"/>
  <c r="Q128" i="11" s="1"/>
  <c r="Q129" i="11" s="1"/>
  <c r="Q130" i="11" s="1"/>
  <c r="Q131" i="11" s="1"/>
  <c r="Q203" i="11"/>
  <c r="Q204" i="11" s="1"/>
  <c r="Q205" i="11" s="1"/>
  <c r="Q206" i="11" s="1"/>
  <c r="Q207" i="11" s="1"/>
  <c r="Q208" i="11" s="1"/>
  <c r="Q413" i="11"/>
  <c r="Q414" i="11" s="1"/>
  <c r="Q415" i="11" s="1"/>
  <c r="Q416" i="11" s="1"/>
  <c r="Q417" i="11" s="1"/>
  <c r="Q418" i="11" s="1"/>
  <c r="S37" i="11"/>
  <c r="S38" i="11" s="1"/>
  <c r="S39" i="11" s="1"/>
  <c r="R421" i="11"/>
  <c r="R422" i="11" s="1"/>
  <c r="R423" i="11" s="1"/>
  <c r="R204" i="11"/>
  <c r="R205" i="11" s="1"/>
  <c r="R206" i="11" s="1"/>
  <c r="R463" i="11"/>
  <c r="R464" i="11" s="1"/>
  <c r="R465" i="11" s="1"/>
  <c r="R309" i="11"/>
  <c r="R310" i="11" s="1"/>
  <c r="R311" i="11" s="1"/>
  <c r="S184" i="11"/>
  <c r="S185" i="11" s="1"/>
  <c r="S186" i="11" s="1"/>
  <c r="R442" i="11"/>
  <c r="R443" i="11" s="1"/>
  <c r="R444" i="11" s="1"/>
  <c r="R293" i="11"/>
  <c r="R294" i="11" s="1"/>
  <c r="R139" i="11"/>
  <c r="R140" i="11" s="1"/>
  <c r="T157" i="11"/>
  <c r="T158" i="11" s="1"/>
  <c r="T159" i="11" s="1"/>
  <c r="R64" i="11"/>
  <c r="R65" i="11" s="1"/>
  <c r="R66" i="11" s="1"/>
  <c r="R358" i="11"/>
  <c r="R359" i="11" s="1"/>
  <c r="R360" i="11" s="1"/>
  <c r="S44" i="11"/>
  <c r="S45" i="11" s="1"/>
  <c r="S46" i="11" s="1"/>
  <c r="S114" i="11"/>
  <c r="S115" i="11" s="1"/>
  <c r="S116" i="11" s="1"/>
  <c r="S303" i="11"/>
  <c r="S304" i="11" s="1"/>
  <c r="S305" i="11" s="1"/>
  <c r="R162" i="11"/>
  <c r="R163" i="11" s="1"/>
  <c r="R164" i="11" s="1"/>
  <c r="T192" i="11"/>
  <c r="T193" i="11" s="1"/>
  <c r="T194" i="11" s="1"/>
  <c r="Q448" i="11"/>
  <c r="Q449" i="11" s="1"/>
  <c r="Q450" i="11" s="1"/>
  <c r="Q451" i="11" s="1"/>
  <c r="Q452" i="11" s="1"/>
  <c r="Q453" i="11" s="1"/>
  <c r="R92" i="11"/>
  <c r="R93" i="11" s="1"/>
  <c r="R94" i="11" s="1"/>
  <c r="S128" i="11"/>
  <c r="S129" i="11" s="1"/>
  <c r="S130" i="11" s="1"/>
  <c r="T206" i="11"/>
  <c r="T207" i="11" s="1"/>
  <c r="T208" i="11" s="1"/>
  <c r="S415" i="11"/>
  <c r="S416" i="11" s="1"/>
  <c r="S417" i="11" s="1"/>
  <c r="R228" i="11" l="1"/>
  <c r="R229" i="11" s="1"/>
  <c r="R452" i="11"/>
  <c r="R453" i="11" s="1"/>
  <c r="S334" i="11"/>
  <c r="AJ405" i="13"/>
  <c r="S390" i="11"/>
  <c r="S103" i="11"/>
  <c r="R130" i="11"/>
  <c r="R131" i="11" s="1"/>
  <c r="R18" i="11"/>
  <c r="R19" i="11" s="1"/>
  <c r="S460" i="11"/>
  <c r="R172" i="11"/>
  <c r="R173" i="11" s="1"/>
  <c r="R270" i="11"/>
  <c r="R271" i="11" s="1"/>
  <c r="S26" i="11"/>
  <c r="AJ209" i="13"/>
  <c r="S201" i="11"/>
  <c r="R438" i="11"/>
  <c r="R439" i="11" s="1"/>
  <c r="AJ468" i="13"/>
  <c r="S138" i="11"/>
  <c r="R284" i="11"/>
  <c r="R285" i="11" s="1"/>
  <c r="R123" i="11"/>
  <c r="R124" i="11" s="1"/>
  <c r="R242" i="11"/>
  <c r="R243" i="11" s="1"/>
  <c r="AJ300" i="13"/>
  <c r="S271" i="11"/>
  <c r="S257" i="11"/>
  <c r="R347" i="11"/>
  <c r="R348" i="11" s="1"/>
  <c r="R368" i="11"/>
  <c r="R369" i="11" s="1"/>
  <c r="R158" i="11"/>
  <c r="R159" i="11" s="1"/>
  <c r="S110" i="11"/>
  <c r="AJ349" i="13"/>
  <c r="S418" i="11"/>
  <c r="R95" i="11"/>
  <c r="R96" i="11" s="1"/>
  <c r="S117" i="11"/>
  <c r="R207" i="11"/>
  <c r="R208" i="11" s="1"/>
  <c r="S19" i="11"/>
  <c r="R354" i="11"/>
  <c r="R355" i="11" s="1"/>
  <c r="AJ55" i="13"/>
  <c r="R46" i="11"/>
  <c r="R47" i="11" s="1"/>
  <c r="T59" i="11"/>
  <c r="T60" i="11" s="1"/>
  <c r="T61" i="11" s="1"/>
  <c r="T262" i="11"/>
  <c r="T263" i="11" s="1"/>
  <c r="T264" i="11" s="1"/>
  <c r="S180" i="11"/>
  <c r="R193" i="11"/>
  <c r="R194" i="11" s="1"/>
  <c r="S166" i="11"/>
  <c r="AJ237" i="13"/>
  <c r="S306" i="11"/>
  <c r="S215" i="11"/>
  <c r="R291" i="11"/>
  <c r="R292" i="11" s="1"/>
  <c r="S292" i="11"/>
  <c r="R305" i="11"/>
  <c r="R306" i="11" s="1"/>
  <c r="S355" i="11"/>
  <c r="T52" i="11"/>
  <c r="T53" i="11" s="1"/>
  <c r="T54" i="11" s="1"/>
  <c r="T234" i="11"/>
  <c r="T235" i="11" s="1"/>
  <c r="T236" i="11" s="1"/>
  <c r="AJ251" i="13"/>
  <c r="R389" i="11"/>
  <c r="R390" i="11" s="1"/>
  <c r="S404" i="11"/>
  <c r="S411" i="11"/>
  <c r="T143" i="11"/>
  <c r="T144" i="11" s="1"/>
  <c r="T145" i="11" s="1"/>
  <c r="S383" i="11"/>
  <c r="R221" i="11"/>
  <c r="R222" i="11" s="1"/>
  <c r="R256" i="11"/>
  <c r="R257" i="11" s="1"/>
  <c r="S341" i="11"/>
  <c r="R39" i="11"/>
  <c r="R40" i="11" s="1"/>
  <c r="S313" i="11"/>
  <c r="S47" i="11"/>
  <c r="R141" i="11"/>
  <c r="R142" i="11" s="1"/>
  <c r="R143" i="11" s="1"/>
  <c r="R424" i="11"/>
  <c r="R425" i="11" s="1"/>
  <c r="AJ104" i="13"/>
  <c r="R50" i="11"/>
  <c r="R51" i="11" s="1"/>
  <c r="R52" i="11" s="1"/>
  <c r="R249" i="11"/>
  <c r="R250" i="11" s="1"/>
  <c r="S12" i="11"/>
  <c r="R137" i="11"/>
  <c r="R138" i="11" s="1"/>
  <c r="R319" i="11"/>
  <c r="R320" i="11" s="1"/>
  <c r="S261" i="11"/>
  <c r="S262" i="11" s="1"/>
  <c r="S263" i="11" s="1"/>
  <c r="R260" i="11"/>
  <c r="R261" i="11" s="1"/>
  <c r="R262" i="11" s="1"/>
  <c r="S68" i="11"/>
  <c r="T297" i="11"/>
  <c r="T298" i="11" s="1"/>
  <c r="T299" i="11" s="1"/>
  <c r="R295" i="11"/>
  <c r="R296" i="11" s="1"/>
  <c r="R297" i="11" s="1"/>
  <c r="S159" i="11"/>
  <c r="S208" i="11"/>
  <c r="R151" i="11"/>
  <c r="R152" i="11" s="1"/>
  <c r="R57" i="11"/>
  <c r="R58" i="11" s="1"/>
  <c r="R59" i="11" s="1"/>
  <c r="S233" i="11"/>
  <c r="S234" i="11" s="1"/>
  <c r="S235" i="11" s="1"/>
  <c r="R232" i="11"/>
  <c r="R233" i="11" s="1"/>
  <c r="R234" i="11" s="1"/>
  <c r="R326" i="11"/>
  <c r="R327" i="11" s="1"/>
  <c r="R179" i="11"/>
  <c r="R180" i="11" s="1"/>
  <c r="R186" i="11"/>
  <c r="R187" i="11" s="1"/>
  <c r="S75" i="11"/>
  <c r="R417" i="11"/>
  <c r="R418" i="11" s="1"/>
  <c r="R410" i="11"/>
  <c r="R411" i="11" s="1"/>
  <c r="AJ34" i="13"/>
  <c r="S467" i="11"/>
  <c r="R466" i="11"/>
  <c r="R467" i="11" s="1"/>
  <c r="AJ461" i="13"/>
  <c r="R361" i="11"/>
  <c r="R362" i="11" s="1"/>
  <c r="R445" i="11"/>
  <c r="R446" i="11" s="1"/>
  <c r="S40" i="11"/>
  <c r="S152" i="11"/>
  <c r="R116" i="11"/>
  <c r="R117" i="11" s="1"/>
  <c r="R25" i="11"/>
  <c r="R26" i="11" s="1"/>
  <c r="S58" i="11"/>
  <c r="S59" i="11" s="1"/>
  <c r="S60" i="11" s="1"/>
  <c r="S376" i="11"/>
  <c r="S285" i="11"/>
  <c r="S348" i="11"/>
  <c r="R375" i="11"/>
  <c r="R376" i="11" s="1"/>
  <c r="AJ391" i="13"/>
  <c r="AJ426" i="13"/>
  <c r="S51" i="11"/>
  <c r="S52" i="11" s="1"/>
  <c r="S53" i="11" s="1"/>
  <c r="S124" i="11"/>
  <c r="S362" i="11"/>
  <c r="S96" i="11"/>
  <c r="S229" i="11"/>
  <c r="AJ307" i="13"/>
  <c r="S453" i="11"/>
  <c r="S296" i="11"/>
  <c r="S297" i="11" s="1"/>
  <c r="S298" i="11" s="1"/>
  <c r="R200" i="11"/>
  <c r="R201" i="11" s="1"/>
  <c r="S250" i="11"/>
  <c r="R277" i="11"/>
  <c r="R278" i="11" s="1"/>
  <c r="R459" i="11"/>
  <c r="R460" i="11" s="1"/>
  <c r="S187" i="11"/>
  <c r="AJ328" i="13"/>
  <c r="AJ20" i="13"/>
  <c r="R214" i="11"/>
  <c r="R215" i="11" s="1"/>
  <c r="R74" i="11"/>
  <c r="R75" i="11" s="1"/>
  <c r="S320" i="11"/>
  <c r="R382" i="11"/>
  <c r="R383" i="11" s="1"/>
  <c r="R109" i="11"/>
  <c r="R110" i="11" s="1"/>
  <c r="S243" i="11"/>
  <c r="AJ181" i="13"/>
  <c r="S474" i="11"/>
  <c r="R473" i="11"/>
  <c r="R474" i="11" s="1"/>
  <c r="S142" i="11"/>
  <c r="S143" i="11" s="1"/>
  <c r="S144" i="11" s="1"/>
  <c r="S33" i="11"/>
  <c r="R67" i="11"/>
  <c r="R68" i="11" s="1"/>
  <c r="S194" i="11"/>
  <c r="R11" i="11"/>
  <c r="R12" i="11" s="1"/>
  <c r="AJ230" i="13"/>
  <c r="R340" i="11"/>
  <c r="R341" i="11" s="1"/>
  <c r="S425" i="11"/>
  <c r="S432" i="11"/>
  <c r="R431" i="11"/>
  <c r="R432" i="11" s="1"/>
  <c r="R32" i="11"/>
  <c r="R33" i="11" s="1"/>
  <c r="AJ13" i="13"/>
  <c r="S327" i="11"/>
  <c r="S369" i="11"/>
  <c r="S446" i="11"/>
  <c r="R403" i="11"/>
  <c r="R404" i="11" s="1"/>
  <c r="AJ370" i="13"/>
  <c r="S131" i="11"/>
  <c r="R165" i="11"/>
  <c r="R166" i="11" s="1"/>
  <c r="R312" i="11"/>
  <c r="R313" i="11" s="1"/>
  <c r="AJ440" i="13"/>
  <c r="S439" i="11"/>
  <c r="R333" i="11"/>
  <c r="R334" i="11" s="1"/>
  <c r="S222" i="11"/>
  <c r="S278" i="11"/>
  <c r="R102" i="11"/>
  <c r="R103" i="11" s="1"/>
  <c r="S397" i="11"/>
  <c r="S173" i="11"/>
  <c r="R396" i="11"/>
  <c r="R397" i="11" s="1"/>
  <c r="AJ258" i="13" l="1"/>
  <c r="AJ97" i="13"/>
  <c r="AJ6" i="13"/>
  <c r="AJ334" i="13"/>
  <c r="AJ412" i="13"/>
  <c r="AJ316" i="13"/>
  <c r="AJ306" i="13"/>
  <c r="AJ449" i="13"/>
  <c r="AJ324" i="13"/>
  <c r="AJ281" i="13"/>
  <c r="AJ362" i="13"/>
  <c r="AJ422" i="13"/>
  <c r="AJ133" i="13"/>
  <c r="AJ420" i="13"/>
  <c r="AJ408" i="13"/>
  <c r="AJ309" i="13"/>
  <c r="AJ301" i="13"/>
  <c r="AJ350" i="13"/>
  <c r="AJ184" i="13"/>
  <c r="AJ119" i="13"/>
  <c r="AJ198" i="13"/>
  <c r="AJ460" i="13"/>
  <c r="AJ111" i="13"/>
  <c r="AJ380" i="13"/>
  <c r="AJ435" i="13"/>
  <c r="AJ28" i="13"/>
  <c r="AJ383" i="13"/>
  <c r="AJ36" i="13"/>
  <c r="AJ92" i="13"/>
  <c r="AJ120" i="13"/>
  <c r="AJ125" i="13"/>
  <c r="AJ224" i="13"/>
  <c r="AJ463" i="13"/>
  <c r="AJ313" i="13"/>
  <c r="S61" i="11"/>
  <c r="AJ223" i="13"/>
  <c r="AJ337" i="13"/>
  <c r="AJ385" i="13"/>
  <c r="R53" i="11"/>
  <c r="R54" i="11" s="1"/>
  <c r="R144" i="11"/>
  <c r="R145" i="11" s="1"/>
  <c r="AJ156" i="13"/>
  <c r="AJ16" i="13"/>
  <c r="AJ107" i="13"/>
  <c r="AJ273" i="13"/>
  <c r="AJ215" i="13"/>
  <c r="AJ22" i="13"/>
  <c r="AJ153" i="13"/>
  <c r="AJ173" i="13"/>
  <c r="AJ418" i="13"/>
  <c r="AJ355" i="13"/>
  <c r="AJ225" i="13"/>
  <c r="AJ314" i="13"/>
  <c r="AJ292" i="13"/>
  <c r="AJ455" i="13"/>
  <c r="AJ148" i="13"/>
  <c r="AJ469" i="13"/>
  <c r="AJ433" i="13"/>
  <c r="AJ406" i="13"/>
  <c r="AJ275" i="13"/>
  <c r="AJ377" i="13"/>
  <c r="S236" i="11"/>
  <c r="AJ293" i="13"/>
  <c r="R298" i="11"/>
  <c r="R299" i="11" s="1"/>
  <c r="AJ407" i="13"/>
  <c r="AJ279" i="13"/>
  <c r="AJ425" i="13"/>
  <c r="AJ376" i="13"/>
  <c r="AJ146" i="13"/>
  <c r="AJ343" i="13"/>
  <c r="AJ267" i="13"/>
  <c r="AJ99" i="13"/>
  <c r="AJ393" i="13"/>
  <c r="AJ161" i="13"/>
  <c r="AJ40" i="13"/>
  <c r="AJ21" i="13"/>
  <c r="AJ208" i="13"/>
  <c r="AJ289" i="13"/>
  <c r="AJ398" i="13"/>
  <c r="AJ336" i="13"/>
  <c r="AJ121" i="13"/>
  <c r="AJ135" i="13"/>
  <c r="AJ439" i="13"/>
  <c r="AJ226" i="13"/>
  <c r="AJ342" i="13"/>
  <c r="AJ371" i="13"/>
  <c r="AJ195" i="13"/>
  <c r="AJ390" i="13"/>
  <c r="AJ48" i="13"/>
  <c r="AJ271" i="13"/>
  <c r="R235" i="11"/>
  <c r="R236" i="11" s="1"/>
  <c r="AJ35" i="13"/>
  <c r="AJ217" i="13"/>
  <c r="AJ64" i="13"/>
  <c r="AJ128" i="13"/>
  <c r="AJ69" i="13"/>
  <c r="AJ364" i="13"/>
  <c r="AJ280" i="13"/>
  <c r="AJ187" i="13"/>
  <c r="AJ211" i="13"/>
  <c r="AJ177" i="13"/>
  <c r="AJ464" i="13"/>
  <c r="AJ218" i="13"/>
  <c r="AJ421" i="13"/>
  <c r="AJ446" i="13"/>
  <c r="AJ330" i="13"/>
  <c r="AJ26" i="13"/>
  <c r="AJ183" i="13"/>
  <c r="AJ331" i="13"/>
  <c r="AJ357" i="13"/>
  <c r="AJ112" i="13"/>
  <c r="AJ9" i="13"/>
  <c r="AJ348" i="13"/>
  <c r="AJ149" i="13"/>
  <c r="AJ401" i="13"/>
  <c r="AJ12" i="13"/>
  <c r="AJ47" i="13"/>
  <c r="AJ429" i="13"/>
  <c r="S264" i="11"/>
  <c r="AJ317" i="13"/>
  <c r="AJ189" i="13"/>
  <c r="AJ15" i="13"/>
  <c r="AJ75" i="13"/>
  <c r="AJ219" i="13"/>
  <c r="AJ222" i="13"/>
  <c r="AJ411" i="13"/>
  <c r="AJ272" i="13"/>
  <c r="AJ127" i="13"/>
  <c r="AJ453" i="13"/>
  <c r="AJ310" i="13"/>
  <c r="AJ126" i="13"/>
  <c r="AJ197" i="13"/>
  <c r="AJ196" i="13"/>
  <c r="AJ467" i="13"/>
  <c r="AJ190" i="13"/>
  <c r="AJ240" i="13"/>
  <c r="AJ188" i="13"/>
  <c r="S145" i="11"/>
  <c r="AJ37" i="13"/>
  <c r="AJ41" i="13"/>
  <c r="AJ191" i="13"/>
  <c r="AJ372" i="13"/>
  <c r="AJ413" i="13"/>
  <c r="AJ182" i="13"/>
  <c r="AJ194" i="13"/>
  <c r="AJ386" i="13"/>
  <c r="AJ43" i="13"/>
  <c r="AJ250" i="13"/>
  <c r="AJ379" i="13"/>
  <c r="AJ400" i="13"/>
  <c r="AJ288" i="13"/>
  <c r="AJ162" i="13"/>
  <c r="AJ202" i="13"/>
  <c r="AJ113" i="13"/>
  <c r="AJ154" i="13"/>
  <c r="AJ320" i="13"/>
  <c r="AJ302" i="13"/>
  <c r="AJ392" i="13"/>
  <c r="AJ321" i="13"/>
  <c r="AJ448" i="13"/>
  <c r="AJ387" i="13"/>
  <c r="AJ286" i="13"/>
  <c r="AJ239" i="13"/>
  <c r="AJ138" i="13"/>
  <c r="AJ7" i="13"/>
  <c r="AJ397" i="13"/>
  <c r="AJ205" i="13"/>
  <c r="AJ257" i="13"/>
  <c r="AJ70" i="13"/>
  <c r="AJ117" i="13"/>
  <c r="AJ23" i="13"/>
  <c r="AJ356" i="13"/>
  <c r="AJ344" i="13"/>
  <c r="AJ175" i="13"/>
  <c r="AJ315" i="13"/>
  <c r="AJ8" i="13"/>
  <c r="AJ152" i="13"/>
  <c r="AJ176" i="13"/>
  <c r="AJ253" i="13"/>
  <c r="AJ134" i="13"/>
  <c r="AJ174" i="13"/>
  <c r="AJ443" i="13"/>
  <c r="AJ90" i="13"/>
  <c r="AJ159" i="13"/>
  <c r="AJ163" i="13"/>
  <c r="AJ131" i="13"/>
  <c r="AJ359" i="13"/>
  <c r="AJ246" i="13"/>
  <c r="AJ19" i="13"/>
  <c r="AJ98" i="13"/>
  <c r="AJ394" i="13"/>
  <c r="AJ470" i="13"/>
  <c r="AJ229" i="13"/>
  <c r="AJ216" i="13"/>
  <c r="AJ252" i="13"/>
  <c r="AJ265" i="13"/>
  <c r="AJ167" i="13"/>
  <c r="AJ436" i="13"/>
  <c r="AJ399" i="13"/>
  <c r="AJ254" i="13"/>
  <c r="AJ323" i="13"/>
  <c r="AJ105" i="13"/>
  <c r="AJ243" i="13"/>
  <c r="AJ303" i="13"/>
  <c r="AJ63" i="13"/>
  <c r="S299" i="11"/>
  <c r="AJ327" i="13"/>
  <c r="S54" i="11"/>
  <c r="AJ345" i="13"/>
  <c r="AJ71" i="13"/>
  <c r="AJ147" i="13"/>
  <c r="AJ415" i="13"/>
  <c r="AJ91" i="13"/>
  <c r="AJ238" i="13"/>
  <c r="AJ247" i="13"/>
  <c r="AJ457" i="13"/>
  <c r="AJ404" i="13"/>
  <c r="AJ180" i="13"/>
  <c r="AJ103" i="13"/>
  <c r="AJ456" i="13"/>
  <c r="AJ244" i="13"/>
  <c r="AJ441" i="13"/>
  <c r="AJ442" i="13"/>
  <c r="AJ427" i="13"/>
  <c r="AJ363" i="13"/>
  <c r="AJ365" i="13"/>
  <c r="AJ210" i="13"/>
  <c r="AJ30" i="13"/>
  <c r="AJ33" i="13"/>
  <c r="AJ29" i="13"/>
  <c r="AJ384" i="13"/>
  <c r="AJ268" i="13"/>
  <c r="AJ160" i="13"/>
  <c r="AJ266" i="13"/>
  <c r="AJ454" i="13"/>
  <c r="R263" i="11"/>
  <c r="R264" i="11" s="1"/>
  <c r="AJ335" i="13"/>
  <c r="AJ72" i="13"/>
  <c r="AJ201" i="13"/>
  <c r="AJ106" i="13"/>
  <c r="AJ118" i="13"/>
  <c r="AJ341" i="13"/>
  <c r="AJ308" i="13"/>
  <c r="AJ44" i="13"/>
  <c r="AJ378" i="13"/>
  <c r="AJ124" i="13"/>
  <c r="AJ450" i="13"/>
  <c r="AJ358" i="13"/>
  <c r="AJ168" i="13"/>
  <c r="AJ132" i="13"/>
  <c r="AJ204" i="13"/>
  <c r="AJ447" i="13"/>
  <c r="AJ373" i="13"/>
  <c r="AJ245" i="13"/>
  <c r="AJ278" i="13"/>
  <c r="AJ62" i="13"/>
  <c r="AJ139" i="13"/>
  <c r="AJ351" i="13"/>
  <c r="AJ432" i="13"/>
  <c r="AJ419" i="13"/>
  <c r="AJ434" i="13"/>
  <c r="AJ14" i="13"/>
  <c r="AJ462" i="13"/>
  <c r="AJ166" i="13"/>
  <c r="AJ169" i="13"/>
  <c r="AJ100" i="13"/>
  <c r="AJ274" i="13"/>
  <c r="AJ329" i="13"/>
  <c r="AJ282" i="13"/>
  <c r="AJ428" i="13"/>
  <c r="AJ114" i="13"/>
  <c r="AJ352" i="13"/>
  <c r="AJ285" i="13"/>
  <c r="AJ68" i="13"/>
  <c r="AJ110" i="13"/>
  <c r="AJ65" i="13"/>
  <c r="AJ322" i="13"/>
  <c r="AJ366" i="13"/>
  <c r="AJ155" i="13"/>
  <c r="AJ369" i="13"/>
  <c r="R60" i="11"/>
  <c r="R61" i="11" s="1"/>
  <c r="AJ93" i="13"/>
  <c r="AJ42" i="13"/>
  <c r="AJ203" i="13"/>
  <c r="AJ414" i="13"/>
  <c r="AJ338" i="13"/>
  <c r="AJ212" i="13"/>
  <c r="AJ170" i="13"/>
  <c r="AJ287" i="13"/>
  <c r="AJ27" i="13"/>
  <c r="AJ96" i="13"/>
  <c r="AJ172" i="13" l="1"/>
  <c r="AJ382" i="13"/>
  <c r="AJ295" i="13"/>
  <c r="AJ424" i="13"/>
  <c r="AJ179" i="13"/>
  <c r="AJ283" i="13"/>
  <c r="AJ186" i="13"/>
  <c r="AJ214" i="13"/>
  <c r="AJ256" i="13"/>
  <c r="AJ354" i="13"/>
  <c r="AJ472" i="13"/>
  <c r="AJ430" i="13"/>
  <c r="AJ231" i="13"/>
  <c r="AJ115" i="13"/>
  <c r="AJ326" i="13"/>
  <c r="AJ325" i="13"/>
  <c r="AJ473" i="13"/>
  <c r="AJ130" i="13"/>
  <c r="AJ32" i="13"/>
  <c r="AJ137" i="13"/>
  <c r="AJ259" i="13"/>
  <c r="AJ25" i="13"/>
  <c r="AJ207" i="13"/>
  <c r="AJ319" i="13"/>
  <c r="AJ248" i="13"/>
  <c r="AJ402" i="13"/>
  <c r="AJ304" i="13"/>
  <c r="AJ423" i="13"/>
  <c r="AJ24" i="13"/>
  <c r="AJ416" i="13"/>
  <c r="AJ67" i="13"/>
  <c r="AJ249" i="13"/>
  <c r="AJ270" i="13"/>
  <c r="AJ11" i="13"/>
  <c r="AJ466" i="13"/>
  <c r="AJ396" i="13"/>
  <c r="AJ236" i="13"/>
  <c r="AJ347" i="13"/>
  <c r="AJ361" i="13"/>
  <c r="AJ109" i="13"/>
  <c r="AJ255" i="13"/>
  <c r="AJ417" i="13"/>
  <c r="AJ444" i="13"/>
  <c r="AJ165" i="13"/>
  <c r="AJ299" i="13"/>
  <c r="AJ145" i="13"/>
  <c r="AJ116" i="13"/>
  <c r="AJ50" i="13"/>
  <c r="AJ101" i="13"/>
  <c r="AJ164" i="13"/>
  <c r="AJ445" i="13"/>
  <c r="AJ269" i="13"/>
  <c r="AJ228" i="13"/>
  <c r="AJ200" i="13"/>
  <c r="AJ294" i="13"/>
  <c r="AJ157" i="13"/>
  <c r="AJ57" i="13"/>
  <c r="AJ18" i="13"/>
  <c r="AJ213" i="13"/>
  <c r="AJ54" i="13"/>
  <c r="AJ193" i="13"/>
  <c r="AJ220" i="13"/>
  <c r="AJ318" i="13"/>
  <c r="AJ141" i="13"/>
  <c r="AJ66" i="13"/>
  <c r="AJ332" i="13"/>
  <c r="AJ291" i="13"/>
  <c r="AJ360" i="13"/>
  <c r="AJ221" i="13"/>
  <c r="AJ296" i="13"/>
  <c r="AJ403" i="13"/>
  <c r="AJ102" i="13"/>
  <c r="AJ346" i="13"/>
  <c r="AJ451" i="13"/>
  <c r="AJ409" i="13"/>
  <c r="AJ45" i="13"/>
  <c r="AJ95" i="13"/>
  <c r="AJ192" i="13"/>
  <c r="AJ185" i="13"/>
  <c r="AJ206" i="13"/>
  <c r="AJ260" i="13"/>
  <c r="AJ56" i="13"/>
  <c r="AJ241" i="13"/>
  <c r="AJ49" i="13"/>
  <c r="AJ375" i="13"/>
  <c r="AJ381" i="13"/>
  <c r="AJ51" i="13"/>
  <c r="AJ388" i="13"/>
  <c r="AJ438" i="13"/>
  <c r="AJ178" i="13"/>
  <c r="AJ368" i="13"/>
  <c r="AJ46" i="13"/>
  <c r="AJ232" i="13"/>
  <c r="AJ31" i="13"/>
  <c r="AJ61" i="13"/>
  <c r="AJ437" i="13"/>
  <c r="AJ58" i="13"/>
  <c r="AJ158" i="13"/>
  <c r="AJ410" i="13"/>
  <c r="AJ142" i="13"/>
  <c r="AJ151" i="13"/>
  <c r="AJ305" i="13"/>
  <c r="AJ395" i="13"/>
  <c r="AJ284" i="13"/>
  <c r="AJ353" i="13"/>
  <c r="AJ227" i="13"/>
  <c r="AJ431" i="13"/>
  <c r="AJ129" i="13"/>
  <c r="AJ261" i="13"/>
  <c r="AJ38" i="13"/>
  <c r="AJ17" i="13"/>
  <c r="AJ290" i="13"/>
  <c r="AJ74" i="13"/>
  <c r="AJ277" i="13"/>
  <c r="AJ242" i="13"/>
  <c r="AJ367" i="13"/>
  <c r="AJ10" i="13"/>
  <c r="AJ39" i="13"/>
  <c r="AJ389" i="13"/>
  <c r="AJ233" i="13"/>
  <c r="AJ199" i="13"/>
  <c r="AJ465" i="13"/>
  <c r="AJ122" i="13"/>
  <c r="AJ108" i="13"/>
  <c r="AJ94" i="13"/>
  <c r="AJ452" i="13"/>
  <c r="AJ264" i="13"/>
  <c r="AJ123" i="13"/>
  <c r="AJ339" i="13"/>
  <c r="AJ276" i="13"/>
  <c r="AJ458" i="13"/>
  <c r="AJ136" i="13"/>
  <c r="AJ150" i="13"/>
  <c r="AJ312" i="13"/>
  <c r="AJ333" i="13"/>
  <c r="AJ340" i="13"/>
  <c r="AJ73" i="13"/>
  <c r="AJ459" i="13"/>
  <c r="AJ171" i="13"/>
  <c r="AJ374" i="13"/>
  <c r="AJ311" i="13"/>
  <c r="AJ140" i="13"/>
  <c r="AJ234" i="13" l="1"/>
  <c r="AJ53" i="13"/>
  <c r="AJ298" i="13"/>
  <c r="AJ52" i="13"/>
  <c r="AJ60" i="13"/>
  <c r="AJ144" i="13"/>
  <c r="AJ263" i="13"/>
  <c r="AJ143" i="13"/>
  <c r="AJ262" i="13"/>
  <c r="AJ297" i="13"/>
  <c r="AJ235" i="13"/>
  <c r="AJ59" i="13"/>
  <c r="S76" i="11" l="1"/>
  <c r="S77" i="11" s="1"/>
  <c r="S78" i="11" s="1"/>
  <c r="Q76" i="11"/>
  <c r="T83" i="11"/>
  <c r="T84" i="11" s="1"/>
  <c r="T85" i="11" s="1"/>
  <c r="T86" i="11" s="1"/>
  <c r="Q83" i="11"/>
  <c r="T76" i="11"/>
  <c r="T77" i="11" s="1"/>
  <c r="T78" i="11" s="1"/>
  <c r="T79" i="11" s="1"/>
  <c r="R83" i="11"/>
  <c r="R84" i="11" s="1"/>
  <c r="R76" i="11"/>
  <c r="R77" i="11" s="1"/>
  <c r="S83" i="11"/>
  <c r="S84" i="11" s="1"/>
  <c r="S85" i="11" s="1"/>
  <c r="R85" i="11" l="1"/>
  <c r="R86" i="11" s="1"/>
  <c r="R87" i="11" s="1"/>
  <c r="Q84" i="11"/>
  <c r="Q85" i="11" s="1"/>
  <c r="Q86" i="11" s="1"/>
  <c r="Q87" i="11" s="1"/>
  <c r="Q88" i="11" s="1"/>
  <c r="Q89" i="11" s="1"/>
  <c r="T87" i="11"/>
  <c r="T88" i="11" s="1"/>
  <c r="T89" i="11" s="1"/>
  <c r="S86" i="11"/>
  <c r="S87" i="11" s="1"/>
  <c r="S88" i="11" s="1"/>
  <c r="Q77" i="11"/>
  <c r="Q78" i="11" s="1"/>
  <c r="Q79" i="11" s="1"/>
  <c r="Q80" i="11" s="1"/>
  <c r="Q81" i="11" s="1"/>
  <c r="Q82" i="11" s="1"/>
  <c r="S79" i="11"/>
  <c r="S80" i="11" s="1"/>
  <c r="S81" i="11" s="1"/>
  <c r="R78" i="11"/>
  <c r="R79" i="11" s="1"/>
  <c r="R80" i="11" s="1"/>
  <c r="T80" i="11"/>
  <c r="T81" i="11" s="1"/>
  <c r="T82" i="11" s="1"/>
  <c r="S89" i="11" l="1"/>
  <c r="R88" i="11"/>
  <c r="R89" i="11" s="1"/>
  <c r="R81" i="11"/>
  <c r="R82" i="11" s="1"/>
  <c r="S82" i="11"/>
  <c r="AJ86" i="13" l="1"/>
  <c r="AJ89" i="13"/>
  <c r="AJ84" i="13"/>
  <c r="AJ85" i="13"/>
  <c r="AJ83" i="13"/>
  <c r="AJ77" i="13"/>
  <c r="AJ76" i="13"/>
  <c r="AJ78" i="13"/>
  <c r="AJ82" i="13"/>
  <c r="AJ79" i="13"/>
  <c r="AJ87" i="13" l="1"/>
  <c r="AJ88" i="13"/>
  <c r="AJ80" i="13"/>
  <c r="AJ81" i="13"/>
  <c r="K82" i="11" l="1"/>
  <c r="L82" i="11"/>
  <c r="K88" i="11"/>
  <c r="L88" i="11"/>
  <c r="K81" i="11"/>
  <c r="L81" i="11"/>
  <c r="L87" i="11"/>
  <c r="K87" i="11"/>
  <c r="K80" i="11"/>
  <c r="L80" i="11"/>
  <c r="L86" i="11"/>
  <c r="K86" i="11"/>
  <c r="L79" i="11"/>
  <c r="K79" i="11"/>
  <c r="K89" i="11"/>
  <c r="L89" i="11"/>
  <c r="L85" i="11"/>
  <c r="K85" i="11"/>
  <c r="K84" i="11"/>
  <c r="L84" i="11"/>
  <c r="K83" i="11"/>
  <c r="L83" i="11"/>
  <c r="K78" i="11"/>
  <c r="L78" i="11"/>
  <c r="K76" i="11"/>
  <c r="L76" i="11"/>
  <c r="K77" i="11"/>
  <c r="L77" i="11"/>
  <c r="K23" i="11" l="1"/>
  <c r="L23" i="11"/>
  <c r="K32" i="11"/>
  <c r="L32" i="11"/>
  <c r="L22" i="11"/>
  <c r="K22" i="11"/>
  <c r="K20" i="11"/>
  <c r="L20" i="11"/>
  <c r="L11" i="11"/>
  <c r="K11" i="11"/>
  <c r="K25" i="11"/>
  <c r="L25" i="11"/>
  <c r="L16" i="11"/>
  <c r="K16" i="11"/>
  <c r="K10" i="11"/>
  <c r="L10" i="11"/>
  <c r="L15" i="11"/>
  <c r="K15" i="11"/>
  <c r="L9" i="11"/>
  <c r="K9" i="11"/>
  <c r="L18" i="11"/>
  <c r="K18" i="11"/>
  <c r="L31" i="11"/>
  <c r="K31" i="11"/>
  <c r="K8" i="11"/>
  <c r="L8" i="11"/>
  <c r="K17" i="11"/>
  <c r="L17" i="11"/>
  <c r="L30" i="11"/>
  <c r="K30" i="11"/>
  <c r="L7" i="11"/>
  <c r="K7" i="11"/>
  <c r="K26" i="11"/>
  <c r="L26" i="11"/>
  <c r="K14" i="11"/>
  <c r="L14" i="11"/>
  <c r="L28" i="11"/>
  <c r="K28" i="11"/>
  <c r="K6" i="11"/>
  <c r="L6" i="11"/>
  <c r="K13" i="11"/>
  <c r="L13" i="11"/>
  <c r="K29" i="11"/>
  <c r="L29" i="11"/>
  <c r="K12" i="11"/>
  <c r="L12" i="11"/>
  <c r="K24" i="11"/>
  <c r="L24" i="11"/>
  <c r="L19" i="11"/>
  <c r="K19" i="11"/>
  <c r="L27" i="11"/>
  <c r="K27" i="11"/>
  <c r="L21" i="11"/>
  <c r="K21" i="11"/>
  <c r="L33" i="11"/>
  <c r="K33" i="11"/>
  <c r="J468" i="11" l="1"/>
  <c r="J474" i="11"/>
  <c r="J473" i="11"/>
  <c r="J471" i="11"/>
  <c r="J472" i="11"/>
  <c r="J470" i="11"/>
  <c r="J469" i="11"/>
  <c r="J153" i="11"/>
  <c r="J158" i="11"/>
  <c r="J155" i="11"/>
  <c r="J154" i="11"/>
  <c r="J156" i="11"/>
  <c r="J159" i="11"/>
  <c r="J157" i="11"/>
  <c r="J422" i="11"/>
  <c r="J419" i="11"/>
  <c r="J423" i="11"/>
  <c r="J425" i="11"/>
  <c r="J420" i="11"/>
  <c r="J424" i="11"/>
  <c r="J421" i="11"/>
  <c r="J464" i="11"/>
  <c r="J467" i="11"/>
  <c r="J466" i="11"/>
  <c r="J465" i="11"/>
  <c r="J462" i="11"/>
  <c r="J463" i="11"/>
  <c r="J461" i="11"/>
  <c r="J387" i="11"/>
  <c r="J385" i="11"/>
  <c r="J390" i="11"/>
  <c r="J386" i="11"/>
  <c r="J384" i="11"/>
  <c r="J389" i="11"/>
  <c r="J388" i="11"/>
  <c r="J336" i="11"/>
  <c r="J339" i="11"/>
  <c r="J341" i="11"/>
  <c r="J337" i="11"/>
  <c r="J338" i="11"/>
  <c r="J340" i="11"/>
  <c r="J335" i="11"/>
  <c r="J382" i="11"/>
  <c r="J383" i="11"/>
  <c r="J377" i="11"/>
  <c r="J381" i="11"/>
  <c r="J379" i="11"/>
  <c r="J380" i="11"/>
  <c r="J378" i="11"/>
  <c r="J457" i="11"/>
  <c r="J456" i="11"/>
  <c r="J458" i="11"/>
  <c r="J455" i="11"/>
  <c r="J459" i="11"/>
  <c r="J460" i="11"/>
  <c r="J454" i="11"/>
  <c r="J315" i="11"/>
  <c r="J316" i="11"/>
  <c r="J320" i="11"/>
  <c r="J314" i="11"/>
  <c r="J319" i="11"/>
  <c r="J317" i="11"/>
  <c r="J318" i="11"/>
  <c r="J394" i="11"/>
  <c r="J396" i="11"/>
  <c r="J395" i="11"/>
  <c r="J393" i="11"/>
  <c r="J391" i="11"/>
  <c r="J392" i="11"/>
  <c r="J397" i="11"/>
  <c r="J452" i="11"/>
  <c r="J449" i="11"/>
  <c r="J448" i="11"/>
  <c r="J453" i="11"/>
  <c r="J451" i="11"/>
  <c r="J450" i="11"/>
  <c r="J447" i="11"/>
  <c r="J435" i="11"/>
  <c r="J438" i="11"/>
  <c r="J437" i="11"/>
  <c r="J434" i="11"/>
  <c r="J436" i="11"/>
  <c r="J433" i="11"/>
  <c r="J439" i="11"/>
  <c r="J408" i="11"/>
  <c r="J407" i="11"/>
  <c r="J405" i="11"/>
  <c r="J411" i="11"/>
  <c r="J410" i="11"/>
  <c r="J409" i="11"/>
  <c r="J406" i="11"/>
  <c r="J227" i="11"/>
  <c r="J226" i="11"/>
  <c r="J223" i="11"/>
  <c r="J228" i="11"/>
  <c r="J224" i="11"/>
  <c r="J225" i="11"/>
  <c r="J229" i="11"/>
  <c r="J311" i="11"/>
  <c r="J308" i="11"/>
  <c r="J312" i="11"/>
  <c r="J309" i="11"/>
  <c r="J307" i="11"/>
  <c r="J313" i="11"/>
  <c r="J310" i="11"/>
  <c r="J208" i="11"/>
  <c r="J203" i="11"/>
  <c r="J206" i="11"/>
  <c r="J204" i="11"/>
  <c r="J205" i="11"/>
  <c r="J202" i="11"/>
  <c r="J207" i="11"/>
  <c r="J364" i="11"/>
  <c r="J368" i="11"/>
  <c r="J366" i="11"/>
  <c r="J369" i="11"/>
  <c r="J365" i="11"/>
  <c r="J367" i="11"/>
  <c r="J363" i="11"/>
  <c r="J441" i="11"/>
  <c r="J443" i="11"/>
  <c r="J442" i="11"/>
  <c r="J446" i="11"/>
  <c r="J440" i="11"/>
  <c r="J445" i="11"/>
  <c r="J444" i="11"/>
  <c r="J432" i="11"/>
  <c r="J428" i="11"/>
  <c r="J426" i="11"/>
  <c r="J429" i="11"/>
  <c r="J431" i="11"/>
  <c r="J430" i="11"/>
  <c r="J427" i="11"/>
  <c r="J300" i="11"/>
  <c r="J301" i="11"/>
  <c r="J303" i="11"/>
  <c r="J302" i="11"/>
  <c r="J306" i="11"/>
  <c r="J305" i="11"/>
  <c r="J304" i="11"/>
  <c r="J322" i="11"/>
  <c r="J325" i="11"/>
  <c r="J321" i="11"/>
  <c r="J324" i="11"/>
  <c r="J323" i="11"/>
  <c r="J326" i="11"/>
  <c r="J327" i="11"/>
  <c r="J279" i="11"/>
  <c r="J285" i="11"/>
  <c r="J282" i="11"/>
  <c r="J284" i="11"/>
  <c r="J280" i="11"/>
  <c r="J281" i="11"/>
  <c r="J283" i="11"/>
  <c r="J359" i="11"/>
  <c r="J358" i="11"/>
  <c r="J357" i="11"/>
  <c r="J362" i="11"/>
  <c r="J360" i="11"/>
  <c r="J356" i="11"/>
  <c r="J361" i="11"/>
  <c r="J347" i="11"/>
  <c r="J345" i="11"/>
  <c r="J344" i="11"/>
  <c r="J348" i="11"/>
  <c r="J342" i="11"/>
  <c r="J346" i="11"/>
  <c r="J343" i="11"/>
  <c r="J234" i="11"/>
  <c r="J232" i="11"/>
  <c r="J231" i="11"/>
  <c r="J235" i="11"/>
  <c r="J230" i="11"/>
  <c r="J233" i="11"/>
  <c r="J236" i="11"/>
  <c r="J61" i="11"/>
  <c r="J57" i="11"/>
  <c r="J58" i="11"/>
  <c r="J60" i="11"/>
  <c r="J59" i="11"/>
  <c r="J56" i="11"/>
  <c r="J55" i="11"/>
  <c r="J193" i="11"/>
  <c r="J194" i="11"/>
  <c r="J188" i="11"/>
  <c r="J191" i="11"/>
  <c r="J190" i="11"/>
  <c r="J189" i="11"/>
  <c r="J192" i="11"/>
  <c r="J174" i="11"/>
  <c r="J179" i="11"/>
  <c r="J178" i="11"/>
  <c r="J176" i="11"/>
  <c r="J180" i="11"/>
  <c r="J175" i="11"/>
  <c r="J177" i="11"/>
  <c r="J104" i="11"/>
  <c r="J106" i="11"/>
  <c r="J110" i="11"/>
  <c r="J107" i="11"/>
  <c r="J108" i="11"/>
  <c r="J109" i="11"/>
  <c r="J105" i="11"/>
  <c r="J181" i="11"/>
  <c r="J187" i="11"/>
  <c r="J182" i="11"/>
  <c r="J185" i="11"/>
  <c r="J183" i="11"/>
  <c r="J184" i="11"/>
  <c r="J186" i="11"/>
  <c r="J93" i="11"/>
  <c r="J96" i="11"/>
  <c r="J95" i="11"/>
  <c r="J90" i="11"/>
  <c r="J91" i="11"/>
  <c r="J94" i="11"/>
  <c r="J92" i="11"/>
  <c r="J168" i="11"/>
  <c r="J173" i="11"/>
  <c r="J172" i="11"/>
  <c r="J170" i="11"/>
  <c r="J169" i="11"/>
  <c r="J171" i="11"/>
  <c r="J167" i="11"/>
  <c r="J68" i="11"/>
  <c r="J62" i="11"/>
  <c r="J67" i="11"/>
  <c r="J66" i="11"/>
  <c r="J65" i="11"/>
  <c r="J64" i="11"/>
  <c r="J63" i="11"/>
  <c r="J415" i="11"/>
  <c r="J418" i="11"/>
  <c r="J417" i="11"/>
  <c r="J414" i="11"/>
  <c r="J416" i="11"/>
  <c r="J412" i="11"/>
  <c r="J413" i="11"/>
  <c r="J166" i="11"/>
  <c r="J164" i="11"/>
  <c r="J160" i="11"/>
  <c r="J161" i="11"/>
  <c r="J162" i="11"/>
  <c r="J165" i="11"/>
  <c r="J163" i="11"/>
  <c r="J328" i="11"/>
  <c r="J332" i="11"/>
  <c r="J334" i="11"/>
  <c r="J330" i="11"/>
  <c r="J331" i="11"/>
  <c r="J329" i="11"/>
  <c r="J333" i="11"/>
  <c r="J53" i="11"/>
  <c r="J49" i="11"/>
  <c r="J54" i="11"/>
  <c r="J52" i="11"/>
  <c r="J51" i="11"/>
  <c r="J50" i="11"/>
  <c r="J48" i="11"/>
  <c r="J261" i="11"/>
  <c r="J262" i="11"/>
  <c r="J259" i="11"/>
  <c r="J258" i="11"/>
  <c r="J260" i="11"/>
  <c r="J263" i="11"/>
  <c r="J264" i="11"/>
  <c r="J238" i="11"/>
  <c r="J240" i="11"/>
  <c r="J239" i="11"/>
  <c r="J237" i="11"/>
  <c r="J241" i="11"/>
  <c r="J243" i="11"/>
  <c r="J242" i="11"/>
  <c r="K426" i="11" l="1"/>
  <c r="L426" i="11"/>
  <c r="L260" i="11"/>
  <c r="K260" i="11"/>
  <c r="L333" i="11"/>
  <c r="K333" i="11"/>
  <c r="K164" i="11"/>
  <c r="L164" i="11"/>
  <c r="K66" i="11"/>
  <c r="L66" i="11"/>
  <c r="L94" i="11"/>
  <c r="K94" i="11"/>
  <c r="L181" i="11"/>
  <c r="K181" i="11"/>
  <c r="K178" i="11"/>
  <c r="L178" i="11"/>
  <c r="L59" i="11"/>
  <c r="K59" i="11"/>
  <c r="L343" i="11"/>
  <c r="K343" i="11"/>
  <c r="L358" i="11"/>
  <c r="K358" i="11"/>
  <c r="K324" i="11"/>
  <c r="L324" i="11"/>
  <c r="K430" i="11"/>
  <c r="L430" i="11"/>
  <c r="K441" i="11"/>
  <c r="L441" i="11"/>
  <c r="K206" i="11"/>
  <c r="L206" i="11"/>
  <c r="L224" i="11"/>
  <c r="K224" i="11"/>
  <c r="K439" i="11"/>
  <c r="L439" i="11"/>
  <c r="K449" i="11"/>
  <c r="L449" i="11"/>
  <c r="L314" i="11"/>
  <c r="K314" i="11"/>
  <c r="L380" i="11"/>
  <c r="K380" i="11"/>
  <c r="K336" i="11"/>
  <c r="L336" i="11"/>
  <c r="L466" i="11"/>
  <c r="K466" i="11"/>
  <c r="K156" i="11"/>
  <c r="L156" i="11"/>
  <c r="L365" i="11"/>
  <c r="K365" i="11"/>
  <c r="L258" i="11"/>
  <c r="K258" i="11"/>
  <c r="K329" i="11"/>
  <c r="L329" i="11"/>
  <c r="L166" i="11"/>
  <c r="K166" i="11"/>
  <c r="K67" i="11"/>
  <c r="L67" i="11"/>
  <c r="K91" i="11"/>
  <c r="L91" i="11"/>
  <c r="K105" i="11"/>
  <c r="L105" i="11"/>
  <c r="L179" i="11"/>
  <c r="K179" i="11"/>
  <c r="K60" i="11"/>
  <c r="L60" i="11"/>
  <c r="K346" i="11"/>
  <c r="L346" i="11"/>
  <c r="K359" i="11"/>
  <c r="L359" i="11"/>
  <c r="L321" i="11"/>
  <c r="K321" i="11"/>
  <c r="K431" i="11"/>
  <c r="L431" i="11"/>
  <c r="L363" i="11"/>
  <c r="K363" i="11"/>
  <c r="K203" i="11"/>
  <c r="L203" i="11"/>
  <c r="K228" i="11"/>
  <c r="L228" i="11"/>
  <c r="K433" i="11"/>
  <c r="L433" i="11"/>
  <c r="L452" i="11"/>
  <c r="K452" i="11"/>
  <c r="K320" i="11"/>
  <c r="L320" i="11"/>
  <c r="K379" i="11"/>
  <c r="L379" i="11"/>
  <c r="L388" i="11"/>
  <c r="K388" i="11"/>
  <c r="L467" i="11"/>
  <c r="K467" i="11"/>
  <c r="L154" i="11"/>
  <c r="K154" i="11"/>
  <c r="L310" i="11"/>
  <c r="K310" i="11"/>
  <c r="K259" i="11"/>
  <c r="L259" i="11"/>
  <c r="K331" i="11"/>
  <c r="L331" i="11"/>
  <c r="K413" i="11"/>
  <c r="L413" i="11"/>
  <c r="L62" i="11"/>
  <c r="K62" i="11"/>
  <c r="L90" i="11"/>
  <c r="K90" i="11"/>
  <c r="K109" i="11"/>
  <c r="L109" i="11"/>
  <c r="K174" i="11"/>
  <c r="L174" i="11"/>
  <c r="L58" i="11"/>
  <c r="K58" i="11"/>
  <c r="L342" i="11"/>
  <c r="K342" i="11"/>
  <c r="L283" i="11"/>
  <c r="K283" i="11"/>
  <c r="K325" i="11"/>
  <c r="L325" i="11"/>
  <c r="K429" i="11"/>
  <c r="L429" i="11"/>
  <c r="K367" i="11"/>
  <c r="L367" i="11"/>
  <c r="K208" i="11"/>
  <c r="L208" i="11"/>
  <c r="K223" i="11"/>
  <c r="L223" i="11"/>
  <c r="L436" i="11"/>
  <c r="K436" i="11"/>
  <c r="K397" i="11"/>
  <c r="L397" i="11"/>
  <c r="L316" i="11"/>
  <c r="K316" i="11"/>
  <c r="K381" i="11"/>
  <c r="L381" i="11"/>
  <c r="K389" i="11"/>
  <c r="L389" i="11"/>
  <c r="L464" i="11"/>
  <c r="K464" i="11"/>
  <c r="L155" i="11"/>
  <c r="K155" i="11"/>
  <c r="K330" i="11"/>
  <c r="L330" i="11"/>
  <c r="L158" i="11"/>
  <c r="K158" i="11"/>
  <c r="K243" i="11"/>
  <c r="L243" i="11"/>
  <c r="K261" i="11"/>
  <c r="L261" i="11"/>
  <c r="K334" i="11"/>
  <c r="L334" i="11"/>
  <c r="K416" i="11"/>
  <c r="L416" i="11"/>
  <c r="K167" i="11"/>
  <c r="L167" i="11"/>
  <c r="L96" i="11"/>
  <c r="K96" i="11"/>
  <c r="K107" i="11"/>
  <c r="L107" i="11"/>
  <c r="K189" i="11"/>
  <c r="L189" i="11"/>
  <c r="K61" i="11"/>
  <c r="L61" i="11"/>
  <c r="K344" i="11"/>
  <c r="L344" i="11"/>
  <c r="K280" i="11"/>
  <c r="L280" i="11"/>
  <c r="K304" i="11"/>
  <c r="L304" i="11"/>
  <c r="L428" i="11"/>
  <c r="K428" i="11"/>
  <c r="K369" i="11"/>
  <c r="L369" i="11"/>
  <c r="L313" i="11"/>
  <c r="K313" i="11"/>
  <c r="K227" i="11"/>
  <c r="L227" i="11"/>
  <c r="K437" i="11"/>
  <c r="L437" i="11"/>
  <c r="L391" i="11"/>
  <c r="K391" i="11"/>
  <c r="K454" i="11"/>
  <c r="L454" i="11"/>
  <c r="K383" i="11"/>
  <c r="L383" i="11"/>
  <c r="K386" i="11"/>
  <c r="L386" i="11"/>
  <c r="L424" i="11"/>
  <c r="K424" i="11"/>
  <c r="K153" i="11"/>
  <c r="L153" i="11"/>
  <c r="L242" i="11"/>
  <c r="K242" i="11"/>
  <c r="K57" i="11"/>
  <c r="L57" i="11"/>
  <c r="L281" i="11"/>
  <c r="K281" i="11"/>
  <c r="K377" i="11"/>
  <c r="L377" i="11"/>
  <c r="K241" i="11"/>
  <c r="L241" i="11"/>
  <c r="K48" i="11"/>
  <c r="L48" i="11"/>
  <c r="L332" i="11"/>
  <c r="K332" i="11"/>
  <c r="L414" i="11"/>
  <c r="K414" i="11"/>
  <c r="L171" i="11"/>
  <c r="K171" i="11"/>
  <c r="L93" i="11"/>
  <c r="K93" i="11"/>
  <c r="K110" i="11"/>
  <c r="L110" i="11"/>
  <c r="L190" i="11"/>
  <c r="K190" i="11"/>
  <c r="K236" i="11"/>
  <c r="L236" i="11"/>
  <c r="K345" i="11"/>
  <c r="L345" i="11"/>
  <c r="K284" i="11"/>
  <c r="L284" i="11"/>
  <c r="K305" i="11"/>
  <c r="L305" i="11"/>
  <c r="K432" i="11"/>
  <c r="L432" i="11"/>
  <c r="K366" i="11"/>
  <c r="L366" i="11"/>
  <c r="K307" i="11"/>
  <c r="L307" i="11"/>
  <c r="L406" i="11"/>
  <c r="K406" i="11"/>
  <c r="K438" i="11"/>
  <c r="L438" i="11"/>
  <c r="L393" i="11"/>
  <c r="K393" i="11"/>
  <c r="K460" i="11"/>
  <c r="L460" i="11"/>
  <c r="K382" i="11"/>
  <c r="L382" i="11"/>
  <c r="K390" i="11"/>
  <c r="L390" i="11"/>
  <c r="L420" i="11"/>
  <c r="K420" i="11"/>
  <c r="K469" i="11"/>
  <c r="L469" i="11"/>
  <c r="L262" i="11"/>
  <c r="K262" i="11"/>
  <c r="L348" i="11"/>
  <c r="K348" i="11"/>
  <c r="L322" i="11"/>
  <c r="K322" i="11"/>
  <c r="L315" i="11"/>
  <c r="K315" i="11"/>
  <c r="L237" i="11"/>
  <c r="K237" i="11"/>
  <c r="K50" i="11"/>
  <c r="L50" i="11"/>
  <c r="K328" i="11"/>
  <c r="L328" i="11"/>
  <c r="K417" i="11"/>
  <c r="L417" i="11"/>
  <c r="K169" i="11"/>
  <c r="L169" i="11"/>
  <c r="L186" i="11"/>
  <c r="K186" i="11"/>
  <c r="K106" i="11"/>
  <c r="L106" i="11"/>
  <c r="K191" i="11"/>
  <c r="L191" i="11"/>
  <c r="K233" i="11"/>
  <c r="L233" i="11"/>
  <c r="L347" i="11"/>
  <c r="K347" i="11"/>
  <c r="K282" i="11"/>
  <c r="L282" i="11"/>
  <c r="L306" i="11"/>
  <c r="K306" i="11"/>
  <c r="L444" i="11"/>
  <c r="K444" i="11"/>
  <c r="L368" i="11"/>
  <c r="K368" i="11"/>
  <c r="L309" i="11"/>
  <c r="K309" i="11"/>
  <c r="L409" i="11"/>
  <c r="K409" i="11"/>
  <c r="K435" i="11"/>
  <c r="L435" i="11"/>
  <c r="K395" i="11"/>
  <c r="L395" i="11"/>
  <c r="K459" i="11"/>
  <c r="L459" i="11"/>
  <c r="K335" i="11"/>
  <c r="L335" i="11"/>
  <c r="L385" i="11"/>
  <c r="K385" i="11"/>
  <c r="K425" i="11"/>
  <c r="L425" i="11"/>
  <c r="K470" i="11"/>
  <c r="L470" i="11"/>
  <c r="L412" i="11"/>
  <c r="K412" i="11"/>
  <c r="L384" i="11"/>
  <c r="K384" i="11"/>
  <c r="L239" i="11"/>
  <c r="K239" i="11"/>
  <c r="K51" i="11"/>
  <c r="L51" i="11"/>
  <c r="L163" i="11"/>
  <c r="K163" i="11"/>
  <c r="L418" i="11"/>
  <c r="K418" i="11"/>
  <c r="K170" i="11"/>
  <c r="L170" i="11"/>
  <c r="K184" i="11"/>
  <c r="L184" i="11"/>
  <c r="K104" i="11"/>
  <c r="L104" i="11"/>
  <c r="K188" i="11"/>
  <c r="L188" i="11"/>
  <c r="L230" i="11"/>
  <c r="K230" i="11"/>
  <c r="K361" i="11"/>
  <c r="L361" i="11"/>
  <c r="L285" i="11"/>
  <c r="K285" i="11"/>
  <c r="L302" i="11"/>
  <c r="K302" i="11"/>
  <c r="K445" i="11"/>
  <c r="L445" i="11"/>
  <c r="L364" i="11"/>
  <c r="K364" i="11"/>
  <c r="K312" i="11"/>
  <c r="L312" i="11"/>
  <c r="K410" i="11"/>
  <c r="L410" i="11"/>
  <c r="K447" i="11"/>
  <c r="L447" i="11"/>
  <c r="L396" i="11"/>
  <c r="K396" i="11"/>
  <c r="K455" i="11"/>
  <c r="L455" i="11"/>
  <c r="L340" i="11"/>
  <c r="K340" i="11"/>
  <c r="K387" i="11"/>
  <c r="L387" i="11"/>
  <c r="K423" i="11"/>
  <c r="L423" i="11"/>
  <c r="K472" i="11"/>
  <c r="L472" i="11"/>
  <c r="K68" i="11"/>
  <c r="L68" i="11"/>
  <c r="L421" i="11"/>
  <c r="K421" i="11"/>
  <c r="K240" i="11"/>
  <c r="L240" i="11"/>
  <c r="L52" i="11"/>
  <c r="K52" i="11"/>
  <c r="K165" i="11"/>
  <c r="L165" i="11"/>
  <c r="K415" i="11"/>
  <c r="L415" i="11"/>
  <c r="K172" i="11"/>
  <c r="L172" i="11"/>
  <c r="K183" i="11"/>
  <c r="L183" i="11"/>
  <c r="L177" i="11"/>
  <c r="K177" i="11"/>
  <c r="L194" i="11"/>
  <c r="K194" i="11"/>
  <c r="K235" i="11"/>
  <c r="L235" i="11"/>
  <c r="K356" i="11"/>
  <c r="L356" i="11"/>
  <c r="L279" i="11"/>
  <c r="K279" i="11"/>
  <c r="L303" i="11"/>
  <c r="K303" i="11"/>
  <c r="K440" i="11"/>
  <c r="L440" i="11"/>
  <c r="L207" i="11"/>
  <c r="K207" i="11"/>
  <c r="K308" i="11"/>
  <c r="L308" i="11"/>
  <c r="K411" i="11"/>
  <c r="L411" i="11"/>
  <c r="L450" i="11"/>
  <c r="K450" i="11"/>
  <c r="K394" i="11"/>
  <c r="L394" i="11"/>
  <c r="K458" i="11"/>
  <c r="L458" i="11"/>
  <c r="K338" i="11"/>
  <c r="L338" i="11"/>
  <c r="K461" i="11"/>
  <c r="L461" i="11"/>
  <c r="K419" i="11"/>
  <c r="L419" i="11"/>
  <c r="K471" i="11"/>
  <c r="L471" i="11"/>
  <c r="K192" i="11"/>
  <c r="L192" i="11"/>
  <c r="L434" i="11"/>
  <c r="K434" i="11"/>
  <c r="K238" i="11"/>
  <c r="L238" i="11"/>
  <c r="K54" i="11"/>
  <c r="L54" i="11"/>
  <c r="L162" i="11"/>
  <c r="K162" i="11"/>
  <c r="L63" i="11"/>
  <c r="K63" i="11"/>
  <c r="L173" i="11"/>
  <c r="K173" i="11"/>
  <c r="L185" i="11"/>
  <c r="K185" i="11"/>
  <c r="L175" i="11"/>
  <c r="K175" i="11"/>
  <c r="K193" i="11"/>
  <c r="L193" i="11"/>
  <c r="K231" i="11"/>
  <c r="L231" i="11"/>
  <c r="L360" i="11"/>
  <c r="K360" i="11"/>
  <c r="L327" i="11"/>
  <c r="K327" i="11"/>
  <c r="L301" i="11"/>
  <c r="K301" i="11"/>
  <c r="L446" i="11"/>
  <c r="K446" i="11"/>
  <c r="L202" i="11"/>
  <c r="K202" i="11"/>
  <c r="K311" i="11"/>
  <c r="L311" i="11"/>
  <c r="K405" i="11"/>
  <c r="L405" i="11"/>
  <c r="K451" i="11"/>
  <c r="L451" i="11"/>
  <c r="L318" i="11"/>
  <c r="K318" i="11"/>
  <c r="L456" i="11"/>
  <c r="K456" i="11"/>
  <c r="K337" i="11"/>
  <c r="L337" i="11"/>
  <c r="K463" i="11"/>
  <c r="L463" i="11"/>
  <c r="K422" i="11"/>
  <c r="L422" i="11"/>
  <c r="L473" i="11"/>
  <c r="K473" i="11"/>
  <c r="L95" i="11"/>
  <c r="K95" i="11"/>
  <c r="L392" i="11"/>
  <c r="K392" i="11"/>
  <c r="K264" i="11"/>
  <c r="L264" i="11"/>
  <c r="K49" i="11"/>
  <c r="L49" i="11"/>
  <c r="K161" i="11"/>
  <c r="L161" i="11"/>
  <c r="K64" i="11"/>
  <c r="L64" i="11"/>
  <c r="K168" i="11"/>
  <c r="L168" i="11"/>
  <c r="K182" i="11"/>
  <c r="L182" i="11"/>
  <c r="L180" i="11"/>
  <c r="K180" i="11"/>
  <c r="L55" i="11"/>
  <c r="K55" i="11"/>
  <c r="L232" i="11"/>
  <c r="K232" i="11"/>
  <c r="K362" i="11"/>
  <c r="L362" i="11"/>
  <c r="L326" i="11"/>
  <c r="K326" i="11"/>
  <c r="K300" i="11"/>
  <c r="L300" i="11"/>
  <c r="K442" i="11"/>
  <c r="L442" i="11"/>
  <c r="K205" i="11"/>
  <c r="L205" i="11"/>
  <c r="L229" i="11"/>
  <c r="K229" i="11"/>
  <c r="L407" i="11"/>
  <c r="K407" i="11"/>
  <c r="K453" i="11"/>
  <c r="L453" i="11"/>
  <c r="L317" i="11"/>
  <c r="K317" i="11"/>
  <c r="K457" i="11"/>
  <c r="L457" i="11"/>
  <c r="K341" i="11"/>
  <c r="L341" i="11"/>
  <c r="K462" i="11"/>
  <c r="L462" i="11"/>
  <c r="L157" i="11"/>
  <c r="K157" i="11"/>
  <c r="K474" i="11"/>
  <c r="L474" i="11"/>
  <c r="K108" i="11"/>
  <c r="L108" i="11"/>
  <c r="K226" i="11"/>
  <c r="L226" i="11"/>
  <c r="K263" i="11"/>
  <c r="L263" i="11"/>
  <c r="L53" i="11"/>
  <c r="K53" i="11"/>
  <c r="K160" i="11"/>
  <c r="L160" i="11"/>
  <c r="L65" i="11"/>
  <c r="K65" i="11"/>
  <c r="K92" i="11"/>
  <c r="L92" i="11"/>
  <c r="K187" i="11"/>
  <c r="L187" i="11"/>
  <c r="K176" i="11"/>
  <c r="L176" i="11"/>
  <c r="K56" i="11"/>
  <c r="L56" i="11"/>
  <c r="L234" i="11"/>
  <c r="K234" i="11"/>
  <c r="L357" i="11"/>
  <c r="K357" i="11"/>
  <c r="K323" i="11"/>
  <c r="L323" i="11"/>
  <c r="L427" i="11"/>
  <c r="K427" i="11"/>
  <c r="K443" i="11"/>
  <c r="L443" i="11"/>
  <c r="K204" i="11"/>
  <c r="L204" i="11"/>
  <c r="L225" i="11"/>
  <c r="K225" i="11"/>
  <c r="K408" i="11"/>
  <c r="L408" i="11"/>
  <c r="K448" i="11"/>
  <c r="L448" i="11"/>
  <c r="K319" i="11"/>
  <c r="L319" i="11"/>
  <c r="L378" i="11"/>
  <c r="K378" i="11"/>
  <c r="K339" i="11"/>
  <c r="L339" i="11"/>
  <c r="K465" i="11"/>
  <c r="L465" i="11"/>
  <c r="K159" i="11"/>
  <c r="L159" i="11"/>
  <c r="L468" i="11"/>
  <c r="K468" i="11"/>
  <c r="R305" i="13" l="1"/>
  <c r="R301" i="13"/>
  <c r="R303" i="13"/>
  <c r="R306" i="13"/>
  <c r="R304" i="13"/>
  <c r="R302" i="13"/>
  <c r="R300" i="13"/>
  <c r="R56" i="13"/>
  <c r="R57" i="13"/>
  <c r="R58" i="13"/>
  <c r="R59" i="13"/>
  <c r="R60" i="13"/>
  <c r="R61" i="13"/>
  <c r="R443" i="13"/>
  <c r="R442" i="13"/>
  <c r="R441" i="13"/>
  <c r="R440" i="13"/>
  <c r="R446" i="13"/>
  <c r="R444" i="13"/>
  <c r="R445" i="13"/>
  <c r="R382" i="13"/>
  <c r="R383" i="13"/>
  <c r="R378" i="13"/>
  <c r="R380" i="13"/>
  <c r="R377" i="13"/>
  <c r="R381" i="13"/>
  <c r="R379" i="13"/>
  <c r="R431" i="13"/>
  <c r="R426" i="13"/>
  <c r="R429" i="13"/>
  <c r="R432" i="13"/>
  <c r="R428" i="13"/>
  <c r="R430" i="13"/>
  <c r="R427" i="13"/>
  <c r="R285" i="13"/>
  <c r="R280" i="13"/>
  <c r="R279" i="13"/>
  <c r="R281" i="13"/>
  <c r="R282" i="13"/>
  <c r="R284" i="13"/>
  <c r="R283" i="13"/>
  <c r="R334" i="13"/>
  <c r="R333" i="13"/>
  <c r="R332" i="13"/>
  <c r="R330" i="13"/>
  <c r="R331" i="13"/>
  <c r="R329" i="13"/>
  <c r="R328" i="13"/>
  <c r="R316" i="13"/>
  <c r="R317" i="13"/>
  <c r="R320" i="13"/>
  <c r="R319" i="13"/>
  <c r="R315" i="13"/>
  <c r="R318" i="13"/>
  <c r="R314" i="13"/>
  <c r="R438" i="13"/>
  <c r="R439" i="13"/>
  <c r="R436" i="13"/>
  <c r="R433" i="13"/>
  <c r="R434" i="13"/>
  <c r="R437" i="13"/>
  <c r="R435" i="13"/>
  <c r="R104" i="13"/>
  <c r="R105" i="13"/>
  <c r="R106" i="13"/>
  <c r="R107" i="13"/>
  <c r="R108" i="13"/>
  <c r="R110" i="13"/>
  <c r="R109" i="13"/>
  <c r="R242" i="13"/>
  <c r="R240" i="13"/>
  <c r="R237" i="13"/>
  <c r="R241" i="13"/>
  <c r="R238" i="13"/>
  <c r="R239" i="13"/>
  <c r="R243" i="13"/>
  <c r="R176" i="13"/>
  <c r="R177" i="13"/>
  <c r="R178" i="13"/>
  <c r="R179" i="13"/>
  <c r="R180" i="13"/>
  <c r="R174" i="13"/>
  <c r="R175" i="13"/>
  <c r="R162" i="13"/>
  <c r="R160" i="13"/>
  <c r="R165" i="13"/>
  <c r="R163" i="13"/>
  <c r="R164" i="13"/>
  <c r="R166" i="13"/>
  <c r="R161" i="13"/>
  <c r="R185" i="13"/>
  <c r="R184" i="13"/>
  <c r="R186" i="13"/>
  <c r="R187" i="13"/>
  <c r="R182" i="13"/>
  <c r="R181" i="13"/>
  <c r="R183" i="13"/>
  <c r="R188" i="13"/>
  <c r="R189" i="13"/>
  <c r="R190" i="13"/>
  <c r="R191" i="13"/>
  <c r="R192" i="13"/>
  <c r="R193" i="13"/>
  <c r="R194" i="13"/>
  <c r="R321" i="13"/>
  <c r="R327" i="13"/>
  <c r="R322" i="13"/>
  <c r="R323" i="13"/>
  <c r="R324" i="13"/>
  <c r="R325" i="13"/>
  <c r="R326" i="13"/>
  <c r="R457" i="13"/>
  <c r="R458" i="13"/>
  <c r="R456" i="13"/>
  <c r="R459" i="13"/>
  <c r="R460" i="13"/>
  <c r="R455" i="13"/>
  <c r="R454" i="13"/>
  <c r="R464" i="13"/>
  <c r="R467" i="13"/>
  <c r="R463" i="13"/>
  <c r="R465" i="13"/>
  <c r="R466" i="13"/>
  <c r="R461" i="13"/>
  <c r="R462" i="13"/>
  <c r="R63" i="13"/>
  <c r="R64" i="13"/>
  <c r="R65" i="13"/>
  <c r="R68" i="13"/>
  <c r="R66" i="13"/>
  <c r="R62" i="13"/>
  <c r="R67" i="13"/>
  <c r="R388" i="13"/>
  <c r="R386" i="13"/>
  <c r="R387" i="13"/>
  <c r="R384" i="13"/>
  <c r="R385" i="13"/>
  <c r="R390" i="13"/>
  <c r="R389" i="13"/>
  <c r="R414" i="13"/>
  <c r="R417" i="13"/>
  <c r="R418" i="13"/>
  <c r="R413" i="13"/>
  <c r="R415" i="13"/>
  <c r="R416" i="13"/>
  <c r="R412" i="13"/>
  <c r="R341" i="13"/>
  <c r="R338" i="13"/>
  <c r="R339" i="13"/>
  <c r="R340" i="13"/>
  <c r="R336" i="13"/>
  <c r="R335" i="13"/>
  <c r="R337" i="13"/>
  <c r="R450" i="13"/>
  <c r="R452" i="13"/>
  <c r="R453" i="13"/>
  <c r="R447" i="13"/>
  <c r="R448" i="13"/>
  <c r="R449" i="13"/>
  <c r="R451" i="13"/>
  <c r="R474" i="13"/>
  <c r="R468" i="13"/>
  <c r="R472" i="13"/>
  <c r="R469" i="13"/>
  <c r="R470" i="13"/>
  <c r="R473" i="13"/>
  <c r="R471" i="13"/>
  <c r="R361" i="13"/>
  <c r="R360" i="13"/>
  <c r="R362" i="13"/>
  <c r="R359" i="13"/>
  <c r="R356" i="13"/>
  <c r="R357" i="13"/>
  <c r="R358" i="13"/>
  <c r="R422" i="13"/>
  <c r="R423" i="13"/>
  <c r="R425" i="13"/>
  <c r="R419" i="13"/>
  <c r="R421" i="13"/>
  <c r="R420" i="13"/>
  <c r="R424" i="13"/>
  <c r="R167" i="13"/>
  <c r="R168" i="13"/>
  <c r="R169" i="13"/>
  <c r="R170" i="13"/>
  <c r="R173" i="13"/>
  <c r="R171" i="13"/>
  <c r="R172" i="13"/>
  <c r="R408" i="13"/>
  <c r="R409" i="13"/>
  <c r="R406" i="13"/>
  <c r="R410" i="13"/>
  <c r="R405" i="13"/>
  <c r="R407" i="13"/>
  <c r="R411" i="13"/>
  <c r="R228" i="13"/>
  <c r="R224" i="13"/>
  <c r="R229" i="13"/>
  <c r="R226" i="13"/>
  <c r="R223" i="13"/>
  <c r="R225" i="13"/>
  <c r="R227" i="13"/>
  <c r="R235" i="13"/>
  <c r="R232" i="13"/>
  <c r="R236" i="13"/>
  <c r="R230" i="13"/>
  <c r="R233" i="13"/>
  <c r="R231" i="13"/>
  <c r="R234" i="13"/>
  <c r="R307" i="13"/>
  <c r="R309" i="13"/>
  <c r="R311" i="13"/>
  <c r="R308" i="13"/>
  <c r="R312" i="13"/>
  <c r="R313" i="13"/>
  <c r="R310" i="13"/>
  <c r="R397" i="13"/>
  <c r="R391" i="13"/>
  <c r="R394" i="13"/>
  <c r="R393" i="13"/>
  <c r="R392" i="13"/>
  <c r="R395" i="13"/>
  <c r="R396" i="13"/>
  <c r="R366" i="13"/>
  <c r="R369" i="13"/>
  <c r="R365" i="13"/>
  <c r="R367" i="13"/>
  <c r="R363" i="13"/>
  <c r="R368" i="13"/>
  <c r="R364" i="13"/>
  <c r="R158" i="13"/>
  <c r="R159" i="13"/>
  <c r="R155" i="13"/>
  <c r="R157" i="13"/>
  <c r="R153" i="13"/>
  <c r="R154" i="13"/>
  <c r="R156" i="13"/>
  <c r="R342" i="13"/>
  <c r="R345" i="13"/>
  <c r="R346" i="13"/>
  <c r="R344" i="13"/>
  <c r="R347" i="13"/>
  <c r="R343" i="13"/>
  <c r="R348" i="13"/>
  <c r="R258" i="13"/>
  <c r="R264" i="13"/>
  <c r="R262" i="13"/>
  <c r="R260" i="13"/>
  <c r="R263" i="13"/>
  <c r="R259" i="13"/>
  <c r="R261" i="13"/>
  <c r="R202" i="13"/>
  <c r="R203" i="13"/>
  <c r="R204" i="13"/>
  <c r="R205" i="13"/>
  <c r="R206" i="13"/>
  <c r="R207" i="13"/>
  <c r="R208" i="13"/>
  <c r="R91" i="13"/>
  <c r="R90" i="13"/>
  <c r="R92" i="13"/>
  <c r="R93" i="13"/>
  <c r="R94" i="13"/>
  <c r="R95" i="13"/>
  <c r="R96" i="13"/>
  <c r="J69" i="11" l="1"/>
  <c r="J70" i="11"/>
  <c r="J71" i="11"/>
  <c r="J72" i="11"/>
  <c r="J73" i="11"/>
  <c r="J74" i="11"/>
  <c r="J75" i="11"/>
  <c r="J211" i="11"/>
  <c r="J212" i="11"/>
  <c r="J213" i="11"/>
  <c r="J214" i="11"/>
  <c r="J215" i="11"/>
  <c r="J209" i="11"/>
  <c r="J210" i="11"/>
  <c r="J402" i="11"/>
  <c r="J398" i="11"/>
  <c r="J399" i="11"/>
  <c r="J404" i="11"/>
  <c r="J400" i="11"/>
  <c r="J401" i="11"/>
  <c r="J403" i="11"/>
  <c r="J151" i="11"/>
  <c r="J152" i="11"/>
  <c r="J146" i="11"/>
  <c r="J149" i="11"/>
  <c r="J147" i="11"/>
  <c r="J148" i="11"/>
  <c r="J150" i="11"/>
  <c r="J247" i="11"/>
  <c r="J248" i="11"/>
  <c r="J249" i="11"/>
  <c r="J250" i="11"/>
  <c r="J245" i="11"/>
  <c r="J244" i="11"/>
  <c r="J246" i="11"/>
  <c r="J139" i="11"/>
  <c r="J140" i="11"/>
  <c r="J141" i="11"/>
  <c r="J142" i="11"/>
  <c r="J143" i="11"/>
  <c r="J299" i="11"/>
  <c r="J144" i="11"/>
  <c r="J145" i="11"/>
  <c r="J298" i="11"/>
  <c r="J293" i="11"/>
  <c r="J295" i="11"/>
  <c r="J294" i="11"/>
  <c r="J297" i="11"/>
  <c r="J296" i="11"/>
  <c r="J43" i="11"/>
  <c r="J44" i="11"/>
  <c r="J45" i="11"/>
  <c r="J46" i="11"/>
  <c r="J47" i="11"/>
  <c r="J41" i="11"/>
  <c r="J42" i="11"/>
  <c r="J199" i="11"/>
  <c r="J200" i="11"/>
  <c r="J201" i="11"/>
  <c r="J197" i="11"/>
  <c r="J195" i="11"/>
  <c r="J196" i="11"/>
  <c r="J198" i="11"/>
  <c r="J251" i="11"/>
  <c r="J252" i="11"/>
  <c r="J253" i="11"/>
  <c r="J254" i="11"/>
  <c r="J255" i="11"/>
  <c r="J256" i="11"/>
  <c r="J257" i="11"/>
  <c r="J349" i="11"/>
  <c r="J354" i="11"/>
  <c r="J350" i="11"/>
  <c r="J351" i="11"/>
  <c r="J352" i="11"/>
  <c r="J353" i="11"/>
  <c r="J355" i="11"/>
  <c r="J118" i="11"/>
  <c r="J119" i="11"/>
  <c r="J120" i="11"/>
  <c r="J121" i="11"/>
  <c r="J122" i="11"/>
  <c r="J123" i="11"/>
  <c r="J124" i="11"/>
  <c r="J370" i="11"/>
  <c r="J371" i="11"/>
  <c r="J372" i="11"/>
  <c r="J373" i="11"/>
  <c r="J374" i="11"/>
  <c r="J375" i="11"/>
  <c r="J376" i="11"/>
  <c r="J34" i="11"/>
  <c r="J35" i="11"/>
  <c r="J36" i="11"/>
  <c r="J37" i="11"/>
  <c r="J38" i="11"/>
  <c r="J39" i="11"/>
  <c r="J40" i="11"/>
  <c r="J265" i="11"/>
  <c r="J266" i="11"/>
  <c r="J270" i="11"/>
  <c r="J267" i="11"/>
  <c r="J269" i="11"/>
  <c r="J271" i="11"/>
  <c r="J268" i="11"/>
  <c r="J274" i="11"/>
  <c r="J275" i="11"/>
  <c r="J276" i="11"/>
  <c r="J277" i="11"/>
  <c r="J272" i="11"/>
  <c r="J278" i="11"/>
  <c r="J273" i="11"/>
  <c r="J103" i="11"/>
  <c r="J97" i="11"/>
  <c r="J98" i="11"/>
  <c r="J101" i="11"/>
  <c r="J99" i="11"/>
  <c r="J100" i="11"/>
  <c r="J102" i="11"/>
  <c r="J216" i="11"/>
  <c r="J217" i="11"/>
  <c r="J218" i="11"/>
  <c r="J219" i="11"/>
  <c r="J221" i="11"/>
  <c r="J220" i="11"/>
  <c r="J222" i="11"/>
  <c r="J132" i="11"/>
  <c r="J133" i="11"/>
  <c r="J137" i="11"/>
  <c r="J134" i="11"/>
  <c r="J135" i="11"/>
  <c r="J136" i="11"/>
  <c r="J138" i="11"/>
  <c r="J127" i="11"/>
  <c r="J128" i="11"/>
  <c r="J129" i="11"/>
  <c r="J130" i="11"/>
  <c r="J131" i="11"/>
  <c r="J125" i="11"/>
  <c r="J126" i="11"/>
  <c r="J286" i="11"/>
  <c r="J287" i="11"/>
  <c r="J288" i="11"/>
  <c r="J289" i="11"/>
  <c r="J290" i="11"/>
  <c r="J291" i="11"/>
  <c r="J292" i="11"/>
  <c r="J115" i="11"/>
  <c r="J116" i="11"/>
  <c r="J117" i="11"/>
  <c r="J111" i="11"/>
  <c r="J112" i="11"/>
  <c r="J113" i="11"/>
  <c r="J114" i="11"/>
  <c r="K290" i="11" l="1"/>
  <c r="L290" i="11"/>
  <c r="K221" i="11"/>
  <c r="L221" i="11"/>
  <c r="K103" i="11"/>
  <c r="L103" i="11"/>
  <c r="K270" i="11"/>
  <c r="L270" i="11"/>
  <c r="K373" i="11"/>
  <c r="L373" i="11"/>
  <c r="K354" i="11"/>
  <c r="L354" i="11"/>
  <c r="K251" i="11"/>
  <c r="L251" i="11"/>
  <c r="L46" i="11"/>
  <c r="K46" i="11"/>
  <c r="L145" i="11"/>
  <c r="K145" i="11"/>
  <c r="K245" i="11"/>
  <c r="L245" i="11"/>
  <c r="K401" i="11"/>
  <c r="L401" i="11"/>
  <c r="K75" i="11"/>
  <c r="L75" i="11"/>
  <c r="L286" i="11"/>
  <c r="K286" i="11"/>
  <c r="K220" i="11"/>
  <c r="L220" i="11"/>
  <c r="K277" i="11"/>
  <c r="L277" i="11"/>
  <c r="K265" i="11"/>
  <c r="L265" i="11"/>
  <c r="L372" i="11"/>
  <c r="K372" i="11"/>
  <c r="K355" i="11"/>
  <c r="L355" i="11"/>
  <c r="L256" i="11"/>
  <c r="K256" i="11"/>
  <c r="L45" i="11"/>
  <c r="K45" i="11"/>
  <c r="L297" i="11"/>
  <c r="K297" i="11"/>
  <c r="K147" i="11"/>
  <c r="L147" i="11"/>
  <c r="L402" i="11"/>
  <c r="K402" i="11"/>
  <c r="L74" i="11"/>
  <c r="K74" i="11"/>
  <c r="K112" i="11"/>
  <c r="L112" i="11"/>
  <c r="K291" i="11"/>
  <c r="L291" i="11"/>
  <c r="L219" i="11"/>
  <c r="K219" i="11"/>
  <c r="K272" i="11"/>
  <c r="L272" i="11"/>
  <c r="K271" i="11"/>
  <c r="L271" i="11"/>
  <c r="L375" i="11"/>
  <c r="K375" i="11"/>
  <c r="K349" i="11"/>
  <c r="L349" i="11"/>
  <c r="K201" i="11"/>
  <c r="L201" i="11"/>
  <c r="L44" i="11"/>
  <c r="K44" i="11"/>
  <c r="K293" i="11"/>
  <c r="L293" i="11"/>
  <c r="K148" i="11"/>
  <c r="L148" i="11"/>
  <c r="K398" i="11"/>
  <c r="L398" i="11"/>
  <c r="L73" i="11"/>
  <c r="K73" i="11"/>
  <c r="L115" i="11"/>
  <c r="K115" i="11"/>
  <c r="K288" i="11"/>
  <c r="L288" i="11"/>
  <c r="K218" i="11"/>
  <c r="L218" i="11"/>
  <c r="L275" i="11"/>
  <c r="K275" i="11"/>
  <c r="L38" i="11"/>
  <c r="K38" i="11"/>
  <c r="K371" i="11"/>
  <c r="L371" i="11"/>
  <c r="L353" i="11"/>
  <c r="K353" i="11"/>
  <c r="K200" i="11"/>
  <c r="L200" i="11"/>
  <c r="K43" i="11"/>
  <c r="L43" i="11"/>
  <c r="L139" i="11"/>
  <c r="K139" i="11"/>
  <c r="L146" i="11"/>
  <c r="K146" i="11"/>
  <c r="K209" i="11"/>
  <c r="L209" i="11"/>
  <c r="K72" i="11"/>
  <c r="L72" i="11"/>
  <c r="K113" i="11"/>
  <c r="L113" i="11"/>
  <c r="L129" i="11"/>
  <c r="K129" i="11"/>
  <c r="L217" i="11"/>
  <c r="K217" i="11"/>
  <c r="L276" i="11"/>
  <c r="K276" i="11"/>
  <c r="K39" i="11"/>
  <c r="L39" i="11"/>
  <c r="K370" i="11"/>
  <c r="L370" i="11"/>
  <c r="L351" i="11"/>
  <c r="K351" i="11"/>
  <c r="K198" i="11"/>
  <c r="L198" i="11"/>
  <c r="L141" i="11"/>
  <c r="K141" i="11"/>
  <c r="L299" i="11"/>
  <c r="K299" i="11"/>
  <c r="L152" i="11"/>
  <c r="K152" i="11"/>
  <c r="L210" i="11"/>
  <c r="K210" i="11"/>
  <c r="L71" i="11"/>
  <c r="K71" i="11"/>
  <c r="K116" i="11"/>
  <c r="L116" i="11"/>
  <c r="K128" i="11"/>
  <c r="L128" i="11"/>
  <c r="K216" i="11"/>
  <c r="L216" i="11"/>
  <c r="K278" i="11"/>
  <c r="L278" i="11"/>
  <c r="K36" i="11"/>
  <c r="L36" i="11"/>
  <c r="K118" i="11"/>
  <c r="L118" i="11"/>
  <c r="K352" i="11"/>
  <c r="L352" i="11"/>
  <c r="L196" i="11"/>
  <c r="K196" i="11"/>
  <c r="L143" i="11"/>
  <c r="K143" i="11"/>
  <c r="K294" i="11"/>
  <c r="L294" i="11"/>
  <c r="K150" i="11"/>
  <c r="L150" i="11"/>
  <c r="K212" i="11"/>
  <c r="L212" i="11"/>
  <c r="L136" i="11"/>
  <c r="K136" i="11"/>
  <c r="K114" i="11"/>
  <c r="L114" i="11"/>
  <c r="L126" i="11"/>
  <c r="K126" i="11"/>
  <c r="K99" i="11"/>
  <c r="L99" i="11"/>
  <c r="L273" i="11"/>
  <c r="K273" i="11"/>
  <c r="L35" i="11"/>
  <c r="K35" i="11"/>
  <c r="L124" i="11"/>
  <c r="K124" i="11"/>
  <c r="L350" i="11"/>
  <c r="K350" i="11"/>
  <c r="L199" i="11"/>
  <c r="K199" i="11"/>
  <c r="K142" i="11"/>
  <c r="L142" i="11"/>
  <c r="K247" i="11"/>
  <c r="L247" i="11"/>
  <c r="K151" i="11"/>
  <c r="L151" i="11"/>
  <c r="K213" i="11"/>
  <c r="L213" i="11"/>
  <c r="K138" i="11"/>
  <c r="L138" i="11"/>
  <c r="K111" i="11"/>
  <c r="L111" i="11"/>
  <c r="K127" i="11"/>
  <c r="L127" i="11"/>
  <c r="K100" i="11"/>
  <c r="L100" i="11"/>
  <c r="L274" i="11"/>
  <c r="K274" i="11"/>
  <c r="K34" i="11"/>
  <c r="L34" i="11"/>
  <c r="K122" i="11"/>
  <c r="L122" i="11"/>
  <c r="K255" i="11"/>
  <c r="L255" i="11"/>
  <c r="L195" i="11"/>
  <c r="K195" i="11"/>
  <c r="K298" i="11"/>
  <c r="L298" i="11"/>
  <c r="L248" i="11"/>
  <c r="K248" i="11"/>
  <c r="K149" i="11"/>
  <c r="L149" i="11"/>
  <c r="K215" i="11"/>
  <c r="L215" i="11"/>
  <c r="K133" i="11"/>
  <c r="L133" i="11"/>
  <c r="L117" i="11"/>
  <c r="K117" i="11"/>
  <c r="L125" i="11"/>
  <c r="K125" i="11"/>
  <c r="L98" i="11"/>
  <c r="K98" i="11"/>
  <c r="K269" i="11"/>
  <c r="L269" i="11"/>
  <c r="K40" i="11"/>
  <c r="L40" i="11"/>
  <c r="K123" i="11"/>
  <c r="L123" i="11"/>
  <c r="K254" i="11"/>
  <c r="L254" i="11"/>
  <c r="L197" i="11"/>
  <c r="K197" i="11"/>
  <c r="K295" i="11"/>
  <c r="L295" i="11"/>
  <c r="K249" i="11"/>
  <c r="L249" i="11"/>
  <c r="K403" i="11"/>
  <c r="L403" i="11"/>
  <c r="L214" i="11"/>
  <c r="K214" i="11"/>
  <c r="K132" i="11"/>
  <c r="L132" i="11"/>
  <c r="K289" i="11"/>
  <c r="L289" i="11"/>
  <c r="K130" i="11"/>
  <c r="L130" i="11"/>
  <c r="L101" i="11"/>
  <c r="K101" i="11"/>
  <c r="K266" i="11"/>
  <c r="L266" i="11"/>
  <c r="L37" i="11"/>
  <c r="K37" i="11"/>
  <c r="K121" i="11"/>
  <c r="L121" i="11"/>
  <c r="L257" i="11"/>
  <c r="K257" i="11"/>
  <c r="L42" i="11"/>
  <c r="K42" i="11"/>
  <c r="K144" i="11"/>
  <c r="L144" i="11"/>
  <c r="L246" i="11"/>
  <c r="K246" i="11"/>
  <c r="L400" i="11"/>
  <c r="K400" i="11"/>
  <c r="L211" i="11"/>
  <c r="K211" i="11"/>
  <c r="K134" i="11"/>
  <c r="L134" i="11"/>
  <c r="L292" i="11"/>
  <c r="K292" i="11"/>
  <c r="L131" i="11"/>
  <c r="K131" i="11"/>
  <c r="K102" i="11"/>
  <c r="L102" i="11"/>
  <c r="K267" i="11"/>
  <c r="L267" i="11"/>
  <c r="L376" i="11"/>
  <c r="K376" i="11"/>
  <c r="K119" i="11"/>
  <c r="L119" i="11"/>
  <c r="K253" i="11"/>
  <c r="L253" i="11"/>
  <c r="K41" i="11"/>
  <c r="L41" i="11"/>
  <c r="K296" i="11"/>
  <c r="L296" i="11"/>
  <c r="L244" i="11"/>
  <c r="K244" i="11"/>
  <c r="L404" i="11"/>
  <c r="K404" i="11"/>
  <c r="K69" i="11"/>
  <c r="L69" i="11"/>
  <c r="K137" i="11"/>
  <c r="L137" i="11"/>
  <c r="L287" i="11"/>
  <c r="K287" i="11"/>
  <c r="K222" i="11"/>
  <c r="L222" i="11"/>
  <c r="L97" i="11"/>
  <c r="K97" i="11"/>
  <c r="K268" i="11"/>
  <c r="L268" i="11"/>
  <c r="K374" i="11"/>
  <c r="L374" i="11"/>
  <c r="L120" i="11"/>
  <c r="K120" i="11"/>
  <c r="K252" i="11"/>
  <c r="L252" i="11"/>
  <c r="L47" i="11"/>
  <c r="K47" i="11"/>
  <c r="K140" i="11"/>
  <c r="L140" i="11"/>
  <c r="K250" i="11"/>
  <c r="L250" i="11"/>
  <c r="K399" i="11"/>
  <c r="L399" i="11"/>
  <c r="L70" i="11"/>
  <c r="K70" i="11"/>
  <c r="L135" i="11"/>
  <c r="K135" i="11"/>
  <c r="R398" i="13" l="1"/>
  <c r="R403" i="13"/>
  <c r="R402" i="13"/>
  <c r="R404" i="13"/>
  <c r="R400" i="13"/>
  <c r="R399" i="13"/>
  <c r="R401" i="13"/>
  <c r="R150" i="13"/>
  <c r="R149" i="13"/>
  <c r="R146" i="13"/>
  <c r="R147" i="13"/>
  <c r="R151" i="13"/>
  <c r="R152" i="13"/>
  <c r="R148" i="13"/>
  <c r="R265" i="13"/>
  <c r="R270" i="13"/>
  <c r="R266" i="13"/>
  <c r="R269" i="13"/>
  <c r="R268" i="13"/>
  <c r="R267" i="13"/>
  <c r="R271" i="13"/>
  <c r="R47" i="13"/>
  <c r="R43" i="13"/>
  <c r="R41" i="13"/>
  <c r="R45" i="13"/>
  <c r="R42" i="13"/>
  <c r="R44" i="13"/>
  <c r="R46" i="13"/>
  <c r="R274" i="13"/>
  <c r="R275" i="13"/>
  <c r="R276" i="13"/>
  <c r="R277" i="13"/>
  <c r="R278" i="13"/>
  <c r="R272" i="13"/>
  <c r="R273" i="13"/>
  <c r="R115" i="13"/>
  <c r="R114" i="13"/>
  <c r="R116" i="13"/>
  <c r="R117" i="13"/>
  <c r="R111" i="13"/>
  <c r="R112" i="13"/>
  <c r="R113" i="13"/>
  <c r="R70" i="13"/>
  <c r="R71" i="13"/>
  <c r="R72" i="13"/>
  <c r="R73" i="13"/>
  <c r="R74" i="13"/>
  <c r="R75" i="13"/>
  <c r="R69" i="13"/>
  <c r="R139" i="13"/>
  <c r="R297" i="13"/>
  <c r="R140" i="13"/>
  <c r="R296" i="13"/>
  <c r="R298" i="13"/>
  <c r="R141" i="13"/>
  <c r="R142" i="13"/>
  <c r="R143" i="13"/>
  <c r="R299" i="13"/>
  <c r="R294" i="13"/>
  <c r="R144" i="13"/>
  <c r="R145" i="13"/>
  <c r="R293" i="13"/>
  <c r="R295" i="13"/>
  <c r="R134" i="13"/>
  <c r="R133" i="13"/>
  <c r="R137" i="13"/>
  <c r="R135" i="13"/>
  <c r="R136" i="13"/>
  <c r="R138" i="13"/>
  <c r="R132" i="13"/>
  <c r="R257" i="13"/>
  <c r="R251" i="13"/>
  <c r="R252" i="13"/>
  <c r="R253" i="13"/>
  <c r="R254" i="13"/>
  <c r="R256" i="13"/>
  <c r="R255" i="13"/>
  <c r="R87" i="13"/>
  <c r="R85" i="13"/>
  <c r="R86" i="13"/>
  <c r="R83" i="13"/>
  <c r="R89" i="13"/>
  <c r="R84" i="13"/>
  <c r="R88" i="13"/>
  <c r="R98" i="13"/>
  <c r="R99" i="13"/>
  <c r="R100" i="13"/>
  <c r="R102" i="13"/>
  <c r="R97" i="13"/>
  <c r="R101" i="13"/>
  <c r="R103" i="13"/>
  <c r="R219" i="13"/>
  <c r="R222" i="13"/>
  <c r="R216" i="13"/>
  <c r="R221" i="13"/>
  <c r="R220" i="13"/>
  <c r="R217" i="13"/>
  <c r="R218" i="13"/>
  <c r="R7" i="13"/>
  <c r="R8" i="13"/>
  <c r="R9" i="13"/>
  <c r="R10" i="13"/>
  <c r="R11" i="13"/>
  <c r="R12" i="13"/>
  <c r="R6" i="13"/>
  <c r="R355" i="13"/>
  <c r="R354" i="13"/>
  <c r="R351" i="13"/>
  <c r="R353" i="13"/>
  <c r="R350" i="13"/>
  <c r="R349" i="13"/>
  <c r="R352" i="13"/>
  <c r="R247" i="13"/>
  <c r="R248" i="13"/>
  <c r="R249" i="13"/>
  <c r="R250" i="13"/>
  <c r="R245" i="13"/>
  <c r="R244" i="13"/>
  <c r="R246" i="13"/>
  <c r="R215" i="13"/>
  <c r="R210" i="13"/>
  <c r="R211" i="13"/>
  <c r="R213" i="13"/>
  <c r="R214" i="13"/>
  <c r="R209" i="13"/>
  <c r="R212" i="13"/>
  <c r="R40" i="13"/>
  <c r="R34" i="13"/>
  <c r="R38" i="13"/>
  <c r="R35" i="13"/>
  <c r="R36" i="13"/>
  <c r="R39" i="13"/>
  <c r="R37" i="13"/>
  <c r="R290" i="13"/>
  <c r="R288" i="13"/>
  <c r="R291" i="13"/>
  <c r="R286" i="13"/>
  <c r="R292" i="13"/>
  <c r="R287" i="13"/>
  <c r="R289" i="13"/>
  <c r="R24" i="13"/>
  <c r="R23" i="13"/>
  <c r="R20" i="13"/>
  <c r="R22" i="13"/>
  <c r="R25" i="13"/>
  <c r="R21" i="13"/>
  <c r="R26" i="13"/>
  <c r="R127" i="13"/>
  <c r="R129" i="13"/>
  <c r="R128" i="13"/>
  <c r="R130" i="13"/>
  <c r="R131" i="13"/>
  <c r="R125" i="13"/>
  <c r="R126" i="13"/>
  <c r="R123" i="13"/>
  <c r="R124" i="13"/>
  <c r="R122" i="13"/>
  <c r="R121" i="13"/>
  <c r="R118" i="13"/>
  <c r="R119" i="13"/>
  <c r="R120" i="13"/>
  <c r="R28" i="13"/>
  <c r="R30" i="13"/>
  <c r="R31" i="13"/>
  <c r="R32" i="13"/>
  <c r="R33" i="13"/>
  <c r="R29" i="13"/>
  <c r="R27" i="13"/>
  <c r="R370" i="13"/>
  <c r="R376" i="13"/>
  <c r="R375" i="13"/>
  <c r="R372" i="13"/>
  <c r="R373" i="13"/>
  <c r="R374" i="13"/>
  <c r="R371" i="13"/>
  <c r="R81" i="13"/>
  <c r="R82" i="13"/>
  <c r="R77" i="13"/>
  <c r="R79" i="13"/>
  <c r="R76" i="13"/>
  <c r="R80" i="13"/>
  <c r="R78" i="13"/>
  <c r="R19" i="13"/>
  <c r="R13" i="13"/>
  <c r="R14" i="13"/>
  <c r="R15" i="13"/>
  <c r="R16" i="13"/>
  <c r="R17" i="13"/>
  <c r="R18" i="13"/>
  <c r="R196" i="13"/>
  <c r="R198" i="13"/>
  <c r="R200" i="13"/>
  <c r="R199" i="13"/>
  <c r="R197" i="13"/>
  <c r="R201" i="13"/>
  <c r="R195" i="13"/>
</calcChain>
</file>

<file path=xl/sharedStrings.xml><?xml version="1.0" encoding="utf-8"?>
<sst xmlns="http://schemas.openxmlformats.org/spreadsheetml/2006/main" count="4479" uniqueCount="473">
  <si>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</si>
  <si>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</si>
  <si>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</si>
  <si>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</si>
  <si>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</si>
  <si>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</si>
  <si>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</si>
  <si>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</si>
  <si>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</si>
  <si>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</si>
  <si>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</si>
  <si>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</si>
  <si>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</si>
  <si>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</si>
  <si>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Đường Lê Duẩn</t>
  </si>
  <si>
    <t>Đường Võ Thị Sáu</t>
  </si>
  <si>
    <t>Đường Trần Phú</t>
  </si>
  <si>
    <t>Đường Nguyễn An Ninh</t>
  </si>
  <si>
    <t>Đường Phan Chu Trinh</t>
  </si>
  <si>
    <t>Đường Nguyễn Thị Minh Khai</t>
  </si>
  <si>
    <t>Đường Chu Văn An</t>
  </si>
  <si>
    <t>Đường Nguyễn Văn Trỗi</t>
  </si>
  <si>
    <t>Đường Phan Bội Châu</t>
  </si>
  <si>
    <t>Đường Trần Nhân Tông</t>
  </si>
  <si>
    <t>Đường Trần Quang Diệu</t>
  </si>
  <si>
    <t>LT</t>
  </si>
  <si>
    <t>Quốc lộ 51</t>
  </si>
  <si>
    <t>LT1NT1_D6</t>
  </si>
  <si>
    <t>Vòng xoay đường cao tốc TPHCM-LT-DG</t>
  </si>
  <si>
    <t>LT1NT1_D7</t>
  </si>
  <si>
    <t>LT5NT1_D1</t>
  </si>
  <si>
    <t>LT5NT1_D2</t>
  </si>
  <si>
    <t>LT6NT1</t>
  </si>
  <si>
    <t>Đường tỉnh 773 (Hương lộ 10 cũ)</t>
  </si>
  <si>
    <t>Giáp ranh giới sân bay Quốc tế Long Thành</t>
  </si>
  <si>
    <t>LT7NT</t>
  </si>
  <si>
    <t>LT8NT</t>
  </si>
  <si>
    <t>Đường tỉnh 769</t>
  </si>
  <si>
    <t>LT16NT2</t>
  </si>
  <si>
    <t>LT25NT</t>
  </si>
  <si>
    <t>Đường Tôn Đức Thắng</t>
  </si>
  <si>
    <t>LT27NT2</t>
  </si>
  <si>
    <t>Đường Đinh Bộ Lĩnh</t>
  </si>
  <si>
    <t>LT42NT</t>
  </si>
  <si>
    <t>LT43NT</t>
  </si>
  <si>
    <t>Đường Bưng Môn</t>
  </si>
  <si>
    <t>LT44NT</t>
  </si>
  <si>
    <t>NT</t>
  </si>
  <si>
    <t>Đường Lý Thái Tổ</t>
  </si>
  <si>
    <t>Đường Trần Văn Trà</t>
  </si>
  <si>
    <t>Các đường còn lại</t>
  </si>
  <si>
    <t>Đường Ngô Quyền</t>
  </si>
  <si>
    <t>Ranh giới xã Bình An</t>
  </si>
  <si>
    <t>Đường Nguyễn Văn Trị</t>
  </si>
  <si>
    <t>Đường Lê Thánh Tôn</t>
  </si>
  <si>
    <t>Đường Hoàng Minh Châu</t>
  </si>
  <si>
    <t>Đường Huỳnh Văn Lũy</t>
  </si>
  <si>
    <t>Đường Nguyễn Văn Ký</t>
  </si>
  <si>
    <t>Đường Hà Huy Giáp</t>
  </si>
  <si>
    <t>Đường Lê Đại Hành</t>
  </si>
  <si>
    <t>Đường Nguyễn Đình Chiểu</t>
  </si>
  <si>
    <t>Đường Trần Quốc Toản</t>
  </si>
  <si>
    <t>LT1DT_D1</t>
  </si>
  <si>
    <t>Mũi tàu</t>
  </si>
  <si>
    <t>LT1DT_D2</t>
  </si>
  <si>
    <t>LT1DT_D3</t>
  </si>
  <si>
    <t>Đường Lý Tự Trọng</t>
  </si>
  <si>
    <t>LT1DT_D4</t>
  </si>
  <si>
    <t>Cầu Quán Thủ</t>
  </si>
  <si>
    <t>LT3DT_D1</t>
  </si>
  <si>
    <t>LT4DT</t>
  </si>
  <si>
    <t>LT5DT</t>
  </si>
  <si>
    <t>LT6DT</t>
  </si>
  <si>
    <t>Đường Lê Quang Định</t>
  </si>
  <si>
    <t>LT7DT_D1</t>
  </si>
  <si>
    <t>LT7DT_D2</t>
  </si>
  <si>
    <t>LT8DT</t>
  </si>
  <si>
    <t>Đường vào nhà thờ Văn Hải</t>
  </si>
  <si>
    <t>LT9DT</t>
  </si>
  <si>
    <t>LT10DT</t>
  </si>
  <si>
    <t>Giáp ranh xã An Phước</t>
  </si>
  <si>
    <t>Đường Lê Lai</t>
  </si>
  <si>
    <t>LT11DT_D1</t>
  </si>
  <si>
    <t>LT11DT_D2</t>
  </si>
  <si>
    <t>LT12DT</t>
  </si>
  <si>
    <t>LT13DT</t>
  </si>
  <si>
    <t>LT15DT_D1</t>
  </si>
  <si>
    <t>LT15DT_D2</t>
  </si>
  <si>
    <t>Đường Hai Bà Trưng</t>
  </si>
  <si>
    <t>LT16DT</t>
  </si>
  <si>
    <t>LT17DT</t>
  </si>
  <si>
    <t>Đường Trần Quang Khải (đường vào khu Phước Thuận đến nhà thờ Kim Sơn cách Quốc lộ 51A 1,5 km cũ)</t>
  </si>
  <si>
    <t>LT18DT</t>
  </si>
  <si>
    <t>Đường Trần Quang Khải</t>
  </si>
  <si>
    <t>LT19DT</t>
  </si>
  <si>
    <t>LT20DT</t>
  </si>
  <si>
    <t>Đường Nguyễn Hữu Cảnh</t>
  </si>
  <si>
    <t>LT21DT</t>
  </si>
  <si>
    <t>Đường Ngô Hà Thành</t>
  </si>
  <si>
    <t>LT22DT_D1</t>
  </si>
  <si>
    <t>LT23DT</t>
  </si>
  <si>
    <t>LT24DT</t>
  </si>
  <si>
    <t>LT25DT</t>
  </si>
  <si>
    <t>Đường Nguyễn Hải</t>
  </si>
  <si>
    <t>LT26DT</t>
  </si>
  <si>
    <t>LT27DT</t>
  </si>
  <si>
    <t>LT28DT</t>
  </si>
  <si>
    <t>LT29DT</t>
  </si>
  <si>
    <t>Đường Huỳnh Văn Lũy (từ đường Nguyễn Văn Cừ đến đường Trần Quang Khải)</t>
  </si>
  <si>
    <t>LT30DT</t>
  </si>
  <si>
    <t>Đường Nguyễn Văn Cừ</t>
  </si>
  <si>
    <t>LT31DT</t>
  </si>
  <si>
    <t>LT32DT</t>
  </si>
  <si>
    <t>LT33DT</t>
  </si>
  <si>
    <t>LT34DT</t>
  </si>
  <si>
    <t>LT35DT</t>
  </si>
  <si>
    <t>LT36DT</t>
  </si>
  <si>
    <t>LT37DT</t>
  </si>
  <si>
    <t>LT38DT</t>
  </si>
  <si>
    <t>Đường Phạm Văn Đồng</t>
  </si>
  <si>
    <t>LT39DT</t>
  </si>
  <si>
    <t>LT40DT</t>
  </si>
  <si>
    <t>LT41DT</t>
  </si>
  <si>
    <t>LT43DT</t>
  </si>
  <si>
    <t>LT44DT</t>
  </si>
  <si>
    <t>LT45DT</t>
  </si>
  <si>
    <t>Đường Tạ Uyên</t>
  </si>
  <si>
    <t>LT46DT</t>
  </si>
  <si>
    <t>LT47DT</t>
  </si>
  <si>
    <t>Đường Lê Lợi</t>
  </si>
  <si>
    <t>Đường Trần Thượng Xuyên</t>
  </si>
  <si>
    <t>Đường Nguyễn Trung Trực</t>
  </si>
  <si>
    <t>Đường Võ Văn Tần</t>
  </si>
  <si>
    <t>Đường Lê Hồng Phong</t>
  </si>
  <si>
    <t>Đường Hoàng Tam Kỳ</t>
  </si>
  <si>
    <t>Đường Lý Nam Đế</t>
  </si>
  <si>
    <t>Đường Trường Chinh</t>
  </si>
  <si>
    <t>Tên Khu tái định cư</t>
  </si>
  <si>
    <t xml:space="preserve"> Giá đất theo Quyết định 86/2024/QĐ-UBND ngày 27/12/2024 </t>
  </si>
  <si>
    <t>Khu tái định cư Liên Kim Sơn (thị trấn Long Thành)</t>
  </si>
  <si>
    <t>Khu tái định cư Long An</t>
  </si>
  <si>
    <t>Đường Bưng Môn qua xã Long An (từ Quốc lộ 51 đến Đường tỉnh 769)</t>
  </si>
  <si>
    <t>Khu tái định cư An Thuận (xã Long An)</t>
  </si>
  <si>
    <t>Các đường trong Khu tái định cư An Thuận</t>
  </si>
  <si>
    <t>Khu dân cư, tái định cư tại xã Lộc An - Bình Sơn</t>
  </si>
  <si>
    <t>Các đường: N19, N23, N39, D1, D16, D18</t>
  </si>
  <si>
    <t>Các đường: N7, N 47, N54, D2, D10, D22</t>
  </si>
  <si>
    <t>Các tuyến đường còn lại</t>
  </si>
  <si>
    <t>lưu ý giáp ranh An Phước</t>
  </si>
  <si>
    <t>Đường liên xã An Phước - Long Thành</t>
  </si>
  <si>
    <t>LT1NT1_D6+1</t>
  </si>
  <si>
    <t>LT1NT1_D6+2</t>
  </si>
  <si>
    <t>LT1NT1_D6+3</t>
  </si>
  <si>
    <t>LT1NT1_D6+4</t>
  </si>
  <si>
    <t>LT1NT1_D7+1</t>
  </si>
  <si>
    <t>LT1NT1_D7+2</t>
  </si>
  <si>
    <t>LT1NT1_D7+3</t>
  </si>
  <si>
    <t>LT1NT1_D7+4</t>
  </si>
  <si>
    <t>Đường Cầu Mên</t>
  </si>
  <si>
    <t>Đường Cây Khế - Bưng Môn</t>
  </si>
  <si>
    <t>Giáp ranh giới xã Bình An</t>
  </si>
  <si>
    <t>Đường vào cụm công nghiệp Bình Sơn (cũ)</t>
  </si>
  <si>
    <t>Đường Xóm Trầu</t>
  </si>
  <si>
    <t>Đường 25B</t>
  </si>
  <si>
    <t>Đường vào khu khai thác đá xã Long An</t>
  </si>
  <si>
    <t>Đường Bưng Môn qua xã Long An cũ</t>
  </si>
  <si>
    <t>Đường liên xã Long Đức - Lộc An cũ</t>
  </si>
  <si>
    <t>Lê Duẩn</t>
  </si>
  <si>
    <t>LT2DT+1</t>
  </si>
  <si>
    <t>LT2DT+2</t>
  </si>
  <si>
    <t>LT2DT+3</t>
  </si>
  <si>
    <t>LT2DT+4</t>
  </si>
  <si>
    <t>LT3DT+1</t>
  </si>
  <si>
    <t>LT3DT+2</t>
  </si>
  <si>
    <t>LT3DT+3</t>
  </si>
  <si>
    <t>LT3DT+4</t>
  </si>
  <si>
    <t>LT3DT_D2+1</t>
  </si>
  <si>
    <t>LT3DT_D2+2</t>
  </si>
  <si>
    <t>LT3DT_D2+3</t>
  </si>
  <si>
    <t>LT3DT_D2+4</t>
  </si>
  <si>
    <t>LT4DT+1</t>
  </si>
  <si>
    <t>LT4DT+2</t>
  </si>
  <si>
    <t>LT4DT+3</t>
  </si>
  <si>
    <t>LT4DT+4</t>
  </si>
  <si>
    <t>LT5DT+1</t>
  </si>
  <si>
    <t>LT5DT+2</t>
  </si>
  <si>
    <t>LT5DT+3</t>
  </si>
  <si>
    <t>LT5DT+4</t>
  </si>
  <si>
    <t>LT7DT_D2+1</t>
  </si>
  <si>
    <t>LT7DT_D2+2</t>
  </si>
  <si>
    <t>LT7DT_D2+3</t>
  </si>
  <si>
    <t>LT7DT_D2+4</t>
  </si>
  <si>
    <t>LT8DT+1</t>
  </si>
  <si>
    <t>LT8DT+2</t>
  </si>
  <si>
    <t>LT8DT+3</t>
  </si>
  <si>
    <t>LT8DT+4</t>
  </si>
  <si>
    <t>LT9DT+1</t>
  </si>
  <si>
    <t>LT9DT+2</t>
  </si>
  <si>
    <t>LT9DT+3</t>
  </si>
  <si>
    <t>LT9DT+4</t>
  </si>
  <si>
    <t>LT11DT+1</t>
  </si>
  <si>
    <t>LT11DT+2</t>
  </si>
  <si>
    <t>LT11DT+3</t>
  </si>
  <si>
    <t>LT11DT+4</t>
  </si>
  <si>
    <t>LT11DT_D1+1</t>
  </si>
  <si>
    <t>LT11DT_D1+2</t>
  </si>
  <si>
    <t>LT11DT_D1+3</t>
  </si>
  <si>
    <t>LT11DT_D1+4</t>
  </si>
  <si>
    <t>LT12DT+1</t>
  </si>
  <si>
    <t>LT12DT+2</t>
  </si>
  <si>
    <t>LT12DT+3</t>
  </si>
  <si>
    <t>LT12DT+4</t>
  </si>
  <si>
    <t>LT15DT+1</t>
  </si>
  <si>
    <t>LT15DT+2</t>
  </si>
  <si>
    <t>LT15DT+3</t>
  </si>
  <si>
    <t>LT15DT+4</t>
  </si>
  <si>
    <t>LT15DT_D1+1</t>
  </si>
  <si>
    <t>LT15DT_D1+2</t>
  </si>
  <si>
    <t>LT15DT_D1+3</t>
  </si>
  <si>
    <t>LT15DT_D1+4</t>
  </si>
  <si>
    <t>LT15DT_D2+1</t>
  </si>
  <si>
    <t>LT15DT_D2+2</t>
  </si>
  <si>
    <t>LT15DT_D2+3</t>
  </si>
  <si>
    <t>LT15DT_D2+4</t>
  </si>
  <si>
    <t>LT16DT+1</t>
  </si>
  <si>
    <t>LT16DT+2</t>
  </si>
  <si>
    <t>LT16DT+3</t>
  </si>
  <si>
    <t>LT16DT+4</t>
  </si>
  <si>
    <t>LT18DT+1</t>
  </si>
  <si>
    <t>LT18DT+2</t>
  </si>
  <si>
    <t>LT18DT+3</t>
  </si>
  <si>
    <t>LT18DT+4</t>
  </si>
  <si>
    <t>LT19DT+1</t>
  </si>
  <si>
    <t>LT19DT+2</t>
  </si>
  <si>
    <t>LT19DT+3</t>
  </si>
  <si>
    <t>LT19DT+4</t>
  </si>
  <si>
    <t>LT20DT+1</t>
  </si>
  <si>
    <t>LT20DT+2</t>
  </si>
  <si>
    <t>LT20DT+3</t>
  </si>
  <si>
    <t>LT20DT+4</t>
  </si>
  <si>
    <t>LT22DT+1</t>
  </si>
  <si>
    <t>LT22DT+2</t>
  </si>
  <si>
    <t>LT22DT+3</t>
  </si>
  <si>
    <t>LT22DT+4</t>
  </si>
  <si>
    <t>LT22DT_D2+1</t>
  </si>
  <si>
    <t>LT22DT_D2+2</t>
  </si>
  <si>
    <t>LT22DT_D2+3</t>
  </si>
  <si>
    <t>LT22DT_D2+4</t>
  </si>
  <si>
    <t>LT23DT+1</t>
  </si>
  <si>
    <t>LT23DT+2</t>
  </si>
  <si>
    <t>LT23DT+3</t>
  </si>
  <si>
    <t>LT23DT+4</t>
  </si>
  <si>
    <t>LT24DT+1</t>
  </si>
  <si>
    <t>LT24DT+2</t>
  </si>
  <si>
    <t>LT24DT+3</t>
  </si>
  <si>
    <t>LT24DT+4</t>
  </si>
  <si>
    <t>LT25DT+1</t>
  </si>
  <si>
    <t>LT25DT+2</t>
  </si>
  <si>
    <t>LT25DT+3</t>
  </si>
  <si>
    <t>LT25DT+4</t>
  </si>
  <si>
    <t>LT26DT+1</t>
  </si>
  <si>
    <t>LT26DT+2</t>
  </si>
  <si>
    <t>LT26DT+3</t>
  </si>
  <si>
    <t>LT26DT+4</t>
  </si>
  <si>
    <t>LT27DT+1</t>
  </si>
  <si>
    <t>LT27DT+2</t>
  </si>
  <si>
    <t>LT27DT+3</t>
  </si>
  <si>
    <t>LT27DT+4</t>
  </si>
  <si>
    <t>LT28DT+1</t>
  </si>
  <si>
    <t>LT28DT+2</t>
  </si>
  <si>
    <t>LT28DT+3</t>
  </si>
  <si>
    <t>LT28DT+4</t>
  </si>
  <si>
    <t>LT29DT+1</t>
  </si>
  <si>
    <t>LT29DT+2</t>
  </si>
  <si>
    <t>LT29DT+3</t>
  </si>
  <si>
    <t>LT29DT+4</t>
  </si>
  <si>
    <t>LT30DT+1</t>
  </si>
  <si>
    <t>LT30DT+2</t>
  </si>
  <si>
    <t>LT30DT+3</t>
  </si>
  <si>
    <t>LT30DT+4</t>
  </si>
  <si>
    <t>Chu Văn An</t>
  </si>
  <si>
    <t>LT31DT+1</t>
  </si>
  <si>
    <t>LT31DT+2</t>
  </si>
  <si>
    <t>LT31DT+3</t>
  </si>
  <si>
    <t>LT31DT+4</t>
  </si>
  <si>
    <t>LT32DT+1</t>
  </si>
  <si>
    <t>LT32DT+2</t>
  </si>
  <si>
    <t>LT32DT+3</t>
  </si>
  <si>
    <t>LT32DT+4</t>
  </si>
  <si>
    <t>LT33DT+1</t>
  </si>
  <si>
    <t>LT33DT+2</t>
  </si>
  <si>
    <t>LT33DT+3</t>
  </si>
  <si>
    <t>LT33DT+4</t>
  </si>
  <si>
    <t>LT34DT+1</t>
  </si>
  <si>
    <t>LT34DT+2</t>
  </si>
  <si>
    <t>LT34DT+3</t>
  </si>
  <si>
    <t>LT34DT+4</t>
  </si>
  <si>
    <t>LT36DT+1</t>
  </si>
  <si>
    <t>LT36DT+2</t>
  </si>
  <si>
    <t>LT36DT+3</t>
  </si>
  <si>
    <t>LT36DT+4</t>
  </si>
  <si>
    <t>LT37DT+1</t>
  </si>
  <si>
    <t>LT37DT+2</t>
  </si>
  <si>
    <t>LT37DT+3</t>
  </si>
  <si>
    <t>LT37DT+4</t>
  </si>
  <si>
    <t>LT38DT+1</t>
  </si>
  <si>
    <t>LT38DT+2</t>
  </si>
  <si>
    <t>LT38DT+3</t>
  </si>
  <si>
    <t>LT38DT+4</t>
  </si>
  <si>
    <t>LT39DT+1</t>
  </si>
  <si>
    <t>LT39DT+2</t>
  </si>
  <si>
    <t>LT39DT+3</t>
  </si>
  <si>
    <t>LT39DT+4</t>
  </si>
  <si>
    <t>Xã Long Thành</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</si>
  <si>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</si>
  <si>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</si>
  <si>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</si>
  <si>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</si>
  <si>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</si>
  <si>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</si>
  <si>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</si>
  <si>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</si>
  <si>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</si>
  <si>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đất trồng cây lâu năm, đất trồng cây hằng năm hiện hành</t>
  </si>
  <si>
    <t>Giá đất trồng rừng sản xuất, nuôi trồng thủy sản hiện hành</t>
  </si>
  <si>
    <t>bs</t>
  </si>
  <si>
    <t>LT1DT_D1+1</t>
  </si>
  <si>
    <t>LT1DT_D1+2</t>
  </si>
  <si>
    <t>LT1DT_D1+3</t>
  </si>
  <si>
    <t>LT1DT_D1+4</t>
  </si>
  <si>
    <t>LT1DT_D2+1</t>
  </si>
  <si>
    <t>LT1DT_D2+2</t>
  </si>
  <si>
    <t>LT1DT_D2+3</t>
  </si>
  <si>
    <t>LT1DT_D2+4</t>
  </si>
  <si>
    <t>LT1DT_D3+1</t>
  </si>
  <si>
    <t>LT1DT_D3+2</t>
  </si>
  <si>
    <t>LT1DT_D3+3</t>
  </si>
  <si>
    <t>LT1DT_D3+4</t>
  </si>
  <si>
    <t>bs+1</t>
  </si>
  <si>
    <t>bs+2</t>
  </si>
  <si>
    <t>bs+3</t>
  </si>
  <si>
    <t>bs+4</t>
  </si>
  <si>
    <t>LT42NT+1</t>
  </si>
  <si>
    <t>LT42NT+2</t>
  </si>
  <si>
    <t>LT42NT+3</t>
  </si>
  <si>
    <t>LT42NT+4</t>
  </si>
  <si>
    <t>LT43NT+1</t>
  </si>
  <si>
    <t>LT43NT+2</t>
  </si>
  <si>
    <t>LT43NT+3</t>
  </si>
  <si>
    <t>LT43NT+4</t>
  </si>
  <si>
    <t>LT5NT1_D1+1</t>
  </si>
  <si>
    <t>LT5NT1_D1+2</t>
  </si>
  <si>
    <t>LT5NT1_D1+3</t>
  </si>
  <si>
    <t>LT5NT1_D1+4</t>
  </si>
  <si>
    <t>LT5NT1_D2+1</t>
  </si>
  <si>
    <t>LT5NT1_D2+2</t>
  </si>
  <si>
    <t>LT5NT1_D2+3</t>
  </si>
  <si>
    <t>LT5NT1_D2+4</t>
  </si>
  <si>
    <t>LT8NT+1</t>
  </si>
  <si>
    <t>LT8NT+2</t>
  </si>
  <si>
    <t>LT8NT+3</t>
  </si>
  <si>
    <t>LT8NT+4</t>
  </si>
  <si>
    <t>LT44NT+1</t>
  </si>
  <si>
    <t>LT44NT+2</t>
  </si>
  <si>
    <t>LT44NT+3</t>
  </si>
  <si>
    <t>LT44NT+4</t>
  </si>
  <si>
    <t>LT7NT+1</t>
  </si>
  <si>
    <t>LT7NT+2</t>
  </si>
  <si>
    <t>LT7NT+3</t>
  </si>
  <si>
    <t>LT7NT+4</t>
  </si>
  <si>
    <t>LT27NT2+1</t>
  </si>
  <si>
    <t>LT27NT2+2</t>
  </si>
  <si>
    <t>LT27NT2+3</t>
  </si>
  <si>
    <t>LT27NT2+4</t>
  </si>
  <si>
    <t>LT16NT2+1</t>
  </si>
  <si>
    <t>LT16NT2+2</t>
  </si>
  <si>
    <t>LT16NT2+3</t>
  </si>
  <si>
    <t>LT16NT2+4</t>
  </si>
  <si>
    <t>LT25NT+1</t>
  </si>
  <si>
    <t>LT25NT+2</t>
  </si>
  <si>
    <t>LT25NT+3</t>
  </si>
  <si>
    <t>LT25NT+4</t>
  </si>
  <si>
    <t>LT7DT_D1+1</t>
  </si>
  <si>
    <t>LT7DT_D1+2</t>
  </si>
  <si>
    <t>LT7DT_D1+3</t>
  </si>
  <si>
    <t>LT7DT_D1+4</t>
  </si>
  <si>
    <t>tách đoạn</t>
  </si>
  <si>
    <t>10.74326646844013, 106.95902670887908</t>
  </si>
  <si>
    <t xml:space="preserve">có đường </t>
  </si>
  <si>
    <t>điểm đầu sửa lại Quốc lộ 51</t>
  </si>
  <si>
    <t>10.81225611547817, 106.95395592117613</t>
  </si>
  <si>
    <t>10.786073413350532, 106.95527260270106</t>
  </si>
  <si>
    <t>10.784074728834886, 106.94890437987064</t>
  </si>
  <si>
    <t/>
  </si>
  <si>
    <t>Ranh giới Sân bay Quốc tế Long Thành</t>
  </si>
  <si>
    <t>Đường Trịnh Văn Dục</t>
  </si>
  <si>
    <t>Ranh giới xã Long Thành</t>
  </si>
  <si>
    <t>Giáp ranh xã Long Phước</t>
  </si>
  <si>
    <t>Hầm chui cao tốc</t>
  </si>
  <si>
    <t>Hết ranh giới xã Long Thành</t>
  </si>
  <si>
    <t>Ngã ba (bên phải đến hết ranh thửa đất số 8, tờ BĐĐC số 147; bên trái hết ranh thửa đất số 2, tờ BĐĐC số 146, xã Long Thành)</t>
  </si>
  <si>
    <t>Đường cao tốc Biên Hòa Vũng Tàu</t>
  </si>
  <si>
    <t>Giáp ranh xã Nhơn Trạch</t>
  </si>
  <si>
    <t>Giáp ranh xã Lộc An cũ</t>
  </si>
  <si>
    <t>Giáp ranh xã Bình An</t>
  </si>
  <si>
    <t>Đường Trần Quang Khải (đường xưởng cưa Tiền Phong vào đến hết khu dân cư cũ)</t>
  </si>
  <si>
    <t>Đầu đường Trần Quang Khải</t>
  </si>
  <si>
    <t>Hết tuyến</t>
  </si>
  <si>
    <t>Suối Bến Năng</t>
  </si>
  <si>
    <t>Hết tuyến (đoạn trải nhựa, bê tông)</t>
  </si>
  <si>
    <t>Đầu hẻm 56</t>
  </si>
  <si>
    <t>LT2DT_D1,2, LT1NT1_D5</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</si>
  <si>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</si>
  <si>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</si>
  <si>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</si>
  <si>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</si>
  <si>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trùng </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</si>
  <si>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</si>
  <si>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</si>
  <si>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</si>
  <si>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Thửa đất số 585, tờ BĐĐC số 15</t>
  </si>
  <si>
    <t>Hết thửa đất số 4, tờ BĐĐC số 17</t>
  </si>
  <si>
    <t>Hông Siêu thị Vincom</t>
  </si>
  <si>
    <t>Giá đất sản xuất phi nông nghiệp hiện hành</t>
  </si>
  <si>
    <t>CLN, CHN</t>
  </si>
  <si>
    <t>RSX, NTS</t>
  </si>
  <si>
    <t>LT1+1Vị trí 1</t>
  </si>
  <si>
    <t>LT1+2Vị trí 1</t>
  </si>
  <si>
    <t>LT2+1+1Vị trí 1</t>
  </si>
  <si>
    <t>LT2+1+2Vị trí 1</t>
  </si>
  <si>
    <t>LT2+2+2Vị trí 1</t>
  </si>
  <si>
    <t>LT2+2+1Vị trí 1</t>
  </si>
  <si>
    <t>LT2+3+1Vị trí 1</t>
  </si>
  <si>
    <t>LT2+3+2Vị trí 1</t>
  </si>
  <si>
    <t xml:space="preserve"> Đường Lê Duẩn </t>
  </si>
  <si>
    <t> Đường Nguyễn Văn Trị</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</si>
  <si>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</si>
  <si>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</si>
  <si>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</si>
  <si>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</si>
  <si>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</si>
  <si>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Xã Long ThànhVị trí 1280</t>
  </si>
  <si>
    <t>TTLT</t>
  </si>
  <si>
    <t>Vị trí 2</t>
  </si>
  <si>
    <t>Xã Long ThànhVị trí 2250</t>
  </si>
  <si>
    <t>Vị trí 3</t>
  </si>
  <si>
    <t>Xã Long ThànhVị trí 3220</t>
  </si>
  <si>
    <t>Vị trí 4</t>
  </si>
  <si>
    <t>Xã Long ThànhVị trí 4180</t>
  </si>
  <si>
    <t>Xã Long ThànhVị trí 1220</t>
  </si>
  <si>
    <t>Các đường nhóm I</t>
  </si>
  <si>
    <t>Xã Long ThànhVị trí 2200</t>
  </si>
  <si>
    <t>Xã Long ThànhVị trí 3180</t>
  </si>
  <si>
    <t>Xã Long ThànhVị trí 4150</t>
  </si>
  <si>
    <t>Xã Long ThànhVị trí 1200</t>
  </si>
  <si>
    <t>Xã Long ThànhVị trí 2180</t>
  </si>
  <si>
    <t>Xã Long ThànhVị trí 3160</t>
  </si>
  <si>
    <t>Xã Long ThànhVị trí 4130</t>
  </si>
  <si>
    <t>Xã Long ThànhVị trí 1210</t>
  </si>
  <si>
    <t>Các đường nhóm II</t>
  </si>
  <si>
    <t>Xã Long ThànhVị trí 2190</t>
  </si>
  <si>
    <t>Xã Long ThànhVị trí 3170</t>
  </si>
  <si>
    <t>Xã Long ThànhVị trí 4140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</si>
  <si>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</si>
  <si>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</si>
  <si>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</si>
  <si>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</si>
  <si>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</si>
  <si>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</si>
  <si>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</si>
  <si>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chỉnh hs</t>
  </si>
  <si>
    <t>PHỤ LỤC A.2.11 HỆ SỐ ĐIỀU CHỈNH MỨC BIẾN ĐỘNG THỊ TRƯỜNG CÁC LOẠI ĐẤT NÔNG NGHIỆP
XÃ LONG THÀNH, TỈNH ĐỒNG NAI</t>
  </si>
  <si>
    <t>PHỤ LỤC A.1.11 HỆ SỐ ĐIỀU CHỈNH MỨC BIẾN ĐỘNG THỊ TRƯỜNG CÁC LOẠI ĐẤT PHI NÔNG NGHIỆP
XÃ LONG THÀNH,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</si>
</sst>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sz val="13"/>
      <color rgb="FFFF0000"/>
      <name val="Times New Roman"/>
      <family val="1"/>
    </font>
    <font>
      <b/>
      <sz val="12"/>
      <color rgb="FF000000"/>
      <name val="Times New Roman"/>
      <family val="1"/>
    </font>
    <font>
      <sz val="14"/>
      <color theme="1"/>
      <name val="Times New Roman"/>
      <family val="1"/>
    </font>
    <font>
      <sz val="14"/>
      <name val="Times New Roman"/>
      <family val="1"/>
    </font>
    <font>
      <sz val="10"/>
      <color theme="1"/>
      <name val="Times New Roman"/>
      <family val="1"/>
    </font>
    <font>
      <b/>
      <sz val="12"/>
      <color theme="1"/>
      <name val="Times New Roman"/>
      <family val="1"/>
    </font>
    <font>
      <b/>
      <sz val="14"/>
      <color theme="1"/>
      <name val="Times New Roman"/>
      <family val="1"/>
    </font>
    <font>
      <sz val="13"/>
      <color theme="1"/>
      <name val="Times New Roman"/>
      <family val="1"/>
    </font>
    <font>
      <b/>
      <sz val="13"/>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22">
    <border>
      <left/>
      <right/>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20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4" fillId="0" borderId="0" xfId="0" applyFont="1" applyAlignment="1">
      <alignment wrapText="1"/>
    </xf>
    <xf numFmtId="0" fontId="8" fillId="0" borderId="0" xfId="7" applyFont="1" applyAlignment="1">
      <alignment wrapText="1"/>
    </xf>
    <xf numFmtId="0" fontId="17" fillId="0" borderId="3" xfId="0" applyFont="1" applyBorder="1" applyAlignment="1">
      <alignment vertical="center" wrapText="1"/>
    </xf>
    <xf numFmtId="0" fontId="17"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7" fillId="0" borderId="3" xfId="0" applyFont="1" applyBorder="1" applyAlignment="1">
      <alignment horizontal="left" vertical="center" wrapText="1"/>
    </xf>
    <xf numFmtId="3" fontId="17" fillId="0" borderId="3" xfId="0" applyNumberFormat="1" applyFont="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0" fontId="8" fillId="0" borderId="0" xfId="0" applyFont="1"/>
    <xf numFmtId="2" fontId="8" fillId="2" borderId="3" xfId="1" applyNumberFormat="1" applyFont="1" applyFill="1" applyBorder="1" applyAlignment="1">
      <alignment horizontal="center" vertical="center" wrapText="1"/>
    </xf>
    <xf numFmtId="0" fontId="8" fillId="0" borderId="14" xfId="0" applyFont="1" applyBorder="1" applyAlignment="1">
      <alignment horizontal="center" vertical="center"/>
    </xf>
    <xf numFmtId="166" fontId="8" fillId="0" borderId="0" xfId="3" applyNumberFormat="1" applyFont="1"/>
    <xf numFmtId="0" fontId="8" fillId="0" borderId="2" xfId="0" applyFont="1" applyBorder="1" applyAlignment="1">
      <alignment horizontal="center" vertical="center"/>
    </xf>
    <xf numFmtId="0" fontId="10" fillId="0" borderId="0" xfId="0" applyFont="1" applyAlignment="1">
      <alignment wrapText="1"/>
    </xf>
    <xf numFmtId="0" fontId="8" fillId="2" borderId="0" xfId="0" applyFont="1" applyFill="1" applyAlignment="1">
      <alignment wrapText="1"/>
    </xf>
    <xf numFmtId="0" fontId="8" fillId="2" borderId="0" xfId="7" applyFont="1" applyFill="1" applyAlignment="1">
      <alignment wrapText="1"/>
    </xf>
    <xf numFmtId="0" fontId="17" fillId="2" borderId="3" xfId="0" applyFont="1" applyFill="1" applyBorder="1" applyAlignment="1">
      <alignment horizontal="center" vertical="center" wrapText="1"/>
    </xf>
    <xf numFmtId="2" fontId="8" fillId="2" borderId="3" xfId="7" applyNumberFormat="1" applyFont="1" applyFill="1" applyBorder="1" applyAlignment="1">
      <alignment horizontal="center" vertical="center" wrapText="1"/>
    </xf>
    <xf numFmtId="43" fontId="17" fillId="0" borderId="4" xfId="1" applyFont="1" applyBorder="1" applyAlignment="1">
      <alignment horizontal="center" vertical="center" wrapText="1"/>
    </xf>
    <xf numFmtId="166" fontId="17" fillId="0" borderId="3" xfId="1" applyNumberFormat="1" applyFont="1" applyBorder="1" applyAlignment="1">
      <alignment horizontal="right" vertical="center" wrapText="1"/>
    </xf>
    <xf numFmtId="43" fontId="17" fillId="0" borderId="3" xfId="1" applyFont="1" applyBorder="1" applyAlignment="1">
      <alignment horizontal="right" vertical="center" wrapText="1"/>
    </xf>
    <xf numFmtId="2" fontId="17" fillId="0" borderId="3" xfId="1" applyNumberFormat="1" applyFont="1" applyBorder="1" applyAlignment="1">
      <alignment horizontal="right" vertical="center"/>
    </xf>
    <xf numFmtId="43" fontId="17" fillId="0" borderId="6" xfId="1" applyFont="1" applyBorder="1" applyAlignment="1">
      <alignment horizontal="right" vertical="center" wrapText="1"/>
    </xf>
    <xf numFmtId="43" fontId="17" fillId="0" borderId="13" xfId="1" applyFont="1" applyBorder="1" applyAlignment="1">
      <alignment horizontal="center" vertical="center" wrapText="1"/>
    </xf>
    <xf numFmtId="3" fontId="17" fillId="0" borderId="3" xfId="0" applyNumberFormat="1" applyFont="1" applyBorder="1" applyAlignment="1">
      <alignment horizontal="right" vertical="center"/>
    </xf>
    <xf numFmtId="0" fontId="8" fillId="0" borderId="3" xfId="0" applyFont="1" applyBorder="1" applyAlignment="1">
      <alignment wrapText="1"/>
    </xf>
    <xf numFmtId="166" fontId="17" fillId="2" borderId="3" xfId="1" applyNumberFormat="1" applyFont="1" applyFill="1" applyBorder="1" applyAlignment="1">
      <alignment horizontal="right" vertical="center" wrapText="1"/>
    </xf>
    <xf numFmtId="43" fontId="17" fillId="2" borderId="3" xfId="1" applyFont="1" applyFill="1" applyBorder="1" applyAlignment="1">
      <alignment horizontal="right" vertical="center" wrapText="1"/>
    </xf>
    <xf numFmtId="2" fontId="17" fillId="2" borderId="3" xfId="1" applyNumberFormat="1" applyFont="1" applyFill="1" applyBorder="1" applyAlignment="1">
      <alignment horizontal="right" vertical="center"/>
    </xf>
    <xf numFmtId="43" fontId="17" fillId="2" borderId="6" xfId="1" applyFont="1" applyFill="1" applyBorder="1" applyAlignment="1">
      <alignment horizontal="right" vertical="center" wrapText="1"/>
    </xf>
    <xf numFmtId="166" fontId="14" fillId="2" borderId="7" xfId="1" applyNumberFormat="1" applyFont="1" applyFill="1" applyBorder="1" applyAlignment="1">
      <alignment horizontal="right" vertical="center" wrapText="1"/>
    </xf>
    <xf numFmtId="166" fontId="14" fillId="2" borderId="3" xfId="1" applyNumberFormat="1" applyFont="1" applyFill="1" applyBorder="1" applyAlignment="1">
      <alignment horizontal="right" vertical="center" wrapText="1"/>
    </xf>
    <xf numFmtId="167" fontId="8" fillId="2" borderId="3" xfId="1" applyNumberFormat="1" applyFont="1" applyFill="1" applyBorder="1" applyAlignment="1">
      <alignment horizontal="center" vertical="center" wrapText="1"/>
    </xf>
    <xf numFmtId="0" fontId="14" fillId="2" borderId="0" xfId="0" applyFont="1" applyFill="1" applyAlignment="1">
      <alignment wrapText="1"/>
    </xf>
    <xf numFmtId="3" fontId="14" fillId="2" borderId="3" xfId="0" applyNumberFormat="1" applyFont="1" applyFill="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0" fontId="21" fillId="4" borderId="13"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13" xfId="0" applyFont="1" applyFill="1" applyBorder="1" applyAlignment="1">
      <alignment vertical="center" wrapText="1"/>
    </xf>
    <xf numFmtId="0" fontId="17" fillId="4" borderId="13" xfId="0" applyFont="1" applyFill="1" applyBorder="1" applyAlignment="1">
      <alignment horizontal="right" vertical="center" wrapText="1"/>
    </xf>
    <xf numFmtId="0" fontId="17" fillId="4" borderId="13" xfId="0" applyFont="1" applyFill="1" applyBorder="1" applyAlignment="1">
      <alignment horizontal="center" vertical="center" wrapText="1"/>
    </xf>
    <xf numFmtId="3" fontId="19" fillId="4" borderId="13"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4" fillId="0" borderId="7" xfId="1" applyNumberFormat="1" applyFont="1" applyBorder="1" applyAlignment="1">
      <alignment horizontal="right" vertical="center" wrapText="1"/>
    </xf>
    <xf numFmtId="166" fontId="14" fillId="0" borderId="3" xfId="1" applyNumberFormat="1" applyFont="1" applyBorder="1" applyAlignment="1">
      <alignment horizontal="right" vertical="center" wrapText="1"/>
    </xf>
    <xf numFmtId="166" fontId="14" fillId="0" borderId="0" xfId="1" applyNumberFormat="1" applyFont="1" applyBorder="1" applyAlignment="1">
      <alignment horizontal="right" vertical="center" wrapText="1"/>
    </xf>
    <xf numFmtId="166" fontId="14" fillId="0" borderId="6" xfId="1" applyNumberFormat="1" applyFont="1" applyBorder="1" applyAlignment="1">
      <alignment horizontal="right" vertical="center" wrapText="1"/>
    </xf>
    <xf numFmtId="166" fontId="17" fillId="0" borderId="0" xfId="1" applyNumberFormat="1" applyFont="1" applyBorder="1" applyAlignment="1">
      <alignment horizontal="righ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8" fillId="0" borderId="3" xfId="1" applyFont="1" applyBorder="1" applyAlignment="1">
      <alignment horizontal="right" vertical="center" wrapText="1"/>
    </xf>
    <xf numFmtId="2" fontId="8" fillId="0" borderId="0" xfId="1" applyNumberFormat="1" applyFont="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0" fontId="8" fillId="0" borderId="9" xfId="0" applyFont="1" applyBorder="1" applyAlignment="1">
      <alignment horizontal="center" vertical="center"/>
    </xf>
    <xf numFmtId="2" fontId="8" fillId="0" borderId="6" xfId="1" applyNumberFormat="1" applyFont="1" applyBorder="1" applyAlignment="1">
      <alignment horizontal="left" vertical="center" wrapText="1"/>
    </xf>
    <xf numFmtId="0" fontId="8" fillId="0" borderId="8" xfId="0" applyFont="1" applyBorder="1" applyAlignment="1">
      <alignment horizontal="center" vertical="center"/>
    </xf>
    <xf numFmtId="166" fontId="14" fillId="0" borderId="8" xfId="1" applyNumberFormat="1" applyFont="1" applyBorder="1" applyAlignment="1">
      <alignment horizontal="right" vertical="center" wrapText="1"/>
    </xf>
    <xf numFmtId="43" fontId="17" fillId="0" borderId="12" xfId="1" applyFont="1" applyBorder="1" applyAlignment="1">
      <alignment horizontal="center" vertical="center" wrapText="1"/>
    </xf>
    <xf numFmtId="43" fontId="17" fillId="0" borderId="6" xfId="1" applyFont="1" applyBorder="1" applyAlignment="1">
      <alignment horizontal="center" vertical="center" wrapText="1"/>
    </xf>
    <xf numFmtId="166" fontId="19" fillId="0" borderId="3" xfId="1" applyNumberFormat="1" applyFont="1" applyBorder="1" applyAlignment="1">
      <alignment horizontal="right" vertical="center"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17" fillId="2" borderId="3" xfId="0" applyFont="1" applyFill="1" applyBorder="1" applyAlignment="1">
      <alignment horizontal="left" vertical="center" wrapText="1"/>
    </xf>
    <xf numFmtId="3" fontId="17" fillId="2" borderId="3" xfId="0" applyNumberFormat="1" applyFont="1" applyFill="1" applyBorder="1" applyAlignment="1">
      <alignment horizontal="right" vertical="center" wrapText="1"/>
    </xf>
    <xf numFmtId="167" fontId="8" fillId="2" borderId="3" xfId="1" applyNumberFormat="1" applyFont="1" applyFill="1" applyBorder="1" applyAlignment="1">
      <alignment horizontal="center" vertical="center"/>
    </xf>
    <xf numFmtId="166" fontId="8" fillId="2" borderId="3" xfId="1" applyNumberFormat="1" applyFont="1" applyFill="1" applyBorder="1" applyAlignment="1">
      <alignment horizontal="center" vertical="center"/>
    </xf>
    <xf numFmtId="167" fontId="8" fillId="2" borderId="3" xfId="1" applyNumberFormat="1" applyFont="1" applyFill="1" applyBorder="1" applyAlignment="1">
      <alignment horizontal="left" vertical="center" wrapText="1"/>
    </xf>
    <xf numFmtId="168" fontId="8" fillId="2" borderId="0" xfId="7" applyNumberFormat="1" applyFont="1" applyFill="1" applyAlignment="1">
      <alignment wrapText="1"/>
    </xf>
    <xf numFmtId="43" fontId="1" fillId="0" borderId="0" xfId="1" applyFont="1" applyAlignment="1">
      <alignment vertical="center" wrapText="1"/>
    </xf>
    <xf numFmtId="0" fontId="8" fillId="2" borderId="0" xfId="0" applyFont="1" applyFill="1"/>
    <xf numFmtId="0" fontId="8" fillId="2" borderId="3" xfId="0" applyFont="1" applyFill="1" applyBorder="1" applyAlignment="1">
      <alignment horizontal="center" vertical="center" wrapText="1"/>
    </xf>
    <xf numFmtId="3" fontId="8" fillId="2" borderId="3" xfId="0" applyNumberFormat="1" applyFont="1" applyFill="1" applyBorder="1" applyAlignment="1">
      <alignment horizontal="center" vertical="center" wrapText="1"/>
    </xf>
    <xf numFmtId="0" fontId="4" fillId="2" borderId="0" xfId="0" applyFont="1" applyFill="1" applyAlignment="1">
      <alignment wrapText="1"/>
    </xf>
    <xf numFmtId="0" fontId="8" fillId="2" borderId="0" xfId="0" applyFont="1" applyFill="1" applyAlignment="1">
      <alignment vertical="center" wrapText="1"/>
    </xf>
    <xf numFmtId="43" fontId="17" fillId="2" borderId="13" xfId="1" applyFont="1" applyFill="1" applyBorder="1" applyAlignment="1">
      <alignment horizontal="center" vertical="center" wrapText="1"/>
    </xf>
    <xf numFmtId="0" fontId="8" fillId="2" borderId="0" xfId="3" applyFont="1" applyFill="1"/>
    <xf numFmtId="166" fontId="8" fillId="2" borderId="3" xfId="4" applyNumberFormat="1" applyFont="1" applyFill="1" applyBorder="1" applyAlignment="1">
      <alignment horizontal="center" vertical="center" wrapText="1"/>
    </xf>
    <xf numFmtId="166" fontId="8" fillId="2" borderId="3" xfId="1" applyNumberFormat="1" applyFont="1" applyFill="1" applyBorder="1" applyAlignment="1">
      <alignment horizontal="center" vertical="center" wrapText="1"/>
    </xf>
    <xf numFmtId="43" fontId="8" fillId="2" borderId="3" xfId="1" applyFont="1" applyFill="1" applyBorder="1" applyAlignment="1">
      <alignment horizontal="center" vertical="center" wrapText="1"/>
    </xf>
    <xf numFmtId="169" fontId="8" fillId="2" borderId="3" xfId="1" applyNumberFormat="1" applyFont="1" applyFill="1" applyBorder="1" applyAlignment="1">
      <alignment horizontal="center" vertical="center" wrapText="1"/>
    </xf>
    <xf numFmtId="2" fontId="8" fillId="2" borderId="3" xfId="1" applyNumberFormat="1" applyFont="1" applyFill="1" applyBorder="1" applyAlignment="1">
      <alignment horizontal="left" vertical="center" wrapText="1"/>
    </xf>
    <xf numFmtId="0" fontId="8" fillId="2" borderId="15" xfId="0" applyFont="1" applyFill="1" applyBorder="1" applyAlignment="1">
      <alignment horizontal="center" vertical="center"/>
    </xf>
    <xf numFmtId="166" fontId="8" fillId="2" borderId="0" xfId="1" applyNumberFormat="1" applyFont="1" applyFill="1" applyAlignment="1">
      <alignment horizontal="center" vertical="center" wrapText="1"/>
    </xf>
    <xf numFmtId="166" fontId="8" fillId="2" borderId="7" xfId="1" applyNumberFormat="1" applyFont="1" applyFill="1" applyBorder="1" applyAlignment="1">
      <alignment horizontal="center" vertical="center" wrapText="1"/>
    </xf>
    <xf numFmtId="166" fontId="8" fillId="2" borderId="6" xfId="1" applyNumberFormat="1" applyFont="1" applyFill="1" applyBorder="1" applyAlignment="1">
      <alignment horizontal="center" vertical="center" wrapText="1"/>
    </xf>
    <xf numFmtId="166" fontId="8" fillId="0" borderId="0" xfId="3" applyNumberFormat="1" applyFont="1" applyAlignment="1">
      <alignment vertical="center" wrapText="1"/>
    </xf>
    <xf numFmtId="0" fontId="14" fillId="2" borderId="3" xfId="0" applyFont="1" applyFill="1" applyBorder="1" applyAlignment="1">
      <alignment horizontal="center" vertical="center" wrapText="1"/>
    </xf>
    <xf numFmtId="0" fontId="14" fillId="2" borderId="3" xfId="0" applyFont="1" applyFill="1" applyBorder="1" applyAlignment="1">
      <alignment horizontal="left" vertical="center" wrapText="1"/>
    </xf>
    <xf numFmtId="0" fontId="14" fillId="2" borderId="0" xfId="0" applyFont="1" applyFill="1" applyAlignment="1">
      <alignment vertical="center" wrapText="1"/>
    </xf>
    <xf numFmtId="0" fontId="20" fillId="0" borderId="0" xfId="0" applyFont="1" applyAlignment="1">
      <alignment wrapText="1"/>
    </xf>
    <xf numFmtId="0" fontId="13" fillId="0" borderId="0" xfId="0" applyFont="1" applyAlignment="1">
      <alignment horizontal="center" vertical="center" wrapText="1"/>
    </xf>
    <xf numFmtId="0" fontId="23" fillId="0" borderId="0" xfId="0" applyFont="1" applyAlignment="1">
      <alignment horizontal="center" vertical="center" wrapText="1"/>
    </xf>
    <xf numFmtId="0" fontId="24" fillId="0" borderId="19" xfId="0" applyFont="1" applyBorder="1" applyAlignment="1">
      <alignment vertical="center" wrapText="1"/>
    </xf>
    <xf numFmtId="0" fontId="24" fillId="0" borderId="20" xfId="0" applyFont="1" applyBorder="1" applyAlignment="1">
      <alignment vertical="center" wrapText="1"/>
    </xf>
    <xf numFmtId="0" fontId="25" fillId="0" borderId="3" xfId="0" applyFont="1" applyBorder="1" applyAlignment="1">
      <alignment vertical="center" wrapText="1"/>
    </xf>
    <xf numFmtId="0" fontId="25" fillId="0" borderId="13" xfId="0" applyFont="1" applyBorder="1" applyAlignment="1">
      <alignment horizontal="center" vertical="center" wrapText="1"/>
    </xf>
    <xf numFmtId="3" fontId="25" fillId="0" borderId="3" xfId="0" applyNumberFormat="1" applyFont="1" applyBorder="1" applyAlignment="1">
      <alignment vertical="center" wrapText="1"/>
    </xf>
    <xf numFmtId="0" fontId="25" fillId="0" borderId="0" xfId="0" applyFont="1" applyAlignment="1">
      <alignment wrapText="1"/>
    </xf>
    <xf numFmtId="3" fontId="25" fillId="3" borderId="3" xfId="0" applyNumberFormat="1" applyFont="1" applyFill="1" applyBorder="1" applyAlignment="1">
      <alignment vertical="center" wrapText="1"/>
    </xf>
    <xf numFmtId="0" fontId="25" fillId="3" borderId="3" xfId="0" applyFont="1" applyFill="1" applyBorder="1" applyAlignment="1">
      <alignment vertical="center" wrapText="1"/>
    </xf>
    <xf numFmtId="0" fontId="25" fillId="3" borderId="0" xfId="0" applyFont="1" applyFill="1" applyAlignment="1">
      <alignment wrapText="1"/>
    </xf>
    <xf numFmtId="0" fontId="17" fillId="0" borderId="13" xfId="0" applyFont="1" applyBorder="1" applyAlignment="1">
      <alignment horizontal="center" vertical="center" wrapText="1"/>
    </xf>
    <xf numFmtId="166" fontId="17" fillId="0" borderId="3" xfId="1" applyNumberFormat="1" applyFont="1" applyFill="1" applyBorder="1" applyAlignment="1">
      <alignment horizontal="right" vertical="center" wrapText="1"/>
    </xf>
    <xf numFmtId="3" fontId="17" fillId="0" borderId="0" xfId="0" applyNumberFormat="1" applyFont="1" applyAlignment="1">
      <alignment horizontal="right" wrapText="1"/>
    </xf>
    <xf numFmtId="0" fontId="17" fillId="0" borderId="0" xfId="0" applyFont="1" applyAlignment="1">
      <alignment wrapText="1"/>
    </xf>
    <xf numFmtId="0" fontId="17" fillId="0" borderId="3" xfId="8" applyFont="1" applyBorder="1" applyAlignment="1">
      <alignment horizontal="right" vertical="center" wrapText="1"/>
    </xf>
    <xf numFmtId="37" fontId="17" fillId="0" borderId="0" xfId="0" applyNumberFormat="1" applyFont="1" applyAlignment="1">
      <alignment wrapText="1"/>
    </xf>
    <xf numFmtId="3" fontId="17" fillId="0" borderId="3" xfId="0" applyNumberFormat="1" applyFont="1" applyBorder="1" applyAlignment="1">
      <alignment horizontal="center" vertical="center" wrapText="1"/>
    </xf>
    <xf numFmtId="0" fontId="17" fillId="2" borderId="3" xfId="8" applyFont="1" applyFill="1" applyBorder="1" applyAlignment="1">
      <alignment horizontal="right" vertical="center" wrapText="1"/>
    </xf>
    <xf numFmtId="0" fontId="13" fillId="0" borderId="0" xfId="0" applyFont="1" applyAlignment="1">
      <alignment horizontal="right" vertical="center" wrapText="1"/>
    </xf>
    <xf numFmtId="0" fontId="25" fillId="0" borderId="13" xfId="0" applyFont="1" applyBorder="1" applyAlignment="1">
      <alignment vertical="center" wrapText="1"/>
    </xf>
    <xf numFmtId="0" fontId="26" fillId="0" borderId="13" xfId="0" applyFont="1" applyBorder="1" applyAlignment="1">
      <alignment horizontal="center" vertical="center" wrapText="1"/>
    </xf>
    <xf numFmtId="0" fontId="22" fillId="0" borderId="13" xfId="0" applyFont="1" applyBorder="1" applyAlignment="1">
      <alignment horizontal="center" vertical="center"/>
    </xf>
    <xf numFmtId="0" fontId="17" fillId="0" borderId="13" xfId="0" applyFont="1" applyBorder="1" applyAlignment="1">
      <alignment horizontal="left" vertical="center" wrapText="1"/>
    </xf>
    <xf numFmtId="37" fontId="17" fillId="0" borderId="13" xfId="0" applyNumberFormat="1" applyFont="1" applyBorder="1" applyAlignment="1">
      <alignment horizontal="right" vertical="center" wrapText="1"/>
    </xf>
    <xf numFmtId="43" fontId="17" fillId="0" borderId="13" xfId="1" applyFont="1" applyBorder="1" applyAlignment="1">
      <alignment horizontal="right" vertical="center" wrapText="1"/>
    </xf>
    <xf numFmtId="44" fontId="25" fillId="0" borderId="13" xfId="6" applyFont="1" applyBorder="1" applyAlignment="1">
      <alignment horizontal="center" vertical="center" wrapText="1"/>
    </xf>
    <xf numFmtId="0" fontId="25" fillId="0" borderId="1" xfId="0" applyFont="1" applyBorder="1" applyAlignment="1">
      <alignment horizontal="center" vertical="center" wrapText="1"/>
    </xf>
    <xf numFmtId="0" fontId="27" fillId="0" borderId="0" xfId="0" applyFont="1" applyAlignment="1">
      <alignment horizontal="center" wrapText="1"/>
    </xf>
    <xf numFmtId="0" fontId="25" fillId="3" borderId="1" xfId="0" applyFont="1" applyFill="1" applyBorder="1" applyAlignment="1">
      <alignment horizontal="center" vertical="center" wrapText="1"/>
    </xf>
    <xf numFmtId="0" fontId="27" fillId="3" borderId="0" xfId="0" applyFont="1" applyFill="1" applyAlignment="1">
      <alignment horizontal="center" wrapText="1"/>
    </xf>
    <xf numFmtId="0" fontId="4" fillId="0" borderId="0" xfId="0" applyFont="1" applyAlignment="1">
      <alignment horizont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3" fontId="13" fillId="0" borderId="0" xfId="1" applyFont="1" applyFill="1" applyAlignment="1">
      <alignment vertical="center" wrapText="1"/>
    </xf>
    <xf numFmtId="0" fontId="8" fillId="0" borderId="0" xfId="0" quotePrefix="1" applyFont="1" applyAlignment="1">
      <alignment wrapText="1"/>
    </xf>
    <xf numFmtId="0" fontId="14" fillId="0" borderId="13" xfId="0" applyFont="1" applyBorder="1" applyAlignment="1">
      <alignment horizontal="center" vertical="center" wrapText="1"/>
    </xf>
    <xf numFmtId="0" fontId="9" fillId="0" borderId="13" xfId="0" applyFont="1" applyBorder="1" applyAlignment="1">
      <alignment horizontal="center" vertical="center" wrapText="1"/>
    </xf>
    <xf numFmtId="44" fontId="9" fillId="0" borderId="13" xfId="6" applyFont="1" applyBorder="1" applyAlignment="1">
      <alignment horizontal="center" vertical="center" wrapText="1"/>
    </xf>
    <xf numFmtId="0" fontId="9" fillId="0" borderId="13" xfId="0" applyFont="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166" fontId="8" fillId="0" borderId="13" xfId="1" applyNumberFormat="1" applyFont="1" applyBorder="1" applyAlignment="1">
      <alignment horizontal="right" vertical="center" wrapText="1"/>
    </xf>
    <xf numFmtId="166" fontId="8" fillId="0" borderId="13" xfId="1" applyNumberFormat="1" applyFont="1" applyFill="1" applyBorder="1" applyAlignment="1">
      <alignment horizontal="right" vertical="center" wrapText="1"/>
    </xf>
    <xf numFmtId="43" fontId="8" fillId="0" borderId="13" xfId="1" applyFont="1" applyFill="1" applyBorder="1" applyAlignment="1">
      <alignment horizontal="left" vertical="center" wrapText="1"/>
    </xf>
    <xf numFmtId="43" fontId="8" fillId="0" borderId="13" xfId="1" applyFont="1" applyFill="1" applyBorder="1" applyAlignment="1">
      <alignment horizontal="right"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vertical="center" wrapText="1"/>
    </xf>
    <xf numFmtId="0" fontId="28" fillId="0" borderId="0" xfId="0" applyFont="1" applyAlignment="1">
      <alignment horizontal="center" vertical="center" wrapText="1"/>
    </xf>
    <xf numFmtId="37" fontId="23" fillId="0" borderId="21" xfId="0" applyNumberFormat="1"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37" fontId="25" fillId="0" borderId="13" xfId="6" applyNumberFormat="1" applyFont="1" applyFill="1" applyBorder="1" applyAlignment="1">
      <alignment horizontal="center" vertical="center" wrapText="1"/>
    </xf>
    <xf numFmtId="43" fontId="25" fillId="0" borderId="13" xfId="1" applyFont="1" applyFill="1" applyBorder="1" applyAlignment="1">
      <alignment horizontal="center" vertical="center" wrapText="1"/>
    </xf>
    <xf numFmtId="0" fontId="17"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2A07F27A-8204-4A34-A87D-4337116C554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58</xdr:col>
      <xdr:colOff>184314</xdr:colOff>
      <xdr:row>43</xdr:row>
      <xdr:rowOff>217714</xdr:rowOff>
    </xdr:from>
    <xdr:to>
      <xdr:col>69</xdr:col>
      <xdr:colOff>208006</xdr:colOff>
      <xdr:row>43</xdr:row>
      <xdr:rowOff>598767</xdr:rowOff>
    </xdr:to>
    <xdr:pic>
      <xdr:nvPicPr>
        <xdr:cNvPr id="2" name="Picture 1">
          <a:extLst>
            <a:ext uri="{FF2B5EF4-FFF2-40B4-BE49-F238E27FC236}">
              <a16:creationId xmlns:a16="http://schemas.microsoft.com/office/drawing/2014/main" id="{13401A8C-8885-2259-AEEE-E06C96477D2F}"/>
            </a:ext>
          </a:extLst>
        </xdr:cNvPr>
        <xdr:cNvPicPr>
          <a:picLocks noChangeAspect="1"/>
        </xdr:cNvPicPr>
      </xdr:nvPicPr>
      <xdr:blipFill>
        <a:blip xmlns:r="http://schemas.openxmlformats.org/officeDocument/2006/relationships" r:embed="rId1"/>
        <a:stretch>
          <a:fillRect/>
        </a:stretch>
      </xdr:blipFill>
      <xdr:spPr>
        <a:xfrm>
          <a:off x="13655385" y="3292928"/>
          <a:ext cx="8500942" cy="3810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2:WWW470"/>
  <sheetViews>
    <sheetView topLeftCell="E79" zoomScale="70" zoomScaleNormal="70" zoomScaleSheetLayoutView="100" workbookViewId="0">
      <selection activeCell="G198" sqref="G19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2" spans="1:58" s="17" customFormat="1" ht="35.1" customHeight="1" x14ac:dyDescent="0.25">
      <c r="A2" s="37" t="e">
        <v>#REF!</v>
      </c>
      <c r="B2" s="37" t="e">
        <v>#REF!</v>
      </c>
      <c r="C2" s="37" t="e">
        <v>#REF!</v>
      </c>
      <c r="D2" s="37" t="e">
        <v>#REF!</v>
      </c>
      <c r="E2" s="17" t="s">
        <v>25</v>
      </c>
      <c r="F2" s="65"/>
      <c r="G2" s="44" t="s">
        <v>62</v>
      </c>
      <c r="H2" s="20" t="s">
        <v>14</v>
      </c>
      <c r="I2" s="20" t="s">
        <v>396</v>
      </c>
      <c r="J2" s="20" t="s">
        <v>16</v>
      </c>
      <c r="K2" s="45">
        <v>21000</v>
      </c>
      <c r="L2" s="45">
        <v>8100</v>
      </c>
      <c r="M2" s="45">
        <v>6200</v>
      </c>
      <c r="N2" s="45">
        <v>4200</v>
      </c>
      <c r="O2" s="45" t="e">
        <v>#REF!</v>
      </c>
      <c r="P2" s="45" t="e">
        <v>#REF!</v>
      </c>
      <c r="Q2" s="45" t="e">
        <v>#REF!</v>
      </c>
      <c r="R2" s="45" t="e">
        <v>#REF!</v>
      </c>
      <c r="S2" s="59"/>
      <c r="T2" s="59" t="e">
        <v>#REF!</v>
      </c>
      <c r="U2" s="59"/>
      <c r="V2" s="59"/>
      <c r="W2" s="60"/>
      <c r="X2" s="60"/>
      <c r="Y2" s="60"/>
      <c r="Z2" s="60"/>
      <c r="AA2" s="59"/>
      <c r="AB2" s="59"/>
      <c r="AC2" s="59"/>
      <c r="AD2" s="59"/>
      <c r="AE2" s="60"/>
      <c r="AF2" s="60"/>
      <c r="AG2" s="60"/>
      <c r="AH2" s="60"/>
      <c r="AI2" s="40">
        <v>4.9382716049382713</v>
      </c>
      <c r="AJ2" s="61"/>
      <c r="AK2" s="61" t="e">
        <v>#REF!</v>
      </c>
      <c r="AL2" s="83" t="e">
        <v>#REF!</v>
      </c>
      <c r="AM2" s="83" t="e">
        <v>#REF!</v>
      </c>
      <c r="AN2" s="83" t="e">
        <v>#REF!</v>
      </c>
      <c r="AO2" s="83" t="e">
        <v>#REF!</v>
      </c>
      <c r="AP2" s="84" t="e">
        <v>#REF!</v>
      </c>
      <c r="AQ2" s="84" t="e">
        <v>#REF!</v>
      </c>
      <c r="AR2" s="84" t="e">
        <v>#REF!</v>
      </c>
      <c r="AS2" s="84" t="e">
        <v>#REF!</v>
      </c>
      <c r="AT2" s="85" t="e">
        <v>#REF!</v>
      </c>
      <c r="AU2" s="62" t="s">
        <v>25</v>
      </c>
      <c r="AV2" s="86">
        <v>6720</v>
      </c>
      <c r="AW2" s="87">
        <v>3290</v>
      </c>
      <c r="AX2" s="87">
        <v>2730</v>
      </c>
      <c r="AY2" s="87">
        <v>1820</v>
      </c>
      <c r="AZ2" s="59">
        <v>5760</v>
      </c>
      <c r="BA2" s="59">
        <v>2820</v>
      </c>
      <c r="BB2" s="59">
        <v>2340</v>
      </c>
      <c r="BC2" s="59">
        <v>1560</v>
      </c>
      <c r="BD2" s="46" t="e">
        <v>#REF!</v>
      </c>
      <c r="BF2" s="17" t="s">
        <v>148</v>
      </c>
    </row>
    <row r="3" spans="1:58" s="17" customFormat="1" ht="35.1" hidden="1" customHeight="1" x14ac:dyDescent="0.25">
      <c r="A3" s="37"/>
      <c r="B3" s="37"/>
      <c r="C3" s="37"/>
      <c r="D3" s="37"/>
      <c r="F3" s="65"/>
      <c r="G3" s="44"/>
      <c r="H3" s="20" t="s">
        <v>393</v>
      </c>
      <c r="I3" s="20" t="s">
        <v>393</v>
      </c>
      <c r="J3" s="20" t="s">
        <v>393</v>
      </c>
      <c r="K3" s="45"/>
      <c r="L3" s="45"/>
      <c r="M3" s="45"/>
      <c r="N3" s="45"/>
      <c r="O3" s="45"/>
      <c r="P3" s="45"/>
      <c r="Q3" s="45"/>
      <c r="R3" s="45"/>
      <c r="S3" s="59"/>
      <c r="T3" s="59"/>
      <c r="U3" s="59"/>
      <c r="V3" s="59"/>
      <c r="W3" s="60"/>
      <c r="X3" s="60"/>
      <c r="Y3" s="60"/>
      <c r="Z3" s="60"/>
      <c r="AA3" s="59"/>
      <c r="AB3" s="59"/>
      <c r="AC3" s="59"/>
      <c r="AD3" s="59"/>
      <c r="AE3" s="60"/>
      <c r="AF3" s="60"/>
      <c r="AG3" s="60"/>
      <c r="AH3" s="60"/>
      <c r="AI3" s="40"/>
      <c r="AJ3" s="61"/>
      <c r="AK3" s="61"/>
      <c r="AL3" s="83"/>
      <c r="AM3" s="83"/>
      <c r="AN3" s="83"/>
      <c r="AO3" s="83"/>
      <c r="AP3" s="84"/>
      <c r="AQ3" s="84"/>
      <c r="AR3" s="84"/>
      <c r="AS3" s="84"/>
      <c r="AT3" s="85"/>
      <c r="AU3" s="62"/>
      <c r="AV3" s="86"/>
      <c r="AW3" s="87"/>
      <c r="AX3" s="87"/>
      <c r="AY3" s="87"/>
      <c r="AZ3" s="59"/>
      <c r="BA3" s="59"/>
      <c r="BB3" s="59"/>
      <c r="BC3" s="59"/>
      <c r="BD3" s="46"/>
    </row>
    <row r="4" spans="1:58" s="17" customFormat="1" ht="35.1" hidden="1" customHeight="1" x14ac:dyDescent="0.25">
      <c r="A4" s="37"/>
      <c r="B4" s="37"/>
      <c r="C4" s="37"/>
      <c r="D4" s="37"/>
      <c r="F4" s="65"/>
      <c r="G4" s="44"/>
      <c r="H4" s="20" t="s">
        <v>393</v>
      </c>
      <c r="I4" s="20" t="s">
        <v>393</v>
      </c>
      <c r="J4" s="20" t="s">
        <v>393</v>
      </c>
      <c r="K4" s="45"/>
      <c r="L4" s="45"/>
      <c r="M4" s="45"/>
      <c r="N4" s="45"/>
      <c r="O4" s="45"/>
      <c r="P4" s="45"/>
      <c r="Q4" s="45"/>
      <c r="R4" s="45"/>
      <c r="S4" s="59"/>
      <c r="T4" s="59"/>
      <c r="U4" s="59"/>
      <c r="V4" s="59"/>
      <c r="W4" s="60"/>
      <c r="X4" s="60"/>
      <c r="Y4" s="60"/>
      <c r="Z4" s="60"/>
      <c r="AA4" s="59"/>
      <c r="AB4" s="59"/>
      <c r="AC4" s="59"/>
      <c r="AD4" s="59"/>
      <c r="AE4" s="60"/>
      <c r="AF4" s="60"/>
      <c r="AG4" s="60"/>
      <c r="AH4" s="60"/>
      <c r="AI4" s="40"/>
      <c r="AJ4" s="61"/>
      <c r="AK4" s="61"/>
      <c r="AL4" s="83"/>
      <c r="AM4" s="83"/>
      <c r="AN4" s="83"/>
      <c r="AO4" s="83"/>
      <c r="AP4" s="84"/>
      <c r="AQ4" s="84"/>
      <c r="AR4" s="84"/>
      <c r="AS4" s="84"/>
      <c r="AT4" s="85"/>
      <c r="AU4" s="62"/>
      <c r="AV4" s="86"/>
      <c r="AW4" s="87"/>
      <c r="AX4" s="87"/>
      <c r="AY4" s="87"/>
      <c r="AZ4" s="59"/>
      <c r="BA4" s="59"/>
      <c r="BB4" s="59"/>
      <c r="BC4" s="59"/>
      <c r="BD4" s="46"/>
    </row>
    <row r="5" spans="1:58" s="17" customFormat="1" ht="35.1" hidden="1" customHeight="1" x14ac:dyDescent="0.25">
      <c r="A5" s="37"/>
      <c r="B5" s="37"/>
      <c r="C5" s="37"/>
      <c r="D5" s="37"/>
      <c r="F5" s="65"/>
      <c r="G5" s="44"/>
      <c r="H5" s="20" t="s">
        <v>393</v>
      </c>
      <c r="I5" s="20" t="s">
        <v>393</v>
      </c>
      <c r="J5" s="20" t="s">
        <v>393</v>
      </c>
      <c r="K5" s="45"/>
      <c r="L5" s="45"/>
      <c r="M5" s="45"/>
      <c r="N5" s="45"/>
      <c r="O5" s="45"/>
      <c r="P5" s="45"/>
      <c r="Q5" s="45"/>
      <c r="R5" s="45"/>
      <c r="S5" s="59"/>
      <c r="T5" s="59"/>
      <c r="U5" s="59"/>
      <c r="V5" s="59"/>
      <c r="W5" s="60"/>
      <c r="X5" s="60"/>
      <c r="Y5" s="60"/>
      <c r="Z5" s="60"/>
      <c r="AA5" s="59"/>
      <c r="AB5" s="59"/>
      <c r="AC5" s="59"/>
      <c r="AD5" s="59"/>
      <c r="AE5" s="60"/>
      <c r="AF5" s="60"/>
      <c r="AG5" s="60"/>
      <c r="AH5" s="60"/>
      <c r="AI5" s="40"/>
      <c r="AJ5" s="61"/>
      <c r="AK5" s="61"/>
      <c r="AL5" s="83"/>
      <c r="AM5" s="83"/>
      <c r="AN5" s="83"/>
      <c r="AO5" s="83"/>
      <c r="AP5" s="84"/>
      <c r="AQ5" s="84"/>
      <c r="AR5" s="84"/>
      <c r="AS5" s="84"/>
      <c r="AT5" s="85"/>
      <c r="AU5" s="62"/>
      <c r="AV5" s="86"/>
      <c r="AW5" s="87"/>
      <c r="AX5" s="87"/>
      <c r="AY5" s="87"/>
      <c r="AZ5" s="59"/>
      <c r="BA5" s="59"/>
      <c r="BB5" s="59"/>
      <c r="BC5" s="59"/>
      <c r="BD5" s="46"/>
    </row>
    <row r="6" spans="1:58" s="17" customFormat="1" ht="35.1" hidden="1" customHeight="1" x14ac:dyDescent="0.25">
      <c r="A6" s="37"/>
      <c r="B6" s="37"/>
      <c r="C6" s="37"/>
      <c r="D6" s="37"/>
      <c r="F6" s="65"/>
      <c r="G6" s="44"/>
      <c r="H6" s="20" t="s">
        <v>393</v>
      </c>
      <c r="I6" s="20" t="s">
        <v>393</v>
      </c>
      <c r="J6" s="20" t="s">
        <v>393</v>
      </c>
      <c r="K6" s="45"/>
      <c r="L6" s="45"/>
      <c r="M6" s="45"/>
      <c r="N6" s="45"/>
      <c r="O6" s="45"/>
      <c r="P6" s="45"/>
      <c r="Q6" s="45"/>
      <c r="R6" s="45"/>
      <c r="S6" s="59"/>
      <c r="T6" s="59"/>
      <c r="U6" s="59"/>
      <c r="V6" s="59"/>
      <c r="W6" s="60"/>
      <c r="X6" s="60"/>
      <c r="Y6" s="60"/>
      <c r="Z6" s="60"/>
      <c r="AA6" s="59"/>
      <c r="AB6" s="59"/>
      <c r="AC6" s="59"/>
      <c r="AD6" s="59"/>
      <c r="AE6" s="60"/>
      <c r="AF6" s="60"/>
      <c r="AG6" s="60"/>
      <c r="AH6" s="60"/>
      <c r="AI6" s="40"/>
      <c r="AJ6" s="61"/>
      <c r="AK6" s="61"/>
      <c r="AL6" s="83"/>
      <c r="AM6" s="83"/>
      <c r="AN6" s="83"/>
      <c r="AO6" s="83"/>
      <c r="AP6" s="84"/>
      <c r="AQ6" s="84"/>
      <c r="AR6" s="84"/>
      <c r="AS6" s="84"/>
      <c r="AT6" s="85"/>
      <c r="AU6" s="62"/>
      <c r="AV6" s="86"/>
      <c r="AW6" s="87"/>
      <c r="AX6" s="87"/>
      <c r="AY6" s="87"/>
      <c r="AZ6" s="59"/>
      <c r="BA6" s="59"/>
      <c r="BB6" s="59"/>
      <c r="BC6" s="59"/>
      <c r="BD6" s="46"/>
    </row>
    <row r="7" spans="1:58" s="17" customFormat="1" ht="35.1" hidden="1" customHeight="1" x14ac:dyDescent="0.25">
      <c r="A7" s="37"/>
      <c r="B7" s="37"/>
      <c r="C7" s="37"/>
      <c r="D7" s="37"/>
      <c r="F7" s="65"/>
      <c r="G7" s="44"/>
      <c r="H7" s="20" t="s">
        <v>393</v>
      </c>
      <c r="I7" s="20" t="s">
        <v>393</v>
      </c>
      <c r="J7" s="20" t="s">
        <v>393</v>
      </c>
      <c r="K7" s="45"/>
      <c r="L7" s="45"/>
      <c r="M7" s="45"/>
      <c r="N7" s="45"/>
      <c r="O7" s="45"/>
      <c r="P7" s="45"/>
      <c r="Q7" s="45"/>
      <c r="R7" s="45"/>
      <c r="S7" s="59"/>
      <c r="T7" s="59"/>
      <c r="U7" s="59"/>
      <c r="V7" s="59"/>
      <c r="W7" s="60"/>
      <c r="X7" s="60"/>
      <c r="Y7" s="60"/>
      <c r="Z7" s="60"/>
      <c r="AA7" s="59"/>
      <c r="AB7" s="59"/>
      <c r="AC7" s="59"/>
      <c r="AD7" s="59"/>
      <c r="AE7" s="60"/>
      <c r="AF7" s="60"/>
      <c r="AG7" s="60"/>
      <c r="AH7" s="60"/>
      <c r="AI7" s="40"/>
      <c r="AJ7" s="61"/>
      <c r="AK7" s="61"/>
      <c r="AL7" s="83"/>
      <c r="AM7" s="83"/>
      <c r="AN7" s="83"/>
      <c r="AO7" s="83"/>
      <c r="AP7" s="84"/>
      <c r="AQ7" s="84"/>
      <c r="AR7" s="84"/>
      <c r="AS7" s="84"/>
      <c r="AT7" s="85"/>
      <c r="AU7" s="62"/>
      <c r="AV7" s="86"/>
      <c r="AW7" s="87"/>
      <c r="AX7" s="87"/>
      <c r="AY7" s="87"/>
      <c r="AZ7" s="59"/>
      <c r="BA7" s="59"/>
      <c r="BB7" s="59"/>
      <c r="BC7" s="59"/>
      <c r="BD7" s="46"/>
    </row>
    <row r="8" spans="1:58" s="17" customFormat="1" ht="35.1" hidden="1" customHeight="1" x14ac:dyDescent="0.25">
      <c r="A8" s="37"/>
      <c r="B8" s="37"/>
      <c r="C8" s="37"/>
      <c r="D8" s="37"/>
      <c r="F8" s="65"/>
      <c r="G8" s="44"/>
      <c r="H8" s="20" t="s">
        <v>393</v>
      </c>
      <c r="I8" s="20" t="s">
        <v>393</v>
      </c>
      <c r="J8" s="20" t="s">
        <v>393</v>
      </c>
      <c r="K8" s="45"/>
      <c r="L8" s="45"/>
      <c r="M8" s="45"/>
      <c r="N8" s="45"/>
      <c r="O8" s="45"/>
      <c r="P8" s="45"/>
      <c r="Q8" s="45"/>
      <c r="R8" s="45"/>
      <c r="S8" s="59"/>
      <c r="T8" s="59"/>
      <c r="U8" s="59"/>
      <c r="V8" s="59"/>
      <c r="W8" s="60"/>
      <c r="X8" s="60"/>
      <c r="Y8" s="60"/>
      <c r="Z8" s="60"/>
      <c r="AA8" s="59"/>
      <c r="AB8" s="59"/>
      <c r="AC8" s="59"/>
      <c r="AD8" s="59"/>
      <c r="AE8" s="60"/>
      <c r="AF8" s="60"/>
      <c r="AG8" s="60"/>
      <c r="AH8" s="60"/>
      <c r="AI8" s="40"/>
      <c r="AJ8" s="61"/>
      <c r="AK8" s="61"/>
      <c r="AL8" s="83"/>
      <c r="AM8" s="83"/>
      <c r="AN8" s="83"/>
      <c r="AO8" s="83"/>
      <c r="AP8" s="84"/>
      <c r="AQ8" s="84"/>
      <c r="AR8" s="84"/>
      <c r="AS8" s="84"/>
      <c r="AT8" s="85"/>
      <c r="AU8" s="62"/>
      <c r="AV8" s="86"/>
      <c r="AW8" s="87"/>
      <c r="AX8" s="87"/>
      <c r="AY8" s="87"/>
      <c r="AZ8" s="59"/>
      <c r="BA8" s="59"/>
      <c r="BB8" s="59"/>
      <c r="BC8" s="59"/>
      <c r="BD8" s="46"/>
    </row>
    <row r="9" spans="1:58" s="17" customFormat="1" ht="35.1" customHeight="1" x14ac:dyDescent="0.25">
      <c r="A9" s="37" t="s">
        <v>326</v>
      </c>
      <c r="B9" s="37" t="s">
        <v>327</v>
      </c>
      <c r="C9" s="37" t="s">
        <v>328</v>
      </c>
      <c r="D9" s="37" t="s">
        <v>329</v>
      </c>
      <c r="E9" s="17" t="s">
        <v>25</v>
      </c>
      <c r="F9" s="39"/>
      <c r="G9" s="44" t="s">
        <v>64</v>
      </c>
      <c r="H9" s="20" t="s">
        <v>14</v>
      </c>
      <c r="I9" s="20" t="s">
        <v>16</v>
      </c>
      <c r="J9" s="20" t="s">
        <v>66</v>
      </c>
      <c r="K9" s="45">
        <v>26000</v>
      </c>
      <c r="L9" s="45">
        <v>9000</v>
      </c>
      <c r="M9" s="45">
        <v>7200</v>
      </c>
      <c r="N9" s="45">
        <v>4200</v>
      </c>
      <c r="O9" s="45" t="e">
        <v>#REF!</v>
      </c>
      <c r="P9" s="45" t="e">
        <v>#REF!</v>
      </c>
      <c r="Q9" s="45" t="e">
        <v>#REF!</v>
      </c>
      <c r="R9" s="45" t="e">
        <v>#REF!</v>
      </c>
      <c r="S9" s="59"/>
      <c r="T9" s="59"/>
      <c r="U9" s="59"/>
      <c r="V9" s="59"/>
      <c r="W9" s="60"/>
      <c r="X9" s="60"/>
      <c r="Y9" s="60"/>
      <c r="Z9" s="60"/>
      <c r="AA9" s="59"/>
      <c r="AB9" s="59"/>
      <c r="AC9" s="59"/>
      <c r="AD9" s="59"/>
      <c r="AE9" s="60"/>
      <c r="AF9" s="60"/>
      <c r="AG9" s="60"/>
      <c r="AH9" s="60"/>
      <c r="AI9" s="40">
        <v>3.8461538461538463</v>
      </c>
      <c r="AJ9" s="61"/>
      <c r="AK9" s="61" t="e">
        <v>#REF!</v>
      </c>
      <c r="AL9" s="83" t="e">
        <v>#REF!</v>
      </c>
      <c r="AM9" s="83" t="e">
        <v>#REF!</v>
      </c>
      <c r="AN9" s="83" t="e">
        <v>#REF!</v>
      </c>
      <c r="AO9" s="83" t="e">
        <v>#REF!</v>
      </c>
      <c r="AP9" s="84" t="e">
        <v>#REF!</v>
      </c>
      <c r="AQ9" s="84" t="e">
        <v>#REF!</v>
      </c>
      <c r="AR9" s="84" t="e">
        <v>#REF!</v>
      </c>
      <c r="AS9" s="84" t="e">
        <v>#REF!</v>
      </c>
      <c r="AT9" s="85" t="e">
        <v>#REF!</v>
      </c>
      <c r="AU9" s="62" t="s">
        <v>25</v>
      </c>
      <c r="AV9" s="86"/>
      <c r="AW9" s="87"/>
      <c r="AX9" s="87"/>
      <c r="AY9" s="87"/>
      <c r="AZ9" s="59"/>
      <c r="BA9" s="59"/>
      <c r="BB9" s="59"/>
      <c r="BC9" s="59"/>
      <c r="BD9" s="46" t="e">
        <v>#REF!</v>
      </c>
    </row>
    <row r="10" spans="1:58" s="17" customFormat="1" ht="35.1" hidden="1" customHeight="1" x14ac:dyDescent="0.25">
      <c r="A10" s="37"/>
      <c r="B10" s="37"/>
      <c r="C10" s="37"/>
      <c r="D10" s="37"/>
      <c r="F10" s="39"/>
      <c r="G10" s="44"/>
      <c r="H10" s="20" t="s">
        <v>393</v>
      </c>
      <c r="I10" s="20" t="s">
        <v>393</v>
      </c>
      <c r="J10" s="20" t="s">
        <v>393</v>
      </c>
      <c r="K10" s="45"/>
      <c r="L10" s="45"/>
      <c r="M10" s="45"/>
      <c r="N10" s="45"/>
      <c r="O10" s="45"/>
      <c r="P10" s="45"/>
      <c r="Q10" s="45"/>
      <c r="R10" s="45"/>
      <c r="S10" s="59"/>
      <c r="T10" s="59"/>
      <c r="U10" s="59"/>
      <c r="V10" s="59"/>
      <c r="W10" s="60"/>
      <c r="X10" s="60"/>
      <c r="Y10" s="60"/>
      <c r="Z10" s="60"/>
      <c r="AA10" s="59"/>
      <c r="AB10" s="59"/>
      <c r="AC10" s="59"/>
      <c r="AD10" s="59"/>
      <c r="AE10" s="60"/>
      <c r="AF10" s="60"/>
      <c r="AG10" s="60"/>
      <c r="AH10" s="60"/>
      <c r="AI10" s="40"/>
      <c r="AJ10" s="61"/>
      <c r="AK10" s="61"/>
      <c r="AL10" s="83"/>
      <c r="AM10" s="83"/>
      <c r="AN10" s="83"/>
      <c r="AO10" s="83"/>
      <c r="AP10" s="84"/>
      <c r="AQ10" s="84"/>
      <c r="AR10" s="84"/>
      <c r="AS10" s="84"/>
      <c r="AT10" s="85"/>
      <c r="AU10" s="62"/>
      <c r="AV10" s="86"/>
      <c r="AW10" s="87"/>
      <c r="AX10" s="87"/>
      <c r="AY10" s="87"/>
      <c r="AZ10" s="59"/>
      <c r="BA10" s="59"/>
      <c r="BB10" s="59"/>
      <c r="BC10" s="59"/>
      <c r="BD10" s="46"/>
    </row>
    <row r="11" spans="1:58" s="17" customFormat="1" ht="35.1" hidden="1" customHeight="1" x14ac:dyDescent="0.25">
      <c r="A11" s="37"/>
      <c r="B11" s="37"/>
      <c r="C11" s="37"/>
      <c r="D11" s="37"/>
      <c r="F11" s="39"/>
      <c r="G11" s="44"/>
      <c r="H11" s="20" t="s">
        <v>393</v>
      </c>
      <c r="I11" s="20" t="s">
        <v>393</v>
      </c>
      <c r="J11" s="20" t="s">
        <v>393</v>
      </c>
      <c r="K11" s="45"/>
      <c r="L11" s="45"/>
      <c r="M11" s="45"/>
      <c r="N11" s="45"/>
      <c r="O11" s="45"/>
      <c r="P11" s="45"/>
      <c r="Q11" s="45"/>
      <c r="R11" s="45"/>
      <c r="S11" s="59"/>
      <c r="T11" s="59"/>
      <c r="U11" s="59"/>
      <c r="V11" s="59"/>
      <c r="W11" s="60"/>
      <c r="X11" s="60"/>
      <c r="Y11" s="60"/>
      <c r="Z11" s="60"/>
      <c r="AA11" s="59"/>
      <c r="AB11" s="59"/>
      <c r="AC11" s="59"/>
      <c r="AD11" s="59"/>
      <c r="AE11" s="60"/>
      <c r="AF11" s="60"/>
      <c r="AG11" s="60"/>
      <c r="AH11" s="60"/>
      <c r="AI11" s="40"/>
      <c r="AJ11" s="61"/>
      <c r="AK11" s="61"/>
      <c r="AL11" s="83"/>
      <c r="AM11" s="83"/>
      <c r="AN11" s="83"/>
      <c r="AO11" s="83"/>
      <c r="AP11" s="84"/>
      <c r="AQ11" s="84"/>
      <c r="AR11" s="84"/>
      <c r="AS11" s="84"/>
      <c r="AT11" s="85"/>
      <c r="AU11" s="62"/>
      <c r="AV11" s="86"/>
      <c r="AW11" s="87"/>
      <c r="AX11" s="87"/>
      <c r="AY11" s="87"/>
      <c r="AZ11" s="59"/>
      <c r="BA11" s="59"/>
      <c r="BB11" s="59"/>
      <c r="BC11" s="59"/>
      <c r="BD11" s="46"/>
    </row>
    <row r="12" spans="1:58" s="17" customFormat="1" ht="35.1" hidden="1" customHeight="1" x14ac:dyDescent="0.25">
      <c r="A12" s="37"/>
      <c r="B12" s="37"/>
      <c r="C12" s="37"/>
      <c r="D12" s="37"/>
      <c r="F12" s="39"/>
      <c r="G12" s="44"/>
      <c r="H12" s="20" t="s">
        <v>393</v>
      </c>
      <c r="I12" s="20" t="s">
        <v>393</v>
      </c>
      <c r="J12" s="20" t="s">
        <v>393</v>
      </c>
      <c r="K12" s="45"/>
      <c r="L12" s="45"/>
      <c r="M12" s="45"/>
      <c r="N12" s="45"/>
      <c r="O12" s="45"/>
      <c r="P12" s="45"/>
      <c r="Q12" s="45"/>
      <c r="R12" s="45"/>
      <c r="S12" s="59"/>
      <c r="T12" s="59"/>
      <c r="U12" s="59"/>
      <c r="V12" s="59"/>
      <c r="W12" s="60"/>
      <c r="X12" s="60"/>
      <c r="Y12" s="60"/>
      <c r="Z12" s="60"/>
      <c r="AA12" s="59"/>
      <c r="AB12" s="59"/>
      <c r="AC12" s="59"/>
      <c r="AD12" s="59"/>
      <c r="AE12" s="60"/>
      <c r="AF12" s="60"/>
      <c r="AG12" s="60"/>
      <c r="AH12" s="60"/>
      <c r="AI12" s="40"/>
      <c r="AJ12" s="61"/>
      <c r="AK12" s="61"/>
      <c r="AL12" s="83"/>
      <c r="AM12" s="83"/>
      <c r="AN12" s="83"/>
      <c r="AO12" s="83"/>
      <c r="AP12" s="84"/>
      <c r="AQ12" s="84"/>
      <c r="AR12" s="84"/>
      <c r="AS12" s="84"/>
      <c r="AT12" s="85"/>
      <c r="AU12" s="62"/>
      <c r="AV12" s="86"/>
      <c r="AW12" s="87"/>
      <c r="AX12" s="87"/>
      <c r="AY12" s="87"/>
      <c r="AZ12" s="59"/>
      <c r="BA12" s="59"/>
      <c r="BB12" s="59"/>
      <c r="BC12" s="59"/>
      <c r="BD12" s="46"/>
    </row>
    <row r="13" spans="1:58" s="17" customFormat="1" ht="35.1" hidden="1" customHeight="1" x14ac:dyDescent="0.25">
      <c r="A13" s="37"/>
      <c r="B13" s="37"/>
      <c r="C13" s="37"/>
      <c r="D13" s="37"/>
      <c r="F13" s="39"/>
      <c r="G13" s="44"/>
      <c r="H13" s="20" t="s">
        <v>393</v>
      </c>
      <c r="I13" s="20" t="s">
        <v>393</v>
      </c>
      <c r="J13" s="20" t="s">
        <v>393</v>
      </c>
      <c r="K13" s="45"/>
      <c r="L13" s="45"/>
      <c r="M13" s="45"/>
      <c r="N13" s="45"/>
      <c r="O13" s="45"/>
      <c r="P13" s="45"/>
      <c r="Q13" s="45"/>
      <c r="R13" s="45"/>
      <c r="S13" s="59"/>
      <c r="T13" s="59"/>
      <c r="U13" s="59"/>
      <c r="V13" s="59"/>
      <c r="W13" s="60"/>
      <c r="X13" s="60"/>
      <c r="Y13" s="60"/>
      <c r="Z13" s="60"/>
      <c r="AA13" s="59"/>
      <c r="AB13" s="59"/>
      <c r="AC13" s="59"/>
      <c r="AD13" s="59"/>
      <c r="AE13" s="60"/>
      <c r="AF13" s="60"/>
      <c r="AG13" s="60"/>
      <c r="AH13" s="60"/>
      <c r="AI13" s="40"/>
      <c r="AJ13" s="61"/>
      <c r="AK13" s="61"/>
      <c r="AL13" s="83"/>
      <c r="AM13" s="83"/>
      <c r="AN13" s="83"/>
      <c r="AO13" s="83"/>
      <c r="AP13" s="84"/>
      <c r="AQ13" s="84"/>
      <c r="AR13" s="84"/>
      <c r="AS13" s="84"/>
      <c r="AT13" s="85"/>
      <c r="AU13" s="62"/>
      <c r="AV13" s="86"/>
      <c r="AW13" s="87"/>
      <c r="AX13" s="87"/>
      <c r="AY13" s="87"/>
      <c r="AZ13" s="59"/>
      <c r="BA13" s="59"/>
      <c r="BB13" s="59"/>
      <c r="BC13" s="59"/>
      <c r="BD13" s="46"/>
    </row>
    <row r="14" spans="1:58" s="17" customFormat="1" ht="35.1" hidden="1" customHeight="1" x14ac:dyDescent="0.25">
      <c r="A14" s="37"/>
      <c r="B14" s="37"/>
      <c r="C14" s="37"/>
      <c r="D14" s="37"/>
      <c r="F14" s="39"/>
      <c r="G14" s="44"/>
      <c r="H14" s="20" t="s">
        <v>393</v>
      </c>
      <c r="I14" s="20" t="s">
        <v>393</v>
      </c>
      <c r="J14" s="20" t="s">
        <v>393</v>
      </c>
      <c r="K14" s="45"/>
      <c r="L14" s="45"/>
      <c r="M14" s="45"/>
      <c r="N14" s="45"/>
      <c r="O14" s="45"/>
      <c r="P14" s="45"/>
      <c r="Q14" s="45"/>
      <c r="R14" s="45"/>
      <c r="S14" s="59"/>
      <c r="T14" s="59"/>
      <c r="U14" s="59"/>
      <c r="V14" s="59"/>
      <c r="W14" s="60"/>
      <c r="X14" s="60"/>
      <c r="Y14" s="60"/>
      <c r="Z14" s="60"/>
      <c r="AA14" s="59"/>
      <c r="AB14" s="59"/>
      <c r="AC14" s="59"/>
      <c r="AD14" s="59"/>
      <c r="AE14" s="60"/>
      <c r="AF14" s="60"/>
      <c r="AG14" s="60"/>
      <c r="AH14" s="60"/>
      <c r="AI14" s="40"/>
      <c r="AJ14" s="61"/>
      <c r="AK14" s="61"/>
      <c r="AL14" s="83"/>
      <c r="AM14" s="83"/>
      <c r="AN14" s="83"/>
      <c r="AO14" s="83"/>
      <c r="AP14" s="84"/>
      <c r="AQ14" s="84"/>
      <c r="AR14" s="84"/>
      <c r="AS14" s="84"/>
      <c r="AT14" s="85"/>
      <c r="AU14" s="62"/>
      <c r="AV14" s="86"/>
      <c r="AW14" s="87"/>
      <c r="AX14" s="87"/>
      <c r="AY14" s="87"/>
      <c r="AZ14" s="59"/>
      <c r="BA14" s="59"/>
      <c r="BB14" s="59"/>
      <c r="BC14" s="59"/>
      <c r="BD14" s="46"/>
    </row>
    <row r="15" spans="1:58" s="17" customFormat="1" ht="35.1" hidden="1" customHeight="1" x14ac:dyDescent="0.25">
      <c r="A15" s="37"/>
      <c r="B15" s="37"/>
      <c r="C15" s="37"/>
      <c r="D15" s="37"/>
      <c r="F15" s="39"/>
      <c r="G15" s="44"/>
      <c r="H15" s="20" t="s">
        <v>393</v>
      </c>
      <c r="I15" s="20" t="s">
        <v>393</v>
      </c>
      <c r="J15" s="20" t="s">
        <v>393</v>
      </c>
      <c r="K15" s="45"/>
      <c r="L15" s="45"/>
      <c r="M15" s="45"/>
      <c r="N15" s="45"/>
      <c r="O15" s="45"/>
      <c r="P15" s="45"/>
      <c r="Q15" s="45"/>
      <c r="R15" s="45"/>
      <c r="S15" s="59"/>
      <c r="T15" s="59"/>
      <c r="U15" s="59"/>
      <c r="V15" s="59"/>
      <c r="W15" s="60"/>
      <c r="X15" s="60"/>
      <c r="Y15" s="60"/>
      <c r="Z15" s="60"/>
      <c r="AA15" s="59"/>
      <c r="AB15" s="59"/>
      <c r="AC15" s="59"/>
      <c r="AD15" s="59"/>
      <c r="AE15" s="60"/>
      <c r="AF15" s="60"/>
      <c r="AG15" s="60"/>
      <c r="AH15" s="60"/>
      <c r="AI15" s="40"/>
      <c r="AJ15" s="61"/>
      <c r="AK15" s="61"/>
      <c r="AL15" s="83"/>
      <c r="AM15" s="83"/>
      <c r="AN15" s="83"/>
      <c r="AO15" s="83"/>
      <c r="AP15" s="84"/>
      <c r="AQ15" s="84"/>
      <c r="AR15" s="84"/>
      <c r="AS15" s="84"/>
      <c r="AT15" s="85"/>
      <c r="AU15" s="62"/>
      <c r="AV15" s="86"/>
      <c r="AW15" s="87"/>
      <c r="AX15" s="87"/>
      <c r="AY15" s="87"/>
      <c r="AZ15" s="59"/>
      <c r="BA15" s="59"/>
      <c r="BB15" s="59"/>
      <c r="BC15" s="59"/>
      <c r="BD15" s="46"/>
    </row>
    <row r="16" spans="1:58" s="17" customFormat="1" ht="35.1" customHeight="1" x14ac:dyDescent="0.25">
      <c r="A16" s="37" t="s">
        <v>330</v>
      </c>
      <c r="B16" s="37" t="s">
        <v>331</v>
      </c>
      <c r="C16" s="37" t="s">
        <v>332</v>
      </c>
      <c r="D16" s="37" t="s">
        <v>333</v>
      </c>
      <c r="E16" s="17" t="s">
        <v>25</v>
      </c>
      <c r="F16" s="39"/>
      <c r="G16" s="44" t="s">
        <v>65</v>
      </c>
      <c r="H16" s="20" t="s">
        <v>14</v>
      </c>
      <c r="I16" s="20" t="s">
        <v>66</v>
      </c>
      <c r="J16" s="20" t="s">
        <v>68</v>
      </c>
      <c r="K16" s="45">
        <v>18000</v>
      </c>
      <c r="L16" s="45">
        <v>7800</v>
      </c>
      <c r="M16" s="45">
        <v>6200</v>
      </c>
      <c r="N16" s="45">
        <v>4200</v>
      </c>
      <c r="O16" s="45" t="e">
        <v>#REF!</v>
      </c>
      <c r="P16" s="45" t="e">
        <v>#REF!</v>
      </c>
      <c r="Q16" s="45" t="e">
        <v>#REF!</v>
      </c>
      <c r="R16" s="45" t="e">
        <v>#REF!</v>
      </c>
      <c r="S16" s="59"/>
      <c r="T16" s="59"/>
      <c r="U16" s="59"/>
      <c r="V16" s="59"/>
      <c r="W16" s="60"/>
      <c r="X16" s="60"/>
      <c r="Y16" s="60"/>
      <c r="Z16" s="60"/>
      <c r="AA16" s="59"/>
      <c r="AB16" s="59"/>
      <c r="AC16" s="59"/>
      <c r="AD16" s="59"/>
      <c r="AE16" s="60"/>
      <c r="AF16" s="60"/>
      <c r="AG16" s="60"/>
      <c r="AH16" s="60"/>
      <c r="AI16" s="40">
        <v>4.63</v>
      </c>
      <c r="AJ16" s="61"/>
      <c r="AK16" s="61" t="e">
        <v>#REF!</v>
      </c>
      <c r="AL16" s="83" t="e">
        <v>#REF!</v>
      </c>
      <c r="AM16" s="83" t="e">
        <v>#REF!</v>
      </c>
      <c r="AN16" s="83" t="e">
        <v>#REF!</v>
      </c>
      <c r="AO16" s="83" t="e">
        <v>#REF!</v>
      </c>
      <c r="AP16" s="84" t="e">
        <v>#REF!</v>
      </c>
      <c r="AQ16" s="84" t="e">
        <v>#REF!</v>
      </c>
      <c r="AR16" s="84" t="e">
        <v>#REF!</v>
      </c>
      <c r="AS16" s="84" t="e">
        <v>#REF!</v>
      </c>
      <c r="AT16" s="85" t="e">
        <v>#REF!</v>
      </c>
      <c r="AU16" s="62" t="s">
        <v>25</v>
      </c>
      <c r="AV16" s="86">
        <v>8400</v>
      </c>
      <c r="AW16" s="87">
        <v>3570</v>
      </c>
      <c r="AX16" s="87">
        <v>2730</v>
      </c>
      <c r="AY16" s="87">
        <v>2100</v>
      </c>
      <c r="AZ16" s="59">
        <v>7200</v>
      </c>
      <c r="BA16" s="59">
        <v>3060</v>
      </c>
      <c r="BB16" s="59">
        <v>2340</v>
      </c>
      <c r="BC16" s="59">
        <v>1800</v>
      </c>
      <c r="BD16" s="46" t="e">
        <v>#REF!</v>
      </c>
    </row>
    <row r="17" spans="1:56" s="17" customFormat="1" ht="35.1" hidden="1" customHeight="1" x14ac:dyDescent="0.25">
      <c r="A17" s="37"/>
      <c r="B17" s="37"/>
      <c r="C17" s="37"/>
      <c r="D17" s="37"/>
      <c r="F17" s="39"/>
      <c r="G17" s="44"/>
      <c r="H17" s="20" t="s">
        <v>393</v>
      </c>
      <c r="I17" s="20" t="s">
        <v>393</v>
      </c>
      <c r="J17" s="20" t="s">
        <v>393</v>
      </c>
      <c r="K17" s="45"/>
      <c r="L17" s="45"/>
      <c r="M17" s="45"/>
      <c r="N17" s="45"/>
      <c r="O17" s="45"/>
      <c r="P17" s="45"/>
      <c r="Q17" s="45"/>
      <c r="R17" s="45"/>
      <c r="S17" s="59"/>
      <c r="T17" s="59"/>
      <c r="U17" s="59"/>
      <c r="V17" s="59"/>
      <c r="W17" s="60"/>
      <c r="X17" s="60"/>
      <c r="Y17" s="60"/>
      <c r="Z17" s="60"/>
      <c r="AA17" s="59"/>
      <c r="AB17" s="59"/>
      <c r="AC17" s="59"/>
      <c r="AD17" s="59"/>
      <c r="AE17" s="60"/>
      <c r="AF17" s="60"/>
      <c r="AG17" s="60"/>
      <c r="AH17" s="60"/>
      <c r="AI17" s="40"/>
      <c r="AJ17" s="61"/>
      <c r="AK17" s="61"/>
      <c r="AL17" s="83"/>
      <c r="AM17" s="83"/>
      <c r="AN17" s="83"/>
      <c r="AO17" s="83"/>
      <c r="AP17" s="84"/>
      <c r="AQ17" s="84"/>
      <c r="AR17" s="84"/>
      <c r="AS17" s="84"/>
      <c r="AT17" s="85"/>
      <c r="AU17" s="62"/>
      <c r="AV17" s="86"/>
      <c r="AW17" s="87"/>
      <c r="AX17" s="87"/>
      <c r="AY17" s="87"/>
      <c r="AZ17" s="59"/>
      <c r="BA17" s="59"/>
      <c r="BB17" s="59"/>
      <c r="BC17" s="59"/>
      <c r="BD17" s="46"/>
    </row>
    <row r="18" spans="1:56" s="17" customFormat="1" ht="35.1" hidden="1" customHeight="1" x14ac:dyDescent="0.25">
      <c r="A18" s="37"/>
      <c r="B18" s="37"/>
      <c r="C18" s="37"/>
      <c r="D18" s="37"/>
      <c r="F18" s="39"/>
      <c r="G18" s="44"/>
      <c r="H18" s="20" t="s">
        <v>393</v>
      </c>
      <c r="I18" s="20" t="s">
        <v>393</v>
      </c>
      <c r="J18" s="20" t="s">
        <v>393</v>
      </c>
      <c r="K18" s="45"/>
      <c r="L18" s="45"/>
      <c r="M18" s="45"/>
      <c r="N18" s="45"/>
      <c r="O18" s="45"/>
      <c r="P18" s="45"/>
      <c r="Q18" s="45"/>
      <c r="R18" s="45"/>
      <c r="S18" s="59"/>
      <c r="T18" s="59"/>
      <c r="U18" s="59"/>
      <c r="V18" s="59"/>
      <c r="W18" s="60"/>
      <c r="X18" s="60"/>
      <c r="Y18" s="60"/>
      <c r="Z18" s="60"/>
      <c r="AA18" s="59"/>
      <c r="AB18" s="59"/>
      <c r="AC18" s="59"/>
      <c r="AD18" s="59"/>
      <c r="AE18" s="60"/>
      <c r="AF18" s="60"/>
      <c r="AG18" s="60"/>
      <c r="AH18" s="60"/>
      <c r="AI18" s="40"/>
      <c r="AJ18" s="61"/>
      <c r="AK18" s="61"/>
      <c r="AL18" s="83"/>
      <c r="AM18" s="83"/>
      <c r="AN18" s="83"/>
      <c r="AO18" s="83"/>
      <c r="AP18" s="84"/>
      <c r="AQ18" s="84"/>
      <c r="AR18" s="84"/>
      <c r="AS18" s="84"/>
      <c r="AT18" s="85"/>
      <c r="AU18" s="62"/>
      <c r="AV18" s="86"/>
      <c r="AW18" s="87"/>
      <c r="AX18" s="87"/>
      <c r="AY18" s="87"/>
      <c r="AZ18" s="59"/>
      <c r="BA18" s="59"/>
      <c r="BB18" s="59"/>
      <c r="BC18" s="59"/>
      <c r="BD18" s="46"/>
    </row>
    <row r="19" spans="1:56" s="17" customFormat="1" ht="35.1" hidden="1" customHeight="1" x14ac:dyDescent="0.25">
      <c r="A19" s="37"/>
      <c r="B19" s="37"/>
      <c r="C19" s="37"/>
      <c r="D19" s="37"/>
      <c r="F19" s="39"/>
      <c r="G19" s="44"/>
      <c r="H19" s="20" t="s">
        <v>393</v>
      </c>
      <c r="I19" s="20" t="s">
        <v>393</v>
      </c>
      <c r="J19" s="20" t="s">
        <v>393</v>
      </c>
      <c r="K19" s="45"/>
      <c r="L19" s="45"/>
      <c r="M19" s="45"/>
      <c r="N19" s="45"/>
      <c r="O19" s="45"/>
      <c r="P19" s="45"/>
      <c r="Q19" s="45"/>
      <c r="R19" s="45"/>
      <c r="S19" s="59"/>
      <c r="T19" s="59"/>
      <c r="U19" s="59"/>
      <c r="V19" s="59"/>
      <c r="W19" s="60"/>
      <c r="X19" s="60"/>
      <c r="Y19" s="60"/>
      <c r="Z19" s="60"/>
      <c r="AA19" s="59"/>
      <c r="AB19" s="59"/>
      <c r="AC19" s="59"/>
      <c r="AD19" s="59"/>
      <c r="AE19" s="60"/>
      <c r="AF19" s="60"/>
      <c r="AG19" s="60"/>
      <c r="AH19" s="60"/>
      <c r="AI19" s="40"/>
      <c r="AJ19" s="61"/>
      <c r="AK19" s="61"/>
      <c r="AL19" s="83"/>
      <c r="AM19" s="83"/>
      <c r="AN19" s="83"/>
      <c r="AO19" s="83"/>
      <c r="AP19" s="84"/>
      <c r="AQ19" s="84"/>
      <c r="AR19" s="84"/>
      <c r="AS19" s="84"/>
      <c r="AT19" s="85"/>
      <c r="AU19" s="62"/>
      <c r="AV19" s="86"/>
      <c r="AW19" s="87"/>
      <c r="AX19" s="87"/>
      <c r="AY19" s="87"/>
      <c r="AZ19" s="59"/>
      <c r="BA19" s="59"/>
      <c r="BB19" s="59"/>
      <c r="BC19" s="59"/>
      <c r="BD19" s="46"/>
    </row>
    <row r="20" spans="1:56" s="17" customFormat="1" ht="35.1" hidden="1" customHeight="1" x14ac:dyDescent="0.25">
      <c r="A20" s="37"/>
      <c r="B20" s="37"/>
      <c r="C20" s="37"/>
      <c r="D20" s="37"/>
      <c r="F20" s="39"/>
      <c r="G20" s="44"/>
      <c r="H20" s="20" t="s">
        <v>393</v>
      </c>
      <c r="I20" s="20" t="s">
        <v>393</v>
      </c>
      <c r="J20" s="20" t="s">
        <v>393</v>
      </c>
      <c r="K20" s="45"/>
      <c r="L20" s="45"/>
      <c r="M20" s="45"/>
      <c r="N20" s="45"/>
      <c r="O20" s="45"/>
      <c r="P20" s="45"/>
      <c r="Q20" s="45"/>
      <c r="R20" s="45"/>
      <c r="S20" s="59"/>
      <c r="T20" s="59"/>
      <c r="U20" s="59"/>
      <c r="V20" s="59"/>
      <c r="W20" s="60"/>
      <c r="X20" s="60"/>
      <c r="Y20" s="60"/>
      <c r="Z20" s="60"/>
      <c r="AA20" s="59"/>
      <c r="AB20" s="59"/>
      <c r="AC20" s="59"/>
      <c r="AD20" s="59"/>
      <c r="AE20" s="60"/>
      <c r="AF20" s="60"/>
      <c r="AG20" s="60"/>
      <c r="AH20" s="60"/>
      <c r="AI20" s="40"/>
      <c r="AJ20" s="61"/>
      <c r="AK20" s="61"/>
      <c r="AL20" s="83"/>
      <c r="AM20" s="83"/>
      <c r="AN20" s="83"/>
      <c r="AO20" s="83"/>
      <c r="AP20" s="84"/>
      <c r="AQ20" s="84"/>
      <c r="AR20" s="84"/>
      <c r="AS20" s="84"/>
      <c r="AT20" s="85"/>
      <c r="AU20" s="62"/>
      <c r="AV20" s="86"/>
      <c r="AW20" s="87"/>
      <c r="AX20" s="87"/>
      <c r="AY20" s="87"/>
      <c r="AZ20" s="59"/>
      <c r="BA20" s="59"/>
      <c r="BB20" s="59"/>
      <c r="BC20" s="59"/>
      <c r="BD20" s="46"/>
    </row>
    <row r="21" spans="1:56" s="17" customFormat="1" ht="35.1" hidden="1" customHeight="1" x14ac:dyDescent="0.25">
      <c r="A21" s="37"/>
      <c r="B21" s="37"/>
      <c r="C21" s="37"/>
      <c r="D21" s="37"/>
      <c r="F21" s="39"/>
      <c r="G21" s="44"/>
      <c r="H21" s="20" t="s">
        <v>393</v>
      </c>
      <c r="I21" s="20" t="s">
        <v>393</v>
      </c>
      <c r="J21" s="20" t="s">
        <v>393</v>
      </c>
      <c r="K21" s="45"/>
      <c r="L21" s="45"/>
      <c r="M21" s="45"/>
      <c r="N21" s="45"/>
      <c r="O21" s="45"/>
      <c r="P21" s="45"/>
      <c r="Q21" s="45"/>
      <c r="R21" s="45"/>
      <c r="S21" s="59"/>
      <c r="T21" s="59"/>
      <c r="U21" s="59"/>
      <c r="V21" s="59"/>
      <c r="W21" s="60"/>
      <c r="X21" s="60"/>
      <c r="Y21" s="60"/>
      <c r="Z21" s="60"/>
      <c r="AA21" s="59"/>
      <c r="AB21" s="59"/>
      <c r="AC21" s="59"/>
      <c r="AD21" s="59"/>
      <c r="AE21" s="60"/>
      <c r="AF21" s="60"/>
      <c r="AG21" s="60"/>
      <c r="AH21" s="60"/>
      <c r="AI21" s="40"/>
      <c r="AJ21" s="61"/>
      <c r="AK21" s="61"/>
      <c r="AL21" s="83"/>
      <c r="AM21" s="83"/>
      <c r="AN21" s="83"/>
      <c r="AO21" s="83"/>
      <c r="AP21" s="84"/>
      <c r="AQ21" s="84"/>
      <c r="AR21" s="84"/>
      <c r="AS21" s="84"/>
      <c r="AT21" s="85"/>
      <c r="AU21" s="62"/>
      <c r="AV21" s="86"/>
      <c r="AW21" s="87"/>
      <c r="AX21" s="87"/>
      <c r="AY21" s="87"/>
      <c r="AZ21" s="59"/>
      <c r="BA21" s="59"/>
      <c r="BB21" s="59"/>
      <c r="BC21" s="59"/>
      <c r="BD21" s="46"/>
    </row>
    <row r="22" spans="1:56" s="17" customFormat="1" ht="35.1" hidden="1" customHeight="1" x14ac:dyDescent="0.25">
      <c r="A22" s="37"/>
      <c r="B22" s="37"/>
      <c r="C22" s="37"/>
      <c r="D22" s="37"/>
      <c r="F22" s="39"/>
      <c r="G22" s="44"/>
      <c r="H22" s="20" t="s">
        <v>393</v>
      </c>
      <c r="I22" s="20" t="s">
        <v>393</v>
      </c>
      <c r="J22" s="20" t="s">
        <v>393</v>
      </c>
      <c r="K22" s="45"/>
      <c r="L22" s="45"/>
      <c r="M22" s="45"/>
      <c r="N22" s="45"/>
      <c r="O22" s="45"/>
      <c r="P22" s="45"/>
      <c r="Q22" s="45"/>
      <c r="R22" s="45"/>
      <c r="S22" s="59"/>
      <c r="T22" s="59"/>
      <c r="U22" s="59"/>
      <c r="V22" s="59"/>
      <c r="W22" s="60"/>
      <c r="X22" s="60"/>
      <c r="Y22" s="60"/>
      <c r="Z22" s="60"/>
      <c r="AA22" s="59"/>
      <c r="AB22" s="59"/>
      <c r="AC22" s="59"/>
      <c r="AD22" s="59"/>
      <c r="AE22" s="60"/>
      <c r="AF22" s="60"/>
      <c r="AG22" s="60"/>
      <c r="AH22" s="60"/>
      <c r="AI22" s="40"/>
      <c r="AJ22" s="61"/>
      <c r="AK22" s="61"/>
      <c r="AL22" s="83"/>
      <c r="AM22" s="83"/>
      <c r="AN22" s="83"/>
      <c r="AO22" s="83"/>
      <c r="AP22" s="84"/>
      <c r="AQ22" s="84"/>
      <c r="AR22" s="84"/>
      <c r="AS22" s="84"/>
      <c r="AT22" s="85"/>
      <c r="AU22" s="62"/>
      <c r="AV22" s="86"/>
      <c r="AW22" s="87"/>
      <c r="AX22" s="87"/>
      <c r="AY22" s="87"/>
      <c r="AZ22" s="59"/>
      <c r="BA22" s="59"/>
      <c r="BB22" s="59"/>
      <c r="BC22" s="59"/>
      <c r="BD22" s="46"/>
    </row>
    <row r="23" spans="1:56" s="17" customFormat="1" ht="35.1" customHeight="1" x14ac:dyDescent="0.25">
      <c r="A23" s="37" t="s">
        <v>334</v>
      </c>
      <c r="B23" s="37" t="s">
        <v>335</v>
      </c>
      <c r="C23" s="37" t="s">
        <v>336</v>
      </c>
      <c r="D23" s="37" t="s">
        <v>337</v>
      </c>
      <c r="E23" s="17" t="s">
        <v>25</v>
      </c>
      <c r="F23" s="39"/>
      <c r="G23" s="44" t="s">
        <v>67</v>
      </c>
      <c r="H23" s="20" t="s">
        <v>14</v>
      </c>
      <c r="I23" s="20" t="s">
        <v>68</v>
      </c>
      <c r="J23" s="20" t="s">
        <v>63</v>
      </c>
      <c r="K23" s="45">
        <v>22000</v>
      </c>
      <c r="L23" s="45">
        <v>8100</v>
      </c>
      <c r="M23" s="45">
        <v>6200</v>
      </c>
      <c r="N23" s="45">
        <v>4200</v>
      </c>
      <c r="O23" s="45" t="e">
        <v>#REF!</v>
      </c>
      <c r="P23" s="45" t="e">
        <v>#REF!</v>
      </c>
      <c r="Q23" s="45" t="e">
        <v>#REF!</v>
      </c>
      <c r="R23" s="45" t="e">
        <v>#REF!</v>
      </c>
      <c r="S23" s="59"/>
      <c r="T23" s="59"/>
      <c r="U23" s="59"/>
      <c r="V23" s="59"/>
      <c r="W23" s="60"/>
      <c r="X23" s="60"/>
      <c r="Y23" s="60"/>
      <c r="Z23" s="60"/>
      <c r="AA23" s="59"/>
      <c r="AB23" s="59"/>
      <c r="AC23" s="59"/>
      <c r="AD23" s="59"/>
      <c r="AE23" s="60"/>
      <c r="AF23" s="60"/>
      <c r="AG23" s="60"/>
      <c r="AH23" s="60"/>
      <c r="AI23" s="40">
        <v>4.63</v>
      </c>
      <c r="AJ23" s="61"/>
      <c r="AK23" s="61" t="e">
        <v>#REF!</v>
      </c>
      <c r="AL23" s="83" t="e">
        <v>#REF!</v>
      </c>
      <c r="AM23" s="83" t="e">
        <v>#REF!</v>
      </c>
      <c r="AN23" s="83" t="e">
        <v>#REF!</v>
      </c>
      <c r="AO23" s="83" t="e">
        <v>#REF!</v>
      </c>
      <c r="AP23" s="84" t="e">
        <v>#REF!</v>
      </c>
      <c r="AQ23" s="84" t="e">
        <v>#REF!</v>
      </c>
      <c r="AR23" s="84" t="e">
        <v>#REF!</v>
      </c>
      <c r="AS23" s="84" t="e">
        <v>#REF!</v>
      </c>
      <c r="AT23" s="85" t="e">
        <v>#REF!</v>
      </c>
      <c r="AU23" s="62" t="s">
        <v>25</v>
      </c>
      <c r="AV23" s="86">
        <v>7700</v>
      </c>
      <c r="AW23" s="87">
        <v>3570</v>
      </c>
      <c r="AX23" s="87">
        <v>2730</v>
      </c>
      <c r="AY23" s="87">
        <v>2100</v>
      </c>
      <c r="AZ23" s="59">
        <v>6600</v>
      </c>
      <c r="BA23" s="59">
        <v>3060</v>
      </c>
      <c r="BB23" s="59">
        <v>2340</v>
      </c>
      <c r="BC23" s="59">
        <v>1800</v>
      </c>
      <c r="BD23" s="46" t="e">
        <v>#REF!</v>
      </c>
    </row>
    <row r="24" spans="1:56" s="17" customFormat="1" ht="35.1" hidden="1" customHeight="1" x14ac:dyDescent="0.25">
      <c r="A24" s="37"/>
      <c r="B24" s="37"/>
      <c r="C24" s="37"/>
      <c r="D24" s="37"/>
      <c r="F24" s="39"/>
      <c r="G24" s="44"/>
      <c r="H24" s="20" t="s">
        <v>393</v>
      </c>
      <c r="I24" s="20" t="s">
        <v>393</v>
      </c>
      <c r="J24" s="20" t="s">
        <v>393</v>
      </c>
      <c r="K24" s="45"/>
      <c r="L24" s="45"/>
      <c r="M24" s="45"/>
      <c r="N24" s="45"/>
      <c r="O24" s="45"/>
      <c r="P24" s="45"/>
      <c r="Q24" s="45"/>
      <c r="R24" s="45"/>
      <c r="S24" s="59"/>
      <c r="T24" s="59"/>
      <c r="U24" s="59"/>
      <c r="V24" s="59"/>
      <c r="W24" s="60"/>
      <c r="X24" s="60"/>
      <c r="Y24" s="60"/>
      <c r="Z24" s="60"/>
      <c r="AA24" s="59"/>
      <c r="AB24" s="59"/>
      <c r="AC24" s="59"/>
      <c r="AD24" s="59"/>
      <c r="AE24" s="60"/>
      <c r="AF24" s="60"/>
      <c r="AG24" s="60"/>
      <c r="AH24" s="60"/>
      <c r="AI24" s="40"/>
      <c r="AJ24" s="61"/>
      <c r="AK24" s="61"/>
      <c r="AL24" s="83"/>
      <c r="AM24" s="83"/>
      <c r="AN24" s="83"/>
      <c r="AO24" s="83"/>
      <c r="AP24" s="84"/>
      <c r="AQ24" s="84"/>
      <c r="AR24" s="84"/>
      <c r="AS24" s="84"/>
      <c r="AT24" s="85"/>
      <c r="AU24" s="62"/>
      <c r="AV24" s="88"/>
      <c r="AW24" s="89"/>
      <c r="AX24" s="86"/>
      <c r="AY24" s="88"/>
      <c r="AZ24" s="90"/>
      <c r="BA24" s="90"/>
      <c r="BB24" s="90"/>
      <c r="BC24" s="90"/>
      <c r="BD24" s="46"/>
    </row>
    <row r="25" spans="1:56" s="17" customFormat="1" ht="35.1" hidden="1" customHeight="1" x14ac:dyDescent="0.25">
      <c r="A25" s="37"/>
      <c r="B25" s="37"/>
      <c r="C25" s="37"/>
      <c r="D25" s="37"/>
      <c r="F25" s="39"/>
      <c r="G25" s="44"/>
      <c r="H25" s="20" t="s">
        <v>393</v>
      </c>
      <c r="I25" s="20" t="s">
        <v>393</v>
      </c>
      <c r="J25" s="20" t="s">
        <v>393</v>
      </c>
      <c r="K25" s="45"/>
      <c r="L25" s="45"/>
      <c r="M25" s="45"/>
      <c r="N25" s="45"/>
      <c r="O25" s="45"/>
      <c r="P25" s="45"/>
      <c r="Q25" s="45"/>
      <c r="R25" s="45"/>
      <c r="S25" s="59"/>
      <c r="T25" s="59"/>
      <c r="U25" s="59"/>
      <c r="V25" s="59"/>
      <c r="W25" s="60"/>
      <c r="X25" s="60"/>
      <c r="Y25" s="60"/>
      <c r="Z25" s="60"/>
      <c r="AA25" s="59"/>
      <c r="AB25" s="59"/>
      <c r="AC25" s="59"/>
      <c r="AD25" s="59"/>
      <c r="AE25" s="60"/>
      <c r="AF25" s="60"/>
      <c r="AG25" s="60"/>
      <c r="AH25" s="60"/>
      <c r="AI25" s="40"/>
      <c r="AJ25" s="61"/>
      <c r="AK25" s="61"/>
      <c r="AL25" s="83"/>
      <c r="AM25" s="83"/>
      <c r="AN25" s="83"/>
      <c r="AO25" s="83"/>
      <c r="AP25" s="84"/>
      <c r="AQ25" s="84"/>
      <c r="AR25" s="84"/>
      <c r="AS25" s="84"/>
      <c r="AT25" s="85"/>
      <c r="AU25" s="62"/>
      <c r="AV25" s="88"/>
      <c r="AW25" s="89"/>
      <c r="AX25" s="86"/>
      <c r="AY25" s="88"/>
      <c r="AZ25" s="90"/>
      <c r="BA25" s="90"/>
      <c r="BB25" s="90"/>
      <c r="BC25" s="90"/>
      <c r="BD25" s="46"/>
    </row>
    <row r="26" spans="1:56" s="17" customFormat="1" ht="35.1" hidden="1" customHeight="1" x14ac:dyDescent="0.25">
      <c r="A26" s="37"/>
      <c r="B26" s="37"/>
      <c r="C26" s="37"/>
      <c r="D26" s="37"/>
      <c r="F26" s="39"/>
      <c r="G26" s="44"/>
      <c r="H26" s="20" t="s">
        <v>393</v>
      </c>
      <c r="I26" s="20" t="s">
        <v>393</v>
      </c>
      <c r="J26" s="20" t="s">
        <v>393</v>
      </c>
      <c r="K26" s="45"/>
      <c r="L26" s="45"/>
      <c r="M26" s="45"/>
      <c r="N26" s="45"/>
      <c r="O26" s="45"/>
      <c r="P26" s="45"/>
      <c r="Q26" s="45"/>
      <c r="R26" s="45"/>
      <c r="S26" s="59"/>
      <c r="T26" s="59"/>
      <c r="U26" s="59"/>
      <c r="V26" s="59"/>
      <c r="W26" s="60"/>
      <c r="X26" s="60"/>
      <c r="Y26" s="60"/>
      <c r="Z26" s="60"/>
      <c r="AA26" s="59"/>
      <c r="AB26" s="59"/>
      <c r="AC26" s="59"/>
      <c r="AD26" s="59"/>
      <c r="AE26" s="60"/>
      <c r="AF26" s="60"/>
      <c r="AG26" s="60"/>
      <c r="AH26" s="60"/>
      <c r="AI26" s="40"/>
      <c r="AJ26" s="61"/>
      <c r="AK26" s="61"/>
      <c r="AL26" s="83"/>
      <c r="AM26" s="83"/>
      <c r="AN26" s="83"/>
      <c r="AO26" s="83"/>
      <c r="AP26" s="84"/>
      <c r="AQ26" s="84"/>
      <c r="AR26" s="84"/>
      <c r="AS26" s="84"/>
      <c r="AT26" s="85"/>
      <c r="AU26" s="62"/>
      <c r="AV26" s="88"/>
      <c r="AW26" s="89"/>
      <c r="AX26" s="86"/>
      <c r="AY26" s="88"/>
      <c r="AZ26" s="90"/>
      <c r="BA26" s="90"/>
      <c r="BB26" s="90"/>
      <c r="BC26" s="90"/>
      <c r="BD26" s="46"/>
    </row>
    <row r="27" spans="1:56" s="17" customFormat="1" ht="35.1" hidden="1" customHeight="1" x14ac:dyDescent="0.25">
      <c r="A27" s="37"/>
      <c r="B27" s="37"/>
      <c r="C27" s="37"/>
      <c r="D27" s="37"/>
      <c r="F27" s="39"/>
      <c r="G27" s="44"/>
      <c r="H27" s="20" t="s">
        <v>393</v>
      </c>
      <c r="I27" s="20" t="s">
        <v>393</v>
      </c>
      <c r="J27" s="20" t="s">
        <v>393</v>
      </c>
      <c r="K27" s="45"/>
      <c r="L27" s="45"/>
      <c r="M27" s="45"/>
      <c r="N27" s="45"/>
      <c r="O27" s="45"/>
      <c r="P27" s="45"/>
      <c r="Q27" s="45"/>
      <c r="R27" s="45"/>
      <c r="S27" s="59"/>
      <c r="T27" s="59"/>
      <c r="U27" s="59"/>
      <c r="V27" s="59"/>
      <c r="W27" s="60"/>
      <c r="X27" s="60"/>
      <c r="Y27" s="60"/>
      <c r="Z27" s="60"/>
      <c r="AA27" s="59"/>
      <c r="AB27" s="59"/>
      <c r="AC27" s="59"/>
      <c r="AD27" s="59"/>
      <c r="AE27" s="60"/>
      <c r="AF27" s="60"/>
      <c r="AG27" s="60"/>
      <c r="AH27" s="60"/>
      <c r="AI27" s="40"/>
      <c r="AJ27" s="61"/>
      <c r="AK27" s="61"/>
      <c r="AL27" s="83"/>
      <c r="AM27" s="83"/>
      <c r="AN27" s="83"/>
      <c r="AO27" s="83"/>
      <c r="AP27" s="84"/>
      <c r="AQ27" s="84"/>
      <c r="AR27" s="84"/>
      <c r="AS27" s="84"/>
      <c r="AT27" s="85"/>
      <c r="AU27" s="62"/>
      <c r="AV27" s="88"/>
      <c r="AW27" s="89"/>
      <c r="AX27" s="86"/>
      <c r="AY27" s="88"/>
      <c r="AZ27" s="90"/>
      <c r="BA27" s="90"/>
      <c r="BB27" s="90"/>
      <c r="BC27" s="90"/>
      <c r="BD27" s="46"/>
    </row>
    <row r="28" spans="1:56" s="17" customFormat="1" ht="35.1" hidden="1" customHeight="1" x14ac:dyDescent="0.25">
      <c r="A28" s="37"/>
      <c r="B28" s="37"/>
      <c r="C28" s="37"/>
      <c r="D28" s="37"/>
      <c r="F28" s="39"/>
      <c r="G28" s="44"/>
      <c r="H28" s="20" t="s">
        <v>393</v>
      </c>
      <c r="I28" s="20" t="s">
        <v>393</v>
      </c>
      <c r="J28" s="20" t="s">
        <v>393</v>
      </c>
      <c r="K28" s="45"/>
      <c r="L28" s="45"/>
      <c r="M28" s="45"/>
      <c r="N28" s="45"/>
      <c r="O28" s="45"/>
      <c r="P28" s="45"/>
      <c r="Q28" s="45"/>
      <c r="R28" s="45"/>
      <c r="S28" s="59"/>
      <c r="T28" s="59"/>
      <c r="U28" s="59"/>
      <c r="V28" s="59"/>
      <c r="W28" s="60"/>
      <c r="X28" s="60"/>
      <c r="Y28" s="60"/>
      <c r="Z28" s="60"/>
      <c r="AA28" s="59"/>
      <c r="AB28" s="59"/>
      <c r="AC28" s="59"/>
      <c r="AD28" s="59"/>
      <c r="AE28" s="60"/>
      <c r="AF28" s="60"/>
      <c r="AG28" s="60"/>
      <c r="AH28" s="60"/>
      <c r="AI28" s="40"/>
      <c r="AJ28" s="61"/>
      <c r="AK28" s="61"/>
      <c r="AL28" s="83"/>
      <c r="AM28" s="83"/>
      <c r="AN28" s="83"/>
      <c r="AO28" s="83"/>
      <c r="AP28" s="84"/>
      <c r="AQ28" s="84"/>
      <c r="AR28" s="84"/>
      <c r="AS28" s="84"/>
      <c r="AT28" s="85"/>
      <c r="AU28" s="62"/>
      <c r="AV28" s="88"/>
      <c r="AW28" s="89"/>
      <c r="AX28" s="86"/>
      <c r="AY28" s="88"/>
      <c r="AZ28" s="90"/>
      <c r="BA28" s="90"/>
      <c r="BB28" s="90"/>
      <c r="BC28" s="90"/>
      <c r="BD28" s="46"/>
    </row>
    <row r="29" spans="1:56" s="17" customFormat="1" ht="35.1" hidden="1" customHeight="1" x14ac:dyDescent="0.25">
      <c r="A29" s="37"/>
      <c r="B29" s="37"/>
      <c r="C29" s="37"/>
      <c r="D29" s="37"/>
      <c r="F29" s="39"/>
      <c r="G29" s="44"/>
      <c r="H29" s="20" t="s">
        <v>393</v>
      </c>
      <c r="I29" s="20" t="s">
        <v>393</v>
      </c>
      <c r="J29" s="20" t="s">
        <v>393</v>
      </c>
      <c r="K29" s="45"/>
      <c r="L29" s="45"/>
      <c r="M29" s="45"/>
      <c r="N29" s="45"/>
      <c r="O29" s="45"/>
      <c r="P29" s="45"/>
      <c r="Q29" s="45"/>
      <c r="R29" s="45"/>
      <c r="S29" s="59"/>
      <c r="T29" s="59"/>
      <c r="U29" s="59"/>
      <c r="V29" s="59"/>
      <c r="W29" s="60"/>
      <c r="X29" s="60"/>
      <c r="Y29" s="60"/>
      <c r="Z29" s="60"/>
      <c r="AA29" s="59"/>
      <c r="AB29" s="59"/>
      <c r="AC29" s="59"/>
      <c r="AD29" s="59"/>
      <c r="AE29" s="60"/>
      <c r="AF29" s="60"/>
      <c r="AG29" s="60"/>
      <c r="AH29" s="60"/>
      <c r="AI29" s="40"/>
      <c r="AJ29" s="61"/>
      <c r="AK29" s="61"/>
      <c r="AL29" s="83"/>
      <c r="AM29" s="83"/>
      <c r="AN29" s="83"/>
      <c r="AO29" s="83"/>
      <c r="AP29" s="84"/>
      <c r="AQ29" s="84"/>
      <c r="AR29" s="84"/>
      <c r="AS29" s="84"/>
      <c r="AT29" s="85"/>
      <c r="AU29" s="62"/>
      <c r="AV29" s="88"/>
      <c r="AW29" s="89"/>
      <c r="AX29" s="86"/>
      <c r="AY29" s="88"/>
      <c r="AZ29" s="90"/>
      <c r="BA29" s="90"/>
      <c r="BB29" s="90"/>
      <c r="BC29" s="90"/>
      <c r="BD29" s="46"/>
    </row>
    <row r="30" spans="1:56" s="48" customFormat="1" ht="47.25" x14ac:dyDescent="0.25">
      <c r="A30" s="22" t="s">
        <v>150</v>
      </c>
      <c r="B30" s="22" t="s">
        <v>151</v>
      </c>
      <c r="C30" s="22" t="s">
        <v>152</v>
      </c>
      <c r="D30" s="22" t="s">
        <v>153</v>
      </c>
      <c r="E30" s="48" t="s">
        <v>25</v>
      </c>
      <c r="F30" s="24"/>
      <c r="G30" s="24" t="s">
        <v>27</v>
      </c>
      <c r="H30" s="20" t="s">
        <v>26</v>
      </c>
      <c r="I30" s="20" t="s">
        <v>63</v>
      </c>
      <c r="J30" s="20" t="s">
        <v>28</v>
      </c>
      <c r="K30" s="26">
        <v>8300</v>
      </c>
      <c r="L30" s="26">
        <v>3900</v>
      </c>
      <c r="M30" s="26">
        <v>2300</v>
      </c>
      <c r="N30" s="26">
        <v>1800</v>
      </c>
      <c r="O30" s="26"/>
      <c r="P30" s="26"/>
      <c r="Q30" s="26"/>
      <c r="R30" s="26"/>
      <c r="S30" s="91" t="s">
        <v>27</v>
      </c>
      <c r="T30" s="92"/>
      <c r="U30" s="92"/>
      <c r="V30" s="92"/>
      <c r="W30" s="92"/>
      <c r="X30" s="93"/>
      <c r="Y30" s="93"/>
      <c r="Z30" s="93"/>
      <c r="AA30" s="93"/>
      <c r="AB30" s="92"/>
      <c r="AC30" s="92"/>
      <c r="AD30" s="92"/>
      <c r="AE30" s="92"/>
      <c r="AF30" s="94"/>
      <c r="AG30" s="94"/>
      <c r="AH30" s="94"/>
      <c r="AI30" s="94"/>
      <c r="AJ30" s="95">
        <v>5.5555555555555554</v>
      </c>
      <c r="AK30" s="95"/>
      <c r="AL30" s="96">
        <v>3.2</v>
      </c>
      <c r="AM30" s="92">
        <v>26560</v>
      </c>
      <c r="AN30" s="92">
        <v>12480</v>
      </c>
      <c r="AO30" s="92">
        <v>7360</v>
      </c>
      <c r="AP30" s="92">
        <v>5760</v>
      </c>
      <c r="AQ30" s="92">
        <v>26600</v>
      </c>
      <c r="AR30" s="92">
        <v>12500</v>
      </c>
      <c r="AS30" s="92">
        <v>7400</v>
      </c>
      <c r="AT30" s="92">
        <v>5800</v>
      </c>
      <c r="AU30" s="97"/>
      <c r="AV30" s="48" t="s">
        <v>25</v>
      </c>
      <c r="AW30" s="98"/>
      <c r="AX30" s="99">
        <v>1080</v>
      </c>
    </row>
    <row r="31" spans="1:56" s="48" customFormat="1" ht="15.75" hidden="1" x14ac:dyDescent="0.25">
      <c r="A31" s="22"/>
      <c r="B31" s="22"/>
      <c r="C31" s="22"/>
      <c r="D31" s="22"/>
      <c r="F31" s="18"/>
      <c r="G31" s="18"/>
      <c r="H31" s="20" t="s">
        <v>393</v>
      </c>
      <c r="I31" s="20" t="s">
        <v>393</v>
      </c>
      <c r="J31" s="20" t="s">
        <v>393</v>
      </c>
      <c r="K31" s="26"/>
      <c r="L31" s="26"/>
      <c r="M31" s="26"/>
      <c r="N31" s="26"/>
      <c r="O31" s="26"/>
      <c r="P31" s="26"/>
      <c r="Q31" s="26"/>
      <c r="R31" s="26"/>
      <c r="S31" s="91"/>
      <c r="T31" s="92"/>
      <c r="U31" s="92"/>
      <c r="V31" s="92"/>
      <c r="W31" s="92"/>
      <c r="X31" s="100"/>
      <c r="Y31" s="100"/>
      <c r="Z31" s="100"/>
      <c r="AA31" s="100"/>
      <c r="AB31" s="101"/>
      <c r="AC31" s="101"/>
      <c r="AD31" s="101"/>
      <c r="AE31" s="101"/>
      <c r="AF31" s="102"/>
      <c r="AG31" s="102"/>
      <c r="AH31" s="102"/>
      <c r="AI31" s="102"/>
      <c r="AJ31" s="95"/>
      <c r="AK31" s="103"/>
      <c r="AL31" s="96"/>
      <c r="AM31" s="92"/>
      <c r="AN31" s="92"/>
      <c r="AO31" s="92"/>
      <c r="AP31" s="92"/>
      <c r="AQ31" s="92"/>
      <c r="AR31" s="92"/>
      <c r="AS31" s="92"/>
      <c r="AT31" s="92"/>
      <c r="AU31" s="104"/>
      <c r="AW31" s="101"/>
      <c r="AX31" s="101"/>
    </row>
    <row r="32" spans="1:56" s="48" customFormat="1" ht="15.75" hidden="1" x14ac:dyDescent="0.25">
      <c r="A32" s="22"/>
      <c r="B32" s="22"/>
      <c r="C32" s="22"/>
      <c r="D32" s="22"/>
      <c r="F32" s="18"/>
      <c r="G32" s="18"/>
      <c r="H32" s="20" t="s">
        <v>393</v>
      </c>
      <c r="I32" s="20" t="s">
        <v>393</v>
      </c>
      <c r="J32" s="20" t="s">
        <v>393</v>
      </c>
      <c r="K32" s="26"/>
      <c r="L32" s="26"/>
      <c r="M32" s="26"/>
      <c r="N32" s="26"/>
      <c r="O32" s="26"/>
      <c r="P32" s="26"/>
      <c r="Q32" s="26"/>
      <c r="R32" s="26"/>
      <c r="S32" s="91"/>
      <c r="T32" s="92"/>
      <c r="U32" s="92"/>
      <c r="V32" s="92"/>
      <c r="W32" s="92"/>
      <c r="X32" s="100"/>
      <c r="Y32" s="100"/>
      <c r="Z32" s="100"/>
      <c r="AA32" s="100"/>
      <c r="AB32" s="101"/>
      <c r="AC32" s="101"/>
      <c r="AD32" s="101"/>
      <c r="AE32" s="101"/>
      <c r="AF32" s="102"/>
      <c r="AG32" s="102"/>
      <c r="AH32" s="102"/>
      <c r="AI32" s="102"/>
      <c r="AJ32" s="95"/>
      <c r="AK32" s="103"/>
      <c r="AL32" s="96"/>
      <c r="AM32" s="92"/>
      <c r="AN32" s="92"/>
      <c r="AO32" s="92"/>
      <c r="AP32" s="92"/>
      <c r="AQ32" s="92"/>
      <c r="AR32" s="92"/>
      <c r="AS32" s="92"/>
      <c r="AT32" s="92"/>
      <c r="AU32" s="104"/>
      <c r="AW32" s="101"/>
      <c r="AX32" s="101"/>
    </row>
    <row r="33" spans="1:176" s="48" customFormat="1" ht="15.75" hidden="1" x14ac:dyDescent="0.25">
      <c r="A33" s="22"/>
      <c r="B33" s="22"/>
      <c r="C33" s="22"/>
      <c r="D33" s="22"/>
      <c r="F33" s="18"/>
      <c r="G33" s="18"/>
      <c r="H33" s="20" t="s">
        <v>393</v>
      </c>
      <c r="I33" s="20" t="s">
        <v>393</v>
      </c>
      <c r="J33" s="20" t="s">
        <v>393</v>
      </c>
      <c r="K33" s="26"/>
      <c r="L33" s="26"/>
      <c r="M33" s="26"/>
      <c r="N33" s="26"/>
      <c r="O33" s="26"/>
      <c r="P33" s="26"/>
      <c r="Q33" s="26"/>
      <c r="R33" s="26"/>
      <c r="S33" s="91"/>
      <c r="T33" s="92"/>
      <c r="U33" s="92"/>
      <c r="V33" s="92"/>
      <c r="W33" s="92"/>
      <c r="X33" s="100"/>
      <c r="Y33" s="100"/>
      <c r="Z33" s="100"/>
      <c r="AA33" s="100"/>
      <c r="AB33" s="101"/>
      <c r="AC33" s="101"/>
      <c r="AD33" s="101"/>
      <c r="AE33" s="101"/>
      <c r="AF33" s="102"/>
      <c r="AG33" s="102"/>
      <c r="AH33" s="102"/>
      <c r="AI33" s="102"/>
      <c r="AJ33" s="95"/>
      <c r="AK33" s="103"/>
      <c r="AL33" s="96"/>
      <c r="AM33" s="92"/>
      <c r="AN33" s="92"/>
      <c r="AO33" s="92"/>
      <c r="AP33" s="92"/>
      <c r="AQ33" s="92"/>
      <c r="AR33" s="92"/>
      <c r="AS33" s="92"/>
      <c r="AT33" s="92"/>
      <c r="AU33" s="104"/>
      <c r="AW33" s="101"/>
      <c r="AX33" s="101"/>
    </row>
    <row r="34" spans="1:176" s="48" customFormat="1" ht="15.75" hidden="1" x14ac:dyDescent="0.25">
      <c r="A34" s="22"/>
      <c r="B34" s="22"/>
      <c r="C34" s="22"/>
      <c r="D34" s="22"/>
      <c r="F34" s="18"/>
      <c r="G34" s="18"/>
      <c r="H34" s="20" t="s">
        <v>393</v>
      </c>
      <c r="I34" s="20" t="s">
        <v>393</v>
      </c>
      <c r="J34" s="20" t="s">
        <v>393</v>
      </c>
      <c r="K34" s="26"/>
      <c r="L34" s="26"/>
      <c r="M34" s="26"/>
      <c r="N34" s="26"/>
      <c r="O34" s="26"/>
      <c r="P34" s="26"/>
      <c r="Q34" s="26"/>
      <c r="R34" s="26"/>
      <c r="S34" s="91"/>
      <c r="T34" s="92"/>
      <c r="U34" s="92"/>
      <c r="V34" s="92"/>
      <c r="W34" s="92"/>
      <c r="X34" s="100"/>
      <c r="Y34" s="100"/>
      <c r="Z34" s="100"/>
      <c r="AA34" s="100"/>
      <c r="AB34" s="101"/>
      <c r="AC34" s="101"/>
      <c r="AD34" s="101"/>
      <c r="AE34" s="101"/>
      <c r="AF34" s="102"/>
      <c r="AG34" s="102"/>
      <c r="AH34" s="102"/>
      <c r="AI34" s="102"/>
      <c r="AJ34" s="95"/>
      <c r="AK34" s="103"/>
      <c r="AL34" s="96"/>
      <c r="AM34" s="92"/>
      <c r="AN34" s="92"/>
      <c r="AO34" s="92"/>
      <c r="AP34" s="92"/>
      <c r="AQ34" s="92"/>
      <c r="AR34" s="92"/>
      <c r="AS34" s="92"/>
      <c r="AT34" s="92"/>
      <c r="AU34" s="104"/>
      <c r="AW34" s="101"/>
      <c r="AX34" s="101"/>
    </row>
    <row r="35" spans="1:176" s="48" customFormat="1" ht="15.75" hidden="1" x14ac:dyDescent="0.25">
      <c r="A35" s="22"/>
      <c r="B35" s="22"/>
      <c r="C35" s="22"/>
      <c r="D35" s="22"/>
      <c r="F35" s="18"/>
      <c r="G35" s="18"/>
      <c r="H35" s="20" t="s">
        <v>393</v>
      </c>
      <c r="I35" s="20" t="s">
        <v>393</v>
      </c>
      <c r="J35" s="20" t="s">
        <v>393</v>
      </c>
      <c r="K35" s="26"/>
      <c r="L35" s="26"/>
      <c r="M35" s="26"/>
      <c r="N35" s="26"/>
      <c r="O35" s="26"/>
      <c r="P35" s="26"/>
      <c r="Q35" s="26"/>
      <c r="R35" s="26"/>
      <c r="S35" s="91"/>
      <c r="T35" s="92"/>
      <c r="U35" s="92"/>
      <c r="V35" s="92"/>
      <c r="W35" s="92"/>
      <c r="X35" s="100"/>
      <c r="Y35" s="100"/>
      <c r="Z35" s="100"/>
      <c r="AA35" s="100"/>
      <c r="AB35" s="101"/>
      <c r="AC35" s="101"/>
      <c r="AD35" s="101"/>
      <c r="AE35" s="101"/>
      <c r="AF35" s="102"/>
      <c r="AG35" s="102"/>
      <c r="AH35" s="102"/>
      <c r="AI35" s="102"/>
      <c r="AJ35" s="95"/>
      <c r="AK35" s="103"/>
      <c r="AL35" s="96"/>
      <c r="AM35" s="92"/>
      <c r="AN35" s="92"/>
      <c r="AO35" s="92"/>
      <c r="AP35" s="92"/>
      <c r="AQ35" s="92"/>
      <c r="AR35" s="92"/>
      <c r="AS35" s="92"/>
      <c r="AT35" s="92"/>
      <c r="AU35" s="104"/>
      <c r="AW35" s="101"/>
      <c r="AX35" s="101"/>
    </row>
    <row r="36" spans="1:176" s="48" customFormat="1" ht="15.75" hidden="1" x14ac:dyDescent="0.25">
      <c r="A36" s="22"/>
      <c r="B36" s="22"/>
      <c r="C36" s="22"/>
      <c r="D36" s="22"/>
      <c r="F36" s="18"/>
      <c r="G36" s="18"/>
      <c r="H36" s="20" t="s">
        <v>393</v>
      </c>
      <c r="I36" s="20" t="s">
        <v>393</v>
      </c>
      <c r="J36" s="20" t="s">
        <v>393</v>
      </c>
      <c r="K36" s="26"/>
      <c r="L36" s="26"/>
      <c r="M36" s="26"/>
      <c r="N36" s="26"/>
      <c r="O36" s="26"/>
      <c r="P36" s="26"/>
      <c r="Q36" s="26"/>
      <c r="R36" s="26"/>
      <c r="S36" s="91"/>
      <c r="T36" s="92"/>
      <c r="U36" s="92"/>
      <c r="V36" s="92"/>
      <c r="W36" s="92"/>
      <c r="X36" s="100"/>
      <c r="Y36" s="100"/>
      <c r="Z36" s="100"/>
      <c r="AA36" s="100"/>
      <c r="AB36" s="101"/>
      <c r="AC36" s="101"/>
      <c r="AD36" s="101"/>
      <c r="AE36" s="101"/>
      <c r="AF36" s="102"/>
      <c r="AG36" s="102"/>
      <c r="AH36" s="102"/>
      <c r="AI36" s="102"/>
      <c r="AJ36" s="95"/>
      <c r="AK36" s="103"/>
      <c r="AL36" s="96"/>
      <c r="AM36" s="92"/>
      <c r="AN36" s="92"/>
      <c r="AO36" s="92"/>
      <c r="AP36" s="92"/>
      <c r="AQ36" s="92"/>
      <c r="AR36" s="92"/>
      <c r="AS36" s="92"/>
      <c r="AT36" s="92"/>
      <c r="AU36" s="104"/>
      <c r="AW36" s="101"/>
      <c r="AX36" s="101"/>
    </row>
    <row r="37" spans="1:176" s="48" customFormat="1" ht="52.5" customHeight="1" x14ac:dyDescent="0.25">
      <c r="A37" s="24" t="s">
        <v>154</v>
      </c>
      <c r="B37" s="25" t="s">
        <v>155</v>
      </c>
      <c r="C37" s="105" t="s">
        <v>156</v>
      </c>
      <c r="D37" s="97" t="s">
        <v>157</v>
      </c>
      <c r="E37" s="48" t="s">
        <v>25</v>
      </c>
      <c r="F37" s="51"/>
      <c r="G37" s="142" t="s">
        <v>29</v>
      </c>
      <c r="H37" s="20" t="s">
        <v>26</v>
      </c>
      <c r="I37" s="20" t="s">
        <v>28</v>
      </c>
      <c r="J37" s="20" t="s">
        <v>397</v>
      </c>
      <c r="K37" s="26">
        <v>7200</v>
      </c>
      <c r="L37" s="26">
        <v>3500</v>
      </c>
      <c r="M37" s="26">
        <v>2300</v>
      </c>
      <c r="N37" s="26">
        <v>1800</v>
      </c>
      <c r="O37" s="26"/>
      <c r="P37" s="26"/>
      <c r="Q37" s="26"/>
      <c r="R37" s="26"/>
      <c r="S37" s="91" t="s">
        <v>29</v>
      </c>
      <c r="T37" s="92"/>
      <c r="U37" s="92"/>
      <c r="V37" s="92"/>
      <c r="W37" s="92"/>
      <c r="X37" s="23"/>
      <c r="Y37" s="23">
        <v>0</v>
      </c>
      <c r="Z37" s="23"/>
      <c r="AA37" s="23"/>
      <c r="AB37" s="23" t="e">
        <v>#REF!</v>
      </c>
      <c r="AC37" s="23" t="e">
        <v>#REF!</v>
      </c>
      <c r="AD37" s="23" t="e">
        <v>#REF!</v>
      </c>
      <c r="AE37" s="23" t="e">
        <v>#REF!</v>
      </c>
      <c r="AF37" s="23" t="e">
        <v>#REF!</v>
      </c>
      <c r="AG37" s="23" t="e">
        <v>#REF!</v>
      </c>
      <c r="AH37" s="23" t="e">
        <v>#REF!</v>
      </c>
      <c r="AI37" s="23" t="e">
        <v>#REF!</v>
      </c>
      <c r="AJ37" s="95">
        <v>5.1428571428571432</v>
      </c>
      <c r="AK37" s="106"/>
      <c r="AL37" s="96">
        <v>2.9</v>
      </c>
      <c r="AM37" s="92">
        <v>20880</v>
      </c>
      <c r="AN37" s="92">
        <v>10150</v>
      </c>
      <c r="AO37" s="92">
        <v>6670</v>
      </c>
      <c r="AP37" s="92">
        <v>5220</v>
      </c>
      <c r="AQ37" s="92">
        <v>20900</v>
      </c>
      <c r="AR37" s="92">
        <v>10200</v>
      </c>
      <c r="AS37" s="92">
        <v>6700</v>
      </c>
      <c r="AT37" s="92">
        <v>5200</v>
      </c>
      <c r="AU37" s="48" t="e">
        <v>#REF!</v>
      </c>
      <c r="AV37" s="48" t="s">
        <v>25</v>
      </c>
      <c r="AX37" s="48">
        <v>1080</v>
      </c>
      <c r="FP37" s="24"/>
      <c r="FQ37" s="25"/>
      <c r="FR37" s="105"/>
      <c r="FS37" s="97"/>
      <c r="FT37" s="107"/>
    </row>
    <row r="38" spans="1:176" s="48" customFormat="1" ht="38.25" hidden="1" customHeight="1" x14ac:dyDescent="0.25">
      <c r="A38" s="18"/>
      <c r="B38" s="19"/>
      <c r="C38" s="108"/>
      <c r="D38" s="104"/>
      <c r="F38" s="51"/>
      <c r="G38" s="51"/>
      <c r="H38" s="20" t="s">
        <v>393</v>
      </c>
      <c r="I38" s="20" t="s">
        <v>393</v>
      </c>
      <c r="J38" s="20" t="s">
        <v>393</v>
      </c>
      <c r="K38" s="26"/>
      <c r="L38" s="26"/>
      <c r="M38" s="26"/>
      <c r="N38" s="26"/>
      <c r="O38" s="26"/>
      <c r="P38" s="26"/>
      <c r="Q38" s="26"/>
      <c r="R38" s="26"/>
      <c r="S38" s="91"/>
      <c r="T38" s="92"/>
      <c r="U38" s="92"/>
      <c r="V38" s="92"/>
      <c r="W38" s="92"/>
      <c r="X38" s="23"/>
      <c r="Y38" s="23"/>
      <c r="Z38" s="23"/>
      <c r="AA38" s="23"/>
      <c r="AB38" s="23"/>
      <c r="AC38" s="23"/>
      <c r="AD38" s="23"/>
      <c r="AE38" s="23"/>
      <c r="AF38" s="23"/>
      <c r="AG38" s="23"/>
      <c r="AH38" s="23"/>
      <c r="AI38" s="23"/>
      <c r="AJ38" s="95"/>
      <c r="AK38" s="106"/>
      <c r="AL38" s="96"/>
      <c r="AM38" s="92"/>
      <c r="AN38" s="92"/>
      <c r="AO38" s="92"/>
      <c r="AP38" s="92"/>
      <c r="AQ38" s="92"/>
      <c r="AR38" s="92"/>
      <c r="AS38" s="92"/>
      <c r="AT38" s="92"/>
      <c r="FP38" s="18"/>
      <c r="FQ38" s="19"/>
      <c r="FR38" s="108"/>
      <c r="FS38" s="104"/>
      <c r="FT38" s="107"/>
    </row>
    <row r="39" spans="1:176" s="48" customFormat="1" ht="38.25" hidden="1" customHeight="1" x14ac:dyDescent="0.25">
      <c r="A39" s="18"/>
      <c r="B39" s="19"/>
      <c r="C39" s="108"/>
      <c r="D39" s="104"/>
      <c r="F39" s="51"/>
      <c r="G39" s="51"/>
      <c r="H39" s="20" t="s">
        <v>393</v>
      </c>
      <c r="I39" s="20" t="s">
        <v>393</v>
      </c>
      <c r="J39" s="20" t="s">
        <v>393</v>
      </c>
      <c r="K39" s="26"/>
      <c r="L39" s="26"/>
      <c r="M39" s="26"/>
      <c r="N39" s="26"/>
      <c r="O39" s="26"/>
      <c r="P39" s="26"/>
      <c r="Q39" s="26"/>
      <c r="R39" s="26"/>
      <c r="S39" s="91"/>
      <c r="T39" s="92"/>
      <c r="U39" s="92"/>
      <c r="V39" s="92"/>
      <c r="W39" s="92"/>
      <c r="X39" s="23"/>
      <c r="Y39" s="23"/>
      <c r="Z39" s="23"/>
      <c r="AA39" s="23"/>
      <c r="AB39" s="23"/>
      <c r="AC39" s="23"/>
      <c r="AD39" s="23"/>
      <c r="AE39" s="23"/>
      <c r="AF39" s="23"/>
      <c r="AG39" s="23"/>
      <c r="AH39" s="23"/>
      <c r="AI39" s="23"/>
      <c r="AJ39" s="95"/>
      <c r="AK39" s="106"/>
      <c r="AL39" s="96"/>
      <c r="AM39" s="92"/>
      <c r="AN39" s="92"/>
      <c r="AO39" s="92"/>
      <c r="AP39" s="92"/>
      <c r="AQ39" s="92"/>
      <c r="AR39" s="92"/>
      <c r="AS39" s="92"/>
      <c r="AT39" s="92"/>
      <c r="FP39" s="18"/>
      <c r="FQ39" s="19"/>
      <c r="FR39" s="108"/>
      <c r="FS39" s="104"/>
      <c r="FT39" s="107"/>
    </row>
    <row r="40" spans="1:176" s="48" customFormat="1" ht="38.25" hidden="1" customHeight="1" x14ac:dyDescent="0.25">
      <c r="A40" s="18"/>
      <c r="B40" s="19"/>
      <c r="C40" s="108"/>
      <c r="D40" s="104"/>
      <c r="F40" s="51"/>
      <c r="G40" s="51"/>
      <c r="H40" s="20" t="s">
        <v>393</v>
      </c>
      <c r="I40" s="20" t="s">
        <v>393</v>
      </c>
      <c r="J40" s="20" t="s">
        <v>393</v>
      </c>
      <c r="K40" s="26"/>
      <c r="L40" s="26"/>
      <c r="M40" s="26"/>
      <c r="N40" s="26"/>
      <c r="O40" s="26"/>
      <c r="P40" s="26"/>
      <c r="Q40" s="26"/>
      <c r="R40" s="26"/>
      <c r="S40" s="91"/>
      <c r="T40" s="92"/>
      <c r="U40" s="92"/>
      <c r="V40" s="92"/>
      <c r="W40" s="92"/>
      <c r="X40" s="23"/>
      <c r="Y40" s="23"/>
      <c r="Z40" s="23"/>
      <c r="AA40" s="23"/>
      <c r="AB40" s="23"/>
      <c r="AC40" s="23"/>
      <c r="AD40" s="23"/>
      <c r="AE40" s="23"/>
      <c r="AF40" s="23"/>
      <c r="AG40" s="23"/>
      <c r="AH40" s="23"/>
      <c r="AI40" s="23"/>
      <c r="AJ40" s="95"/>
      <c r="AK40" s="106"/>
      <c r="AL40" s="96"/>
      <c r="AM40" s="92"/>
      <c r="AN40" s="92"/>
      <c r="AO40" s="92"/>
      <c r="AP40" s="92"/>
      <c r="AQ40" s="92"/>
      <c r="AR40" s="92"/>
      <c r="AS40" s="92"/>
      <c r="AT40" s="92"/>
      <c r="FP40" s="18"/>
      <c r="FQ40" s="19"/>
      <c r="FR40" s="108"/>
      <c r="FS40" s="104"/>
      <c r="FT40" s="107"/>
    </row>
    <row r="41" spans="1:176" s="48" customFormat="1" ht="38.25" hidden="1" customHeight="1" x14ac:dyDescent="0.25">
      <c r="A41" s="18"/>
      <c r="B41" s="19"/>
      <c r="C41" s="108"/>
      <c r="D41" s="104"/>
      <c r="F41" s="51"/>
      <c r="G41" s="51"/>
      <c r="H41" s="20" t="s">
        <v>393</v>
      </c>
      <c r="I41" s="20" t="s">
        <v>393</v>
      </c>
      <c r="J41" s="20" t="s">
        <v>393</v>
      </c>
      <c r="K41" s="26"/>
      <c r="L41" s="26"/>
      <c r="M41" s="26"/>
      <c r="N41" s="26"/>
      <c r="O41" s="26"/>
      <c r="P41" s="26"/>
      <c r="Q41" s="26"/>
      <c r="R41" s="26"/>
      <c r="S41" s="91"/>
      <c r="T41" s="92"/>
      <c r="U41" s="92"/>
      <c r="V41" s="92"/>
      <c r="W41" s="92"/>
      <c r="X41" s="23"/>
      <c r="Y41" s="23"/>
      <c r="Z41" s="23"/>
      <c r="AA41" s="23"/>
      <c r="AB41" s="23"/>
      <c r="AC41" s="23"/>
      <c r="AD41" s="23"/>
      <c r="AE41" s="23"/>
      <c r="AF41" s="23"/>
      <c r="AG41" s="23"/>
      <c r="AH41" s="23"/>
      <c r="AI41" s="23"/>
      <c r="AJ41" s="95"/>
      <c r="AK41" s="106"/>
      <c r="AL41" s="96"/>
      <c r="AM41" s="92"/>
      <c r="AN41" s="92"/>
      <c r="AO41" s="92"/>
      <c r="AP41" s="92"/>
      <c r="AQ41" s="92"/>
      <c r="AR41" s="92"/>
      <c r="AS41" s="92"/>
      <c r="AT41" s="92"/>
      <c r="FP41" s="18"/>
      <c r="FQ41" s="19"/>
      <c r="FR41" s="108"/>
      <c r="FS41" s="104"/>
      <c r="FT41" s="107"/>
    </row>
    <row r="42" spans="1:176" s="48" customFormat="1" ht="38.25" hidden="1" customHeight="1" x14ac:dyDescent="0.25">
      <c r="A42" s="18"/>
      <c r="B42" s="19"/>
      <c r="C42" s="108"/>
      <c r="D42" s="104"/>
      <c r="F42" s="51"/>
      <c r="G42" s="51"/>
      <c r="H42" s="20" t="s">
        <v>393</v>
      </c>
      <c r="I42" s="20" t="s">
        <v>393</v>
      </c>
      <c r="J42" s="20" t="s">
        <v>393</v>
      </c>
      <c r="K42" s="26"/>
      <c r="L42" s="26"/>
      <c r="M42" s="26"/>
      <c r="N42" s="26"/>
      <c r="O42" s="26"/>
      <c r="P42" s="26"/>
      <c r="Q42" s="26"/>
      <c r="R42" s="26"/>
      <c r="S42" s="91"/>
      <c r="T42" s="92"/>
      <c r="U42" s="92"/>
      <c r="V42" s="92"/>
      <c r="W42" s="92"/>
      <c r="X42" s="23"/>
      <c r="Y42" s="23"/>
      <c r="Z42" s="23"/>
      <c r="AA42" s="23"/>
      <c r="AB42" s="23"/>
      <c r="AC42" s="23"/>
      <c r="AD42" s="23"/>
      <c r="AE42" s="23"/>
      <c r="AF42" s="23"/>
      <c r="AG42" s="23"/>
      <c r="AH42" s="23"/>
      <c r="AI42" s="23"/>
      <c r="AJ42" s="95"/>
      <c r="AK42" s="106"/>
      <c r="AL42" s="96"/>
      <c r="AM42" s="92"/>
      <c r="AN42" s="92"/>
      <c r="AO42" s="92"/>
      <c r="AP42" s="92"/>
      <c r="AQ42" s="92"/>
      <c r="AR42" s="92"/>
      <c r="AS42" s="92"/>
      <c r="AT42" s="92"/>
      <c r="FP42" s="18"/>
      <c r="FQ42" s="19"/>
      <c r="FR42" s="108"/>
      <c r="FS42" s="104"/>
      <c r="FT42" s="107"/>
    </row>
    <row r="43" spans="1:176" s="48" customFormat="1" ht="27" hidden="1" customHeight="1" x14ac:dyDescent="0.25">
      <c r="A43" s="18"/>
      <c r="B43" s="19"/>
      <c r="C43" s="108"/>
      <c r="D43" s="104"/>
      <c r="F43" s="51"/>
      <c r="G43" s="51"/>
      <c r="H43" s="20" t="s">
        <v>393</v>
      </c>
      <c r="I43" s="20" t="s">
        <v>393</v>
      </c>
      <c r="J43" s="20" t="s">
        <v>393</v>
      </c>
      <c r="K43" s="26"/>
      <c r="L43" s="26"/>
      <c r="M43" s="26"/>
      <c r="N43" s="26"/>
      <c r="O43" s="26"/>
      <c r="P43" s="26"/>
      <c r="Q43" s="26"/>
      <c r="R43" s="26"/>
      <c r="S43" s="91"/>
      <c r="T43" s="92"/>
      <c r="U43" s="92"/>
      <c r="V43" s="92"/>
      <c r="W43" s="92"/>
      <c r="X43" s="23"/>
      <c r="Y43" s="23"/>
      <c r="Z43" s="23"/>
      <c r="AA43" s="23"/>
      <c r="AB43" s="23"/>
      <c r="AC43" s="23"/>
      <c r="AD43" s="23"/>
      <c r="AE43" s="23"/>
      <c r="AF43" s="23"/>
      <c r="AG43" s="23"/>
      <c r="AH43" s="23"/>
      <c r="AI43" s="23"/>
      <c r="AJ43" s="95"/>
      <c r="AK43" s="106"/>
      <c r="AL43" s="96"/>
      <c r="AM43" s="92"/>
      <c r="AN43" s="92"/>
      <c r="AO43" s="92"/>
      <c r="AP43" s="92"/>
      <c r="AQ43" s="92"/>
      <c r="AR43" s="92"/>
      <c r="AS43" s="92"/>
      <c r="AT43" s="92"/>
      <c r="FP43" s="18"/>
      <c r="FQ43" s="19"/>
      <c r="FR43" s="108"/>
      <c r="FS43" s="104"/>
      <c r="FT43" s="107"/>
    </row>
    <row r="44" spans="1:176" s="126" customFormat="1" ht="66" customHeight="1" x14ac:dyDescent="0.25">
      <c r="A44" s="132" t="s">
        <v>338</v>
      </c>
      <c r="B44" s="132" t="s">
        <v>339</v>
      </c>
      <c r="C44" s="132" t="s">
        <v>340</v>
      </c>
      <c r="D44" s="132" t="s">
        <v>341</v>
      </c>
      <c r="E44" s="126" t="s">
        <v>25</v>
      </c>
      <c r="F44" s="127">
        <v>40</v>
      </c>
      <c r="G44" s="127" t="s">
        <v>325</v>
      </c>
      <c r="H44" s="130" t="s">
        <v>158</v>
      </c>
      <c r="I44" s="130" t="s">
        <v>37</v>
      </c>
      <c r="J44" s="130" t="s">
        <v>398</v>
      </c>
      <c r="K44" s="128">
        <v>4000</v>
      </c>
      <c r="L44" s="128">
        <v>2000</v>
      </c>
      <c r="M44" s="128">
        <v>1500</v>
      </c>
      <c r="N44" s="128">
        <v>1300</v>
      </c>
      <c r="O44" s="128"/>
      <c r="P44" s="128"/>
      <c r="Q44" s="128"/>
      <c r="R44" s="128"/>
      <c r="S44" s="133" t="s">
        <v>325</v>
      </c>
      <c r="T44" s="134"/>
      <c r="U44" s="134"/>
      <c r="V44" s="134"/>
      <c r="W44" s="134"/>
      <c r="X44" s="72"/>
      <c r="Y44" s="72"/>
      <c r="Z44" s="72"/>
      <c r="AA44" s="72"/>
      <c r="AB44" s="134"/>
      <c r="AC44" s="134"/>
      <c r="AD44" s="134"/>
      <c r="AE44" s="134"/>
      <c r="AF44" s="135"/>
      <c r="AG44" s="135"/>
      <c r="AH44" s="135"/>
      <c r="AI44" s="135"/>
      <c r="AJ44" s="49">
        <v>4.0456349206349209</v>
      </c>
      <c r="AK44" s="49"/>
      <c r="AL44" s="136" t="e">
        <v>#REF!</v>
      </c>
      <c r="AM44" s="134" t="e">
        <v>#REF!</v>
      </c>
      <c r="AN44" s="134" t="e">
        <v>#REF!</v>
      </c>
      <c r="AO44" s="134" t="e">
        <v>#REF!</v>
      </c>
      <c r="AP44" s="134" t="e">
        <v>#REF!</v>
      </c>
      <c r="AQ44" s="134" t="e">
        <v>#REF!</v>
      </c>
      <c r="AR44" s="134" t="e">
        <v>#REF!</v>
      </c>
      <c r="AS44" s="134" t="e">
        <v>#REF!</v>
      </c>
      <c r="AT44" s="134" t="e">
        <v>#REF!</v>
      </c>
      <c r="AU44" s="137"/>
      <c r="AV44" s="126" t="s">
        <v>25</v>
      </c>
      <c r="AW44" s="141"/>
      <c r="AX44" s="140">
        <v>780</v>
      </c>
    </row>
    <row r="45" spans="1:176" s="48" customFormat="1" ht="66" hidden="1" customHeight="1" x14ac:dyDescent="0.25">
      <c r="A45" s="22"/>
      <c r="B45" s="22"/>
      <c r="C45" s="22"/>
      <c r="D45" s="22"/>
      <c r="F45" s="24"/>
      <c r="G45" s="24"/>
      <c r="H45" s="20" t="s">
        <v>393</v>
      </c>
      <c r="I45" s="20" t="s">
        <v>393</v>
      </c>
      <c r="J45" s="20" t="s">
        <v>393</v>
      </c>
      <c r="K45" s="26"/>
      <c r="L45" s="26"/>
      <c r="M45" s="26"/>
      <c r="N45" s="26"/>
      <c r="O45" s="26"/>
      <c r="P45" s="26"/>
      <c r="Q45" s="26"/>
      <c r="R45" s="26"/>
      <c r="S45" s="91"/>
      <c r="T45" s="92"/>
      <c r="U45" s="92"/>
      <c r="V45" s="92"/>
      <c r="W45" s="92"/>
      <c r="X45" s="93"/>
      <c r="Y45" s="93"/>
      <c r="Z45" s="93"/>
      <c r="AA45" s="93"/>
      <c r="AB45" s="92"/>
      <c r="AC45" s="92"/>
      <c r="AD45" s="92"/>
      <c r="AE45" s="92"/>
      <c r="AF45" s="94"/>
      <c r="AG45" s="94"/>
      <c r="AH45" s="94"/>
      <c r="AI45" s="94"/>
      <c r="AJ45" s="95"/>
      <c r="AK45" s="95"/>
      <c r="AL45" s="96"/>
      <c r="AM45" s="92"/>
      <c r="AN45" s="92"/>
      <c r="AO45" s="92"/>
      <c r="AP45" s="92"/>
      <c r="AQ45" s="92"/>
      <c r="AR45" s="92"/>
      <c r="AS45" s="92"/>
      <c r="AT45" s="92"/>
      <c r="AU45" s="97"/>
      <c r="AW45" s="98"/>
      <c r="AX45" s="99"/>
    </row>
    <row r="46" spans="1:176" s="48" customFormat="1" ht="66" hidden="1" customHeight="1" x14ac:dyDescent="0.25">
      <c r="A46" s="22"/>
      <c r="B46" s="22"/>
      <c r="C46" s="22"/>
      <c r="D46" s="22"/>
      <c r="F46" s="24"/>
      <c r="G46" s="24"/>
      <c r="H46" s="20" t="s">
        <v>393</v>
      </c>
      <c r="I46" s="20" t="s">
        <v>393</v>
      </c>
      <c r="J46" s="20" t="s">
        <v>393</v>
      </c>
      <c r="K46" s="26"/>
      <c r="L46" s="26"/>
      <c r="M46" s="26"/>
      <c r="N46" s="26"/>
      <c r="O46" s="26"/>
      <c r="P46" s="26"/>
      <c r="Q46" s="26"/>
      <c r="R46" s="26"/>
      <c r="S46" s="91"/>
      <c r="T46" s="92"/>
      <c r="U46" s="92"/>
      <c r="V46" s="92"/>
      <c r="W46" s="92"/>
      <c r="X46" s="93"/>
      <c r="Y46" s="93"/>
      <c r="Z46" s="93"/>
      <c r="AA46" s="93"/>
      <c r="AB46" s="92"/>
      <c r="AC46" s="92"/>
      <c r="AD46" s="92"/>
      <c r="AE46" s="92"/>
      <c r="AF46" s="94"/>
      <c r="AG46" s="94"/>
      <c r="AH46" s="94"/>
      <c r="AI46" s="94"/>
      <c r="AJ46" s="95"/>
      <c r="AK46" s="95"/>
      <c r="AL46" s="96"/>
      <c r="AM46" s="92"/>
      <c r="AN46" s="92"/>
      <c r="AO46" s="92"/>
      <c r="AP46" s="92"/>
      <c r="AQ46" s="92"/>
      <c r="AR46" s="92"/>
      <c r="AS46" s="92"/>
      <c r="AT46" s="92"/>
      <c r="AU46" s="97"/>
      <c r="AW46" s="98"/>
      <c r="AX46" s="99"/>
    </row>
    <row r="47" spans="1:176" s="48" customFormat="1" ht="66" hidden="1" customHeight="1" x14ac:dyDescent="0.25">
      <c r="A47" s="22"/>
      <c r="B47" s="22"/>
      <c r="C47" s="22"/>
      <c r="D47" s="22"/>
      <c r="F47" s="24"/>
      <c r="G47" s="24"/>
      <c r="H47" s="20" t="s">
        <v>393</v>
      </c>
      <c r="I47" s="20" t="s">
        <v>393</v>
      </c>
      <c r="J47" s="20" t="s">
        <v>393</v>
      </c>
      <c r="K47" s="26"/>
      <c r="L47" s="26"/>
      <c r="M47" s="26"/>
      <c r="N47" s="26"/>
      <c r="O47" s="26"/>
      <c r="P47" s="26"/>
      <c r="Q47" s="26"/>
      <c r="R47" s="26"/>
      <c r="S47" s="91"/>
      <c r="T47" s="92"/>
      <c r="U47" s="92"/>
      <c r="V47" s="92"/>
      <c r="W47" s="92"/>
      <c r="X47" s="93"/>
      <c r="Y47" s="93"/>
      <c r="Z47" s="93"/>
      <c r="AA47" s="93"/>
      <c r="AB47" s="92"/>
      <c r="AC47" s="92"/>
      <c r="AD47" s="92"/>
      <c r="AE47" s="92"/>
      <c r="AF47" s="94"/>
      <c r="AG47" s="94"/>
      <c r="AH47" s="94"/>
      <c r="AI47" s="94"/>
      <c r="AJ47" s="95"/>
      <c r="AK47" s="95"/>
      <c r="AL47" s="96"/>
      <c r="AM47" s="92"/>
      <c r="AN47" s="92"/>
      <c r="AO47" s="92"/>
      <c r="AP47" s="92"/>
      <c r="AQ47" s="92"/>
      <c r="AR47" s="92"/>
      <c r="AS47" s="92"/>
      <c r="AT47" s="92"/>
      <c r="AU47" s="97"/>
      <c r="AW47" s="98"/>
      <c r="AX47" s="99"/>
    </row>
    <row r="48" spans="1:176" s="48" customFormat="1" ht="66" hidden="1" customHeight="1" x14ac:dyDescent="0.25">
      <c r="A48" s="22"/>
      <c r="B48" s="22"/>
      <c r="C48" s="22"/>
      <c r="D48" s="22"/>
      <c r="F48" s="24"/>
      <c r="G48" s="24"/>
      <c r="H48" s="20" t="s">
        <v>393</v>
      </c>
      <c r="I48" s="20" t="s">
        <v>393</v>
      </c>
      <c r="J48" s="20" t="s">
        <v>393</v>
      </c>
      <c r="K48" s="26"/>
      <c r="L48" s="26"/>
      <c r="M48" s="26"/>
      <c r="N48" s="26"/>
      <c r="O48" s="26"/>
      <c r="P48" s="26"/>
      <c r="Q48" s="26"/>
      <c r="R48" s="26"/>
      <c r="S48" s="91"/>
      <c r="T48" s="92"/>
      <c r="U48" s="92"/>
      <c r="V48" s="92"/>
      <c r="W48" s="92"/>
      <c r="X48" s="93"/>
      <c r="Y48" s="93"/>
      <c r="Z48" s="93"/>
      <c r="AA48" s="93"/>
      <c r="AB48" s="92"/>
      <c r="AC48" s="92"/>
      <c r="AD48" s="92"/>
      <c r="AE48" s="92"/>
      <c r="AF48" s="94"/>
      <c r="AG48" s="94"/>
      <c r="AH48" s="94"/>
      <c r="AI48" s="94"/>
      <c r="AJ48" s="95"/>
      <c r="AK48" s="95"/>
      <c r="AL48" s="96"/>
      <c r="AM48" s="92"/>
      <c r="AN48" s="92"/>
      <c r="AO48" s="92"/>
      <c r="AP48" s="92"/>
      <c r="AQ48" s="92"/>
      <c r="AR48" s="92"/>
      <c r="AS48" s="92"/>
      <c r="AT48" s="92"/>
      <c r="AU48" s="97"/>
      <c r="AW48" s="98"/>
      <c r="AX48" s="99"/>
    </row>
    <row r="49" spans="1:50" s="48" customFormat="1" ht="66" hidden="1" customHeight="1" x14ac:dyDescent="0.25">
      <c r="A49" s="22"/>
      <c r="B49" s="22"/>
      <c r="C49" s="22"/>
      <c r="D49" s="22"/>
      <c r="F49" s="24"/>
      <c r="G49" s="24"/>
      <c r="H49" s="20" t="s">
        <v>393</v>
      </c>
      <c r="I49" s="20" t="s">
        <v>393</v>
      </c>
      <c r="J49" s="20" t="s">
        <v>393</v>
      </c>
      <c r="K49" s="26"/>
      <c r="L49" s="26"/>
      <c r="M49" s="26"/>
      <c r="N49" s="26"/>
      <c r="O49" s="26"/>
      <c r="P49" s="26"/>
      <c r="Q49" s="26"/>
      <c r="R49" s="26"/>
      <c r="S49" s="91"/>
      <c r="T49" s="92"/>
      <c r="U49" s="92"/>
      <c r="V49" s="92"/>
      <c r="W49" s="92"/>
      <c r="X49" s="93"/>
      <c r="Y49" s="93"/>
      <c r="Z49" s="93"/>
      <c r="AA49" s="93"/>
      <c r="AB49" s="92"/>
      <c r="AC49" s="92"/>
      <c r="AD49" s="92"/>
      <c r="AE49" s="92"/>
      <c r="AF49" s="94"/>
      <c r="AG49" s="94"/>
      <c r="AH49" s="94"/>
      <c r="AI49" s="94"/>
      <c r="AJ49" s="95"/>
      <c r="AK49" s="95"/>
      <c r="AL49" s="96"/>
      <c r="AM49" s="92"/>
      <c r="AN49" s="92"/>
      <c r="AO49" s="92"/>
      <c r="AP49" s="92"/>
      <c r="AQ49" s="92"/>
      <c r="AR49" s="92"/>
      <c r="AS49" s="92"/>
      <c r="AT49" s="92"/>
      <c r="AU49" s="97"/>
      <c r="AW49" s="98"/>
      <c r="AX49" s="99"/>
    </row>
    <row r="50" spans="1:50" s="48" customFormat="1" ht="66" hidden="1" customHeight="1" x14ac:dyDescent="0.25">
      <c r="A50" s="22"/>
      <c r="B50" s="22"/>
      <c r="C50" s="22"/>
      <c r="D50" s="22"/>
      <c r="F50" s="24"/>
      <c r="G50" s="24"/>
      <c r="H50" s="20" t="s">
        <v>393</v>
      </c>
      <c r="I50" s="20" t="s">
        <v>393</v>
      </c>
      <c r="J50" s="20" t="s">
        <v>393</v>
      </c>
      <c r="K50" s="26"/>
      <c r="L50" s="26"/>
      <c r="M50" s="26"/>
      <c r="N50" s="26"/>
      <c r="O50" s="26"/>
      <c r="P50" s="26"/>
      <c r="Q50" s="26"/>
      <c r="R50" s="26"/>
      <c r="S50" s="91"/>
      <c r="T50" s="92"/>
      <c r="U50" s="92"/>
      <c r="V50" s="92"/>
      <c r="W50" s="92"/>
      <c r="X50" s="93"/>
      <c r="Y50" s="93"/>
      <c r="Z50" s="93"/>
      <c r="AA50" s="93"/>
      <c r="AB50" s="92"/>
      <c r="AC50" s="92"/>
      <c r="AD50" s="92"/>
      <c r="AE50" s="92"/>
      <c r="AF50" s="94"/>
      <c r="AG50" s="94"/>
      <c r="AH50" s="94"/>
      <c r="AI50" s="94"/>
      <c r="AJ50" s="95"/>
      <c r="AK50" s="95"/>
      <c r="AL50" s="96"/>
      <c r="AM50" s="92"/>
      <c r="AN50" s="92"/>
      <c r="AO50" s="92"/>
      <c r="AP50" s="92"/>
      <c r="AQ50" s="92"/>
      <c r="AR50" s="92"/>
      <c r="AS50" s="92"/>
      <c r="AT50" s="92"/>
      <c r="AU50" s="97"/>
      <c r="AW50" s="98"/>
      <c r="AX50" s="99"/>
    </row>
    <row r="51" spans="1:50" s="48" customFormat="1" ht="55.5" customHeight="1" x14ac:dyDescent="0.25">
      <c r="A51" s="22" t="s">
        <v>342</v>
      </c>
      <c r="B51" s="22" t="s">
        <v>343</v>
      </c>
      <c r="C51" s="22" t="s">
        <v>344</v>
      </c>
      <c r="D51" s="22" t="s">
        <v>345</v>
      </c>
      <c r="E51" s="48" t="s">
        <v>25</v>
      </c>
      <c r="F51" s="24">
        <v>42</v>
      </c>
      <c r="G51" s="24" t="s">
        <v>43</v>
      </c>
      <c r="H51" s="20" t="s">
        <v>158</v>
      </c>
      <c r="I51" s="20" t="s">
        <v>398</v>
      </c>
      <c r="J51" s="20" t="s">
        <v>399</v>
      </c>
      <c r="K51" s="26">
        <v>4000</v>
      </c>
      <c r="L51" s="26">
        <v>2000</v>
      </c>
      <c r="M51" s="26">
        <v>1500</v>
      </c>
      <c r="N51" s="26">
        <v>1300</v>
      </c>
      <c r="O51" s="26"/>
      <c r="P51" s="26"/>
      <c r="Q51" s="26"/>
      <c r="R51" s="26"/>
      <c r="S51" s="91" t="s">
        <v>43</v>
      </c>
      <c r="T51" s="92"/>
      <c r="U51" s="92"/>
      <c r="V51" s="92"/>
      <c r="W51" s="92"/>
      <c r="X51" s="93"/>
      <c r="Y51" s="93"/>
      <c r="Z51" s="93"/>
      <c r="AA51" s="93"/>
      <c r="AB51" s="92"/>
      <c r="AC51" s="92"/>
      <c r="AD51" s="92"/>
      <c r="AE51" s="92"/>
      <c r="AF51" s="94"/>
      <c r="AG51" s="94"/>
      <c r="AH51" s="94"/>
      <c r="AI51" s="94"/>
      <c r="AJ51" s="95">
        <v>2.9249999999999998</v>
      </c>
      <c r="AK51" s="95"/>
      <c r="AL51" s="96" t="e">
        <v>#REF!</v>
      </c>
      <c r="AM51" s="92" t="e">
        <v>#REF!</v>
      </c>
      <c r="AN51" s="92" t="e">
        <v>#REF!</v>
      </c>
      <c r="AO51" s="92" t="e">
        <v>#REF!</v>
      </c>
      <c r="AP51" s="92" t="e">
        <v>#REF!</v>
      </c>
      <c r="AQ51" s="92" t="e">
        <v>#REF!</v>
      </c>
      <c r="AR51" s="92" t="e">
        <v>#REF!</v>
      </c>
      <c r="AS51" s="92" t="e">
        <v>#REF!</v>
      </c>
      <c r="AT51" s="92" t="e">
        <v>#REF!</v>
      </c>
      <c r="AU51" s="97"/>
      <c r="AV51" s="48" t="s">
        <v>25</v>
      </c>
      <c r="AW51" s="98"/>
      <c r="AX51" s="99">
        <v>780</v>
      </c>
    </row>
    <row r="52" spans="1:50" s="48" customFormat="1" ht="55.5" hidden="1" customHeight="1" x14ac:dyDescent="0.25">
      <c r="A52" s="22"/>
      <c r="B52" s="22"/>
      <c r="C52" s="22"/>
      <c r="D52" s="22"/>
      <c r="F52" s="24"/>
      <c r="G52" s="24"/>
      <c r="H52" s="20" t="s">
        <v>393</v>
      </c>
      <c r="I52" s="20" t="s">
        <v>393</v>
      </c>
      <c r="J52" s="20" t="s">
        <v>393</v>
      </c>
      <c r="K52" s="26"/>
      <c r="L52" s="26"/>
      <c r="M52" s="26"/>
      <c r="N52" s="26"/>
      <c r="O52" s="26"/>
      <c r="P52" s="26"/>
      <c r="Q52" s="26"/>
      <c r="R52" s="26"/>
      <c r="S52" s="91"/>
      <c r="T52" s="92"/>
      <c r="U52" s="92"/>
      <c r="V52" s="92"/>
      <c r="W52" s="92"/>
      <c r="X52" s="93"/>
      <c r="Y52" s="93"/>
      <c r="Z52" s="93"/>
      <c r="AA52" s="93"/>
      <c r="AB52" s="92"/>
      <c r="AC52" s="92"/>
      <c r="AD52" s="92"/>
      <c r="AE52" s="92"/>
      <c r="AF52" s="94"/>
      <c r="AG52" s="94"/>
      <c r="AH52" s="94"/>
      <c r="AI52" s="94"/>
      <c r="AJ52" s="95"/>
      <c r="AK52" s="95"/>
      <c r="AL52" s="96"/>
      <c r="AM52" s="92"/>
      <c r="AN52" s="92"/>
      <c r="AO52" s="92"/>
      <c r="AP52" s="92"/>
      <c r="AQ52" s="92"/>
      <c r="AR52" s="92"/>
      <c r="AS52" s="92"/>
      <c r="AT52" s="92"/>
      <c r="AU52" s="97"/>
      <c r="AW52" s="98"/>
      <c r="AX52" s="99"/>
    </row>
    <row r="53" spans="1:50" s="48" customFormat="1" ht="55.5" hidden="1" customHeight="1" x14ac:dyDescent="0.25">
      <c r="A53" s="22"/>
      <c r="B53" s="22"/>
      <c r="C53" s="22"/>
      <c r="D53" s="22"/>
      <c r="F53" s="24"/>
      <c r="G53" s="24"/>
      <c r="H53" s="20" t="s">
        <v>393</v>
      </c>
      <c r="I53" s="20" t="s">
        <v>393</v>
      </c>
      <c r="J53" s="20" t="s">
        <v>393</v>
      </c>
      <c r="K53" s="26"/>
      <c r="L53" s="26"/>
      <c r="M53" s="26"/>
      <c r="N53" s="26"/>
      <c r="O53" s="26"/>
      <c r="P53" s="26"/>
      <c r="Q53" s="26"/>
      <c r="R53" s="26"/>
      <c r="S53" s="91"/>
      <c r="T53" s="92"/>
      <c r="U53" s="92"/>
      <c r="V53" s="92"/>
      <c r="W53" s="92"/>
      <c r="X53" s="93"/>
      <c r="Y53" s="93"/>
      <c r="Z53" s="93"/>
      <c r="AA53" s="93"/>
      <c r="AB53" s="92"/>
      <c r="AC53" s="92"/>
      <c r="AD53" s="92"/>
      <c r="AE53" s="92"/>
      <c r="AF53" s="94"/>
      <c r="AG53" s="94"/>
      <c r="AH53" s="94"/>
      <c r="AI53" s="94"/>
      <c r="AJ53" s="95"/>
      <c r="AK53" s="95"/>
      <c r="AL53" s="96"/>
      <c r="AM53" s="92"/>
      <c r="AN53" s="92"/>
      <c r="AO53" s="92"/>
      <c r="AP53" s="92"/>
      <c r="AQ53" s="92"/>
      <c r="AR53" s="92"/>
      <c r="AS53" s="92"/>
      <c r="AT53" s="92"/>
      <c r="AU53" s="97"/>
      <c r="AW53" s="98"/>
      <c r="AX53" s="99"/>
    </row>
    <row r="54" spans="1:50" s="48" customFormat="1" ht="55.5" hidden="1" customHeight="1" x14ac:dyDescent="0.25">
      <c r="A54" s="22"/>
      <c r="B54" s="22"/>
      <c r="C54" s="22"/>
      <c r="D54" s="22"/>
      <c r="F54" s="24"/>
      <c r="G54" s="24"/>
      <c r="H54" s="20" t="s">
        <v>393</v>
      </c>
      <c r="I54" s="20" t="s">
        <v>393</v>
      </c>
      <c r="J54" s="20" t="s">
        <v>393</v>
      </c>
      <c r="K54" s="26"/>
      <c r="L54" s="26"/>
      <c r="M54" s="26"/>
      <c r="N54" s="26"/>
      <c r="O54" s="26"/>
      <c r="P54" s="26"/>
      <c r="Q54" s="26"/>
      <c r="R54" s="26"/>
      <c r="S54" s="91"/>
      <c r="T54" s="92"/>
      <c r="U54" s="92"/>
      <c r="V54" s="92"/>
      <c r="W54" s="92"/>
      <c r="X54" s="93"/>
      <c r="Y54" s="93"/>
      <c r="Z54" s="93"/>
      <c r="AA54" s="93"/>
      <c r="AB54" s="92"/>
      <c r="AC54" s="92"/>
      <c r="AD54" s="92"/>
      <c r="AE54" s="92"/>
      <c r="AF54" s="94"/>
      <c r="AG54" s="94"/>
      <c r="AH54" s="94"/>
      <c r="AI54" s="94"/>
      <c r="AJ54" s="95"/>
      <c r="AK54" s="95"/>
      <c r="AL54" s="96"/>
      <c r="AM54" s="92"/>
      <c r="AN54" s="92"/>
      <c r="AO54" s="92"/>
      <c r="AP54" s="92"/>
      <c r="AQ54" s="92"/>
      <c r="AR54" s="92"/>
      <c r="AS54" s="92"/>
      <c r="AT54" s="92"/>
      <c r="AU54" s="97"/>
      <c r="AW54" s="98"/>
      <c r="AX54" s="99"/>
    </row>
    <row r="55" spans="1:50" s="48" customFormat="1" ht="55.5" hidden="1" customHeight="1" x14ac:dyDescent="0.25">
      <c r="A55" s="22"/>
      <c r="B55" s="22"/>
      <c r="C55" s="22"/>
      <c r="D55" s="22"/>
      <c r="F55" s="24"/>
      <c r="G55" s="24"/>
      <c r="H55" s="20" t="s">
        <v>393</v>
      </c>
      <c r="I55" s="20" t="s">
        <v>393</v>
      </c>
      <c r="J55" s="20" t="s">
        <v>393</v>
      </c>
      <c r="K55" s="26"/>
      <c r="L55" s="26"/>
      <c r="M55" s="26"/>
      <c r="N55" s="26"/>
      <c r="O55" s="26"/>
      <c r="P55" s="26"/>
      <c r="Q55" s="26"/>
      <c r="R55" s="26"/>
      <c r="S55" s="91"/>
      <c r="T55" s="92"/>
      <c r="U55" s="92"/>
      <c r="V55" s="92"/>
      <c r="W55" s="92"/>
      <c r="X55" s="93"/>
      <c r="Y55" s="93"/>
      <c r="Z55" s="93"/>
      <c r="AA55" s="93"/>
      <c r="AB55" s="92"/>
      <c r="AC55" s="92"/>
      <c r="AD55" s="92"/>
      <c r="AE55" s="92"/>
      <c r="AF55" s="94"/>
      <c r="AG55" s="94"/>
      <c r="AH55" s="94"/>
      <c r="AI55" s="94"/>
      <c r="AJ55" s="95"/>
      <c r="AK55" s="95"/>
      <c r="AL55" s="96"/>
      <c r="AM55" s="92"/>
      <c r="AN55" s="92"/>
      <c r="AO55" s="92"/>
      <c r="AP55" s="92"/>
      <c r="AQ55" s="92"/>
      <c r="AR55" s="92"/>
      <c r="AS55" s="92"/>
      <c r="AT55" s="92"/>
      <c r="AU55" s="97"/>
      <c r="AW55" s="98"/>
      <c r="AX55" s="99"/>
    </row>
    <row r="56" spans="1:50" s="48" customFormat="1" ht="55.5" hidden="1" customHeight="1" x14ac:dyDescent="0.25">
      <c r="A56" s="22"/>
      <c r="B56" s="22"/>
      <c r="C56" s="22"/>
      <c r="D56" s="22"/>
      <c r="F56" s="24"/>
      <c r="G56" s="24"/>
      <c r="H56" s="20" t="s">
        <v>393</v>
      </c>
      <c r="I56" s="20" t="s">
        <v>393</v>
      </c>
      <c r="J56" s="20" t="s">
        <v>393</v>
      </c>
      <c r="K56" s="26"/>
      <c r="L56" s="26"/>
      <c r="M56" s="26"/>
      <c r="N56" s="26"/>
      <c r="O56" s="26"/>
      <c r="P56" s="26"/>
      <c r="Q56" s="26"/>
      <c r="R56" s="26"/>
      <c r="S56" s="91"/>
      <c r="T56" s="92"/>
      <c r="U56" s="92"/>
      <c r="V56" s="92"/>
      <c r="W56" s="92"/>
      <c r="X56" s="93"/>
      <c r="Y56" s="93"/>
      <c r="Z56" s="93"/>
      <c r="AA56" s="93"/>
      <c r="AB56" s="92"/>
      <c r="AC56" s="92"/>
      <c r="AD56" s="92"/>
      <c r="AE56" s="92"/>
      <c r="AF56" s="94"/>
      <c r="AG56" s="94"/>
      <c r="AH56" s="94"/>
      <c r="AI56" s="94"/>
      <c r="AJ56" s="95"/>
      <c r="AK56" s="95"/>
      <c r="AL56" s="96"/>
      <c r="AM56" s="92"/>
      <c r="AN56" s="92"/>
      <c r="AO56" s="92"/>
      <c r="AP56" s="92"/>
      <c r="AQ56" s="92"/>
      <c r="AR56" s="92"/>
      <c r="AS56" s="92"/>
      <c r="AT56" s="92"/>
      <c r="AU56" s="97"/>
      <c r="AW56" s="98"/>
      <c r="AX56" s="99"/>
    </row>
    <row r="57" spans="1:50" s="48" customFormat="1" ht="55.5" hidden="1" customHeight="1" x14ac:dyDescent="0.25">
      <c r="A57" s="22"/>
      <c r="B57" s="22"/>
      <c r="C57" s="22"/>
      <c r="D57" s="22"/>
      <c r="F57" s="24"/>
      <c r="G57" s="24"/>
      <c r="H57" s="20" t="s">
        <v>393</v>
      </c>
      <c r="I57" s="20" t="s">
        <v>393</v>
      </c>
      <c r="J57" s="20" t="s">
        <v>393</v>
      </c>
      <c r="K57" s="26"/>
      <c r="L57" s="26"/>
      <c r="M57" s="26"/>
      <c r="N57" s="26"/>
      <c r="O57" s="26"/>
      <c r="P57" s="26"/>
      <c r="Q57" s="26"/>
      <c r="R57" s="26"/>
      <c r="S57" s="91"/>
      <c r="T57" s="92"/>
      <c r="U57" s="92"/>
      <c r="V57" s="92"/>
      <c r="W57" s="92"/>
      <c r="X57" s="93"/>
      <c r="Y57" s="93"/>
      <c r="Z57" s="93"/>
      <c r="AA57" s="93"/>
      <c r="AB57" s="92"/>
      <c r="AC57" s="92"/>
      <c r="AD57" s="92"/>
      <c r="AE57" s="92"/>
      <c r="AF57" s="94"/>
      <c r="AG57" s="94"/>
      <c r="AH57" s="94"/>
      <c r="AI57" s="94"/>
      <c r="AJ57" s="95"/>
      <c r="AK57" s="95"/>
      <c r="AL57" s="96"/>
      <c r="AM57" s="92"/>
      <c r="AN57" s="92"/>
      <c r="AO57" s="92"/>
      <c r="AP57" s="92"/>
      <c r="AQ57" s="92"/>
      <c r="AR57" s="92"/>
      <c r="AS57" s="92"/>
      <c r="AT57" s="92"/>
      <c r="AU57" s="97"/>
      <c r="AW57" s="98"/>
      <c r="AX57" s="99"/>
    </row>
    <row r="58" spans="1:50" s="48" customFormat="1" ht="55.5" customHeight="1" x14ac:dyDescent="0.25">
      <c r="A58" s="22" t="s">
        <v>342</v>
      </c>
      <c r="B58" s="22" t="s">
        <v>343</v>
      </c>
      <c r="C58" s="22" t="s">
        <v>344</v>
      </c>
      <c r="D58" s="22" t="s">
        <v>345</v>
      </c>
      <c r="E58" s="48" t="s">
        <v>25</v>
      </c>
      <c r="F58" s="24">
        <v>42</v>
      </c>
      <c r="G58" s="24" t="s">
        <v>32</v>
      </c>
      <c r="H58" s="25" t="s">
        <v>33</v>
      </c>
      <c r="I58" s="20" t="s">
        <v>37</v>
      </c>
      <c r="J58" s="20" t="s">
        <v>34</v>
      </c>
      <c r="K58" s="26">
        <v>5100</v>
      </c>
      <c r="L58" s="26">
        <v>2500</v>
      </c>
      <c r="M58" s="26">
        <v>1800</v>
      </c>
      <c r="N58" s="26">
        <v>1300</v>
      </c>
      <c r="O58" s="26"/>
      <c r="P58" s="26"/>
      <c r="Q58" s="26"/>
      <c r="R58" s="26"/>
      <c r="S58" s="91" t="s">
        <v>43</v>
      </c>
      <c r="T58" s="92"/>
      <c r="U58" s="92"/>
      <c r="V58" s="92"/>
      <c r="W58" s="92"/>
      <c r="X58" s="93"/>
      <c r="Y58" s="93"/>
      <c r="Z58" s="93"/>
      <c r="AA58" s="93"/>
      <c r="AB58" s="92"/>
      <c r="AC58" s="92"/>
      <c r="AD58" s="92"/>
      <c r="AE58" s="92"/>
      <c r="AF58" s="94"/>
      <c r="AG58" s="94"/>
      <c r="AH58" s="94"/>
      <c r="AI58" s="94"/>
      <c r="AJ58" s="95">
        <v>2.9249999999999998</v>
      </c>
      <c r="AK58" s="95"/>
      <c r="AL58" s="96" t="e">
        <v>#REF!</v>
      </c>
      <c r="AM58" s="92" t="e">
        <v>#REF!</v>
      </c>
      <c r="AN58" s="92" t="e">
        <v>#REF!</v>
      </c>
      <c r="AO58" s="92" t="e">
        <v>#REF!</v>
      </c>
      <c r="AP58" s="92" t="e">
        <v>#REF!</v>
      </c>
      <c r="AQ58" s="92" t="e">
        <v>#REF!</v>
      </c>
      <c r="AR58" s="92" t="e">
        <v>#REF!</v>
      </c>
      <c r="AS58" s="92" t="e">
        <v>#REF!</v>
      </c>
      <c r="AT58" s="92" t="e">
        <v>#REF!</v>
      </c>
      <c r="AU58" s="97"/>
      <c r="AV58" s="48" t="s">
        <v>25</v>
      </c>
      <c r="AW58" s="98"/>
      <c r="AX58" s="99">
        <v>780</v>
      </c>
    </row>
    <row r="59" spans="1:50" s="48" customFormat="1" ht="55.5" hidden="1" customHeight="1" x14ac:dyDescent="0.25">
      <c r="A59" s="22"/>
      <c r="B59" s="22"/>
      <c r="C59" s="22"/>
      <c r="D59" s="22"/>
      <c r="F59" s="24"/>
      <c r="G59" s="24"/>
      <c r="H59" s="20" t="s">
        <v>393</v>
      </c>
      <c r="I59" s="20" t="s">
        <v>393</v>
      </c>
      <c r="J59" s="20" t="s">
        <v>393</v>
      </c>
      <c r="K59" s="26"/>
      <c r="L59" s="26"/>
      <c r="M59" s="26"/>
      <c r="N59" s="26"/>
      <c r="O59" s="26"/>
      <c r="P59" s="26"/>
      <c r="Q59" s="26"/>
      <c r="R59" s="26"/>
      <c r="S59" s="91"/>
      <c r="T59" s="92"/>
      <c r="U59" s="92"/>
      <c r="V59" s="92"/>
      <c r="W59" s="92"/>
      <c r="X59" s="93"/>
      <c r="Y59" s="93"/>
      <c r="Z59" s="93"/>
      <c r="AA59" s="93"/>
      <c r="AB59" s="92"/>
      <c r="AC59" s="92"/>
      <c r="AD59" s="92"/>
      <c r="AE59" s="92"/>
      <c r="AF59" s="94"/>
      <c r="AG59" s="94"/>
      <c r="AH59" s="94"/>
      <c r="AI59" s="94"/>
      <c r="AJ59" s="95"/>
      <c r="AK59" s="95"/>
      <c r="AL59" s="96"/>
      <c r="AM59" s="92"/>
      <c r="AN59" s="92"/>
      <c r="AO59" s="92"/>
      <c r="AP59" s="92"/>
      <c r="AQ59" s="92"/>
      <c r="AR59" s="92"/>
      <c r="AS59" s="92"/>
      <c r="AT59" s="92"/>
      <c r="AU59" s="97"/>
      <c r="AW59" s="98"/>
      <c r="AX59" s="99"/>
    </row>
    <row r="60" spans="1:50" s="48" customFormat="1" ht="55.5" hidden="1" customHeight="1" x14ac:dyDescent="0.25">
      <c r="A60" s="22"/>
      <c r="B60" s="22"/>
      <c r="C60" s="22"/>
      <c r="D60" s="22"/>
      <c r="F60" s="24"/>
      <c r="G60" s="24"/>
      <c r="H60" s="20" t="s">
        <v>393</v>
      </c>
      <c r="I60" s="20" t="s">
        <v>393</v>
      </c>
      <c r="J60" s="20" t="s">
        <v>393</v>
      </c>
      <c r="K60" s="26"/>
      <c r="L60" s="26"/>
      <c r="M60" s="26"/>
      <c r="N60" s="26"/>
      <c r="O60" s="26"/>
      <c r="P60" s="26"/>
      <c r="Q60" s="26"/>
      <c r="R60" s="26"/>
      <c r="S60" s="91"/>
      <c r="T60" s="92"/>
      <c r="U60" s="92"/>
      <c r="V60" s="92"/>
      <c r="W60" s="92"/>
      <c r="X60" s="93"/>
      <c r="Y60" s="93"/>
      <c r="Z60" s="93"/>
      <c r="AA60" s="93"/>
      <c r="AB60" s="92"/>
      <c r="AC60" s="92"/>
      <c r="AD60" s="92"/>
      <c r="AE60" s="92"/>
      <c r="AF60" s="94"/>
      <c r="AG60" s="94"/>
      <c r="AH60" s="94"/>
      <c r="AI60" s="94"/>
      <c r="AJ60" s="95"/>
      <c r="AK60" s="95"/>
      <c r="AL60" s="96"/>
      <c r="AM60" s="92"/>
      <c r="AN60" s="92"/>
      <c r="AO60" s="92"/>
      <c r="AP60" s="92"/>
      <c r="AQ60" s="92"/>
      <c r="AR60" s="92"/>
      <c r="AS60" s="92"/>
      <c r="AT60" s="92"/>
      <c r="AU60" s="97"/>
      <c r="AW60" s="98"/>
      <c r="AX60" s="99"/>
    </row>
    <row r="61" spans="1:50" s="48" customFormat="1" ht="55.5" hidden="1" customHeight="1" x14ac:dyDescent="0.25">
      <c r="A61" s="22"/>
      <c r="B61" s="22"/>
      <c r="C61" s="22"/>
      <c r="D61" s="22"/>
      <c r="F61" s="24"/>
      <c r="G61" s="24"/>
      <c r="H61" s="20" t="s">
        <v>393</v>
      </c>
      <c r="I61" s="20" t="s">
        <v>393</v>
      </c>
      <c r="J61" s="20" t="s">
        <v>393</v>
      </c>
      <c r="K61" s="26"/>
      <c r="L61" s="26"/>
      <c r="M61" s="26"/>
      <c r="N61" s="26"/>
      <c r="O61" s="26"/>
      <c r="P61" s="26"/>
      <c r="Q61" s="26"/>
      <c r="R61" s="26"/>
      <c r="S61" s="91"/>
      <c r="T61" s="92"/>
      <c r="U61" s="92"/>
      <c r="V61" s="92"/>
      <c r="W61" s="92"/>
      <c r="X61" s="93"/>
      <c r="Y61" s="93"/>
      <c r="Z61" s="93"/>
      <c r="AA61" s="93"/>
      <c r="AB61" s="92"/>
      <c r="AC61" s="92"/>
      <c r="AD61" s="92"/>
      <c r="AE61" s="92"/>
      <c r="AF61" s="94"/>
      <c r="AG61" s="94"/>
      <c r="AH61" s="94"/>
      <c r="AI61" s="94"/>
      <c r="AJ61" s="95"/>
      <c r="AK61" s="95"/>
      <c r="AL61" s="96"/>
      <c r="AM61" s="92"/>
      <c r="AN61" s="92"/>
      <c r="AO61" s="92"/>
      <c r="AP61" s="92"/>
      <c r="AQ61" s="92"/>
      <c r="AR61" s="92"/>
      <c r="AS61" s="92"/>
      <c r="AT61" s="92"/>
      <c r="AU61" s="97"/>
      <c r="AW61" s="98"/>
      <c r="AX61" s="99"/>
    </row>
    <row r="62" spans="1:50" s="48" customFormat="1" ht="55.5" hidden="1" customHeight="1" x14ac:dyDescent="0.25">
      <c r="A62" s="22"/>
      <c r="B62" s="22"/>
      <c r="C62" s="22"/>
      <c r="D62" s="22"/>
      <c r="F62" s="24"/>
      <c r="G62" s="24"/>
      <c r="H62" s="20" t="s">
        <v>393</v>
      </c>
      <c r="I62" s="20" t="s">
        <v>393</v>
      </c>
      <c r="J62" s="20" t="s">
        <v>393</v>
      </c>
      <c r="K62" s="26"/>
      <c r="L62" s="26"/>
      <c r="M62" s="26"/>
      <c r="N62" s="26"/>
      <c r="O62" s="26"/>
      <c r="P62" s="26"/>
      <c r="Q62" s="26"/>
      <c r="R62" s="26"/>
      <c r="S62" s="91"/>
      <c r="T62" s="92"/>
      <c r="U62" s="92"/>
      <c r="V62" s="92"/>
      <c r="W62" s="92"/>
      <c r="X62" s="93"/>
      <c r="Y62" s="93"/>
      <c r="Z62" s="93"/>
      <c r="AA62" s="93"/>
      <c r="AB62" s="92"/>
      <c r="AC62" s="92"/>
      <c r="AD62" s="92"/>
      <c r="AE62" s="92"/>
      <c r="AF62" s="94"/>
      <c r="AG62" s="94"/>
      <c r="AH62" s="94"/>
      <c r="AI62" s="94"/>
      <c r="AJ62" s="95"/>
      <c r="AK62" s="95"/>
      <c r="AL62" s="96"/>
      <c r="AM62" s="92"/>
      <c r="AN62" s="92"/>
      <c r="AO62" s="92"/>
      <c r="AP62" s="92"/>
      <c r="AQ62" s="92"/>
      <c r="AR62" s="92"/>
      <c r="AS62" s="92"/>
      <c r="AT62" s="92"/>
      <c r="AU62" s="97"/>
      <c r="AW62" s="98"/>
      <c r="AX62" s="99"/>
    </row>
    <row r="63" spans="1:50" s="48" customFormat="1" ht="55.5" hidden="1" customHeight="1" x14ac:dyDescent="0.25">
      <c r="A63" s="22"/>
      <c r="B63" s="22"/>
      <c r="C63" s="22"/>
      <c r="D63" s="22"/>
      <c r="F63" s="24"/>
      <c r="G63" s="24"/>
      <c r="H63" s="20" t="s">
        <v>393</v>
      </c>
      <c r="I63" s="20" t="s">
        <v>393</v>
      </c>
      <c r="J63" s="20" t="s">
        <v>393</v>
      </c>
      <c r="K63" s="26"/>
      <c r="L63" s="26"/>
      <c r="M63" s="26"/>
      <c r="N63" s="26"/>
      <c r="O63" s="26"/>
      <c r="P63" s="26"/>
      <c r="Q63" s="26"/>
      <c r="R63" s="26"/>
      <c r="S63" s="91"/>
      <c r="T63" s="92"/>
      <c r="U63" s="92"/>
      <c r="V63" s="92"/>
      <c r="W63" s="92"/>
      <c r="X63" s="93"/>
      <c r="Y63" s="93"/>
      <c r="Z63" s="93"/>
      <c r="AA63" s="93"/>
      <c r="AB63" s="92"/>
      <c r="AC63" s="92"/>
      <c r="AD63" s="92"/>
      <c r="AE63" s="92"/>
      <c r="AF63" s="94"/>
      <c r="AG63" s="94"/>
      <c r="AH63" s="94"/>
      <c r="AI63" s="94"/>
      <c r="AJ63" s="95"/>
      <c r="AK63" s="95"/>
      <c r="AL63" s="96"/>
      <c r="AM63" s="92"/>
      <c r="AN63" s="92"/>
      <c r="AO63" s="92"/>
      <c r="AP63" s="92"/>
      <c r="AQ63" s="92"/>
      <c r="AR63" s="92"/>
      <c r="AS63" s="92"/>
      <c r="AT63" s="92"/>
      <c r="AU63" s="97"/>
      <c r="AW63" s="98"/>
      <c r="AX63" s="99"/>
    </row>
    <row r="64" spans="1:50" s="48" customFormat="1" ht="55.5" hidden="1" customHeight="1" x14ac:dyDescent="0.25">
      <c r="A64" s="22"/>
      <c r="B64" s="22"/>
      <c r="C64" s="22"/>
      <c r="D64" s="22"/>
      <c r="F64" s="24"/>
      <c r="G64" s="24"/>
      <c r="H64" s="20" t="s">
        <v>393</v>
      </c>
      <c r="I64" s="20" t="s">
        <v>393</v>
      </c>
      <c r="J64" s="20" t="s">
        <v>393</v>
      </c>
      <c r="K64" s="26"/>
      <c r="L64" s="26"/>
      <c r="M64" s="26"/>
      <c r="N64" s="26"/>
      <c r="O64" s="26"/>
      <c r="P64" s="26"/>
      <c r="Q64" s="26"/>
      <c r="R64" s="26"/>
      <c r="S64" s="91"/>
      <c r="T64" s="92"/>
      <c r="U64" s="92"/>
      <c r="V64" s="92"/>
      <c r="W64" s="92"/>
      <c r="X64" s="93"/>
      <c r="Y64" s="93"/>
      <c r="Z64" s="93"/>
      <c r="AA64" s="93"/>
      <c r="AB64" s="92"/>
      <c r="AC64" s="92"/>
      <c r="AD64" s="92"/>
      <c r="AE64" s="92"/>
      <c r="AF64" s="94"/>
      <c r="AG64" s="94"/>
      <c r="AH64" s="94"/>
      <c r="AI64" s="94"/>
      <c r="AJ64" s="95"/>
      <c r="AK64" s="95"/>
      <c r="AL64" s="96"/>
      <c r="AM64" s="92"/>
      <c r="AN64" s="92"/>
      <c r="AO64" s="92"/>
      <c r="AP64" s="92"/>
      <c r="AQ64" s="92"/>
      <c r="AR64" s="92"/>
      <c r="AS64" s="92"/>
      <c r="AT64" s="92"/>
      <c r="AU64" s="97"/>
      <c r="AW64" s="98"/>
      <c r="AX64" s="99"/>
    </row>
    <row r="65" spans="1:50" s="48" customFormat="1" ht="15.75" x14ac:dyDescent="0.25">
      <c r="A65" s="22" t="s">
        <v>346</v>
      </c>
      <c r="B65" s="22" t="s">
        <v>347</v>
      </c>
      <c r="C65" s="22" t="s">
        <v>348</v>
      </c>
      <c r="D65" s="22" t="s">
        <v>349</v>
      </c>
      <c r="E65" s="48" t="s">
        <v>25</v>
      </c>
      <c r="F65" s="24">
        <v>43</v>
      </c>
      <c r="G65" s="24" t="s">
        <v>44</v>
      </c>
      <c r="H65" s="20" t="s">
        <v>159</v>
      </c>
      <c r="I65" s="20" t="s">
        <v>45</v>
      </c>
      <c r="J65" s="20" t="s">
        <v>37</v>
      </c>
      <c r="K65" s="26">
        <v>5100</v>
      </c>
      <c r="L65" s="26">
        <v>3200</v>
      </c>
      <c r="M65" s="26">
        <v>2500</v>
      </c>
      <c r="N65" s="26">
        <v>2000</v>
      </c>
      <c r="O65" s="26"/>
      <c r="P65" s="26"/>
      <c r="Q65" s="26"/>
      <c r="R65" s="26"/>
      <c r="S65" s="91" t="s">
        <v>44</v>
      </c>
      <c r="T65" s="92"/>
      <c r="U65" s="92"/>
      <c r="V65" s="92"/>
      <c r="W65" s="92"/>
      <c r="X65" s="93"/>
      <c r="Y65" s="93">
        <v>0</v>
      </c>
      <c r="Z65" s="93"/>
      <c r="AA65" s="93"/>
      <c r="AB65" s="92"/>
      <c r="AC65" s="92"/>
      <c r="AD65" s="92"/>
      <c r="AE65" s="92"/>
      <c r="AF65" s="94"/>
      <c r="AG65" s="94"/>
      <c r="AH65" s="94"/>
      <c r="AI65" s="94"/>
      <c r="AJ65" s="95">
        <v>4.6875</v>
      </c>
      <c r="AK65" s="95"/>
      <c r="AL65" s="96" t="e">
        <v>#REF!</v>
      </c>
      <c r="AM65" s="92" t="e">
        <v>#REF!</v>
      </c>
      <c r="AN65" s="92" t="e">
        <v>#REF!</v>
      </c>
      <c r="AO65" s="92" t="e">
        <v>#REF!</v>
      </c>
      <c r="AP65" s="92" t="e">
        <v>#REF!</v>
      </c>
      <c r="AQ65" s="92" t="e">
        <v>#REF!</v>
      </c>
      <c r="AR65" s="92" t="e">
        <v>#REF!</v>
      </c>
      <c r="AS65" s="92" t="e">
        <v>#REF!</v>
      </c>
      <c r="AT65" s="92" t="e">
        <v>#REF!</v>
      </c>
      <c r="AU65" s="97"/>
      <c r="AV65" s="48" t="s">
        <v>25</v>
      </c>
      <c r="AW65" s="98"/>
      <c r="AX65" s="99">
        <v>1200</v>
      </c>
    </row>
    <row r="66" spans="1:50" s="48" customFormat="1" ht="15.75" hidden="1" x14ac:dyDescent="0.25">
      <c r="A66" s="22"/>
      <c r="B66" s="22"/>
      <c r="C66" s="22"/>
      <c r="D66" s="22"/>
      <c r="F66" s="24"/>
      <c r="G66" s="24"/>
      <c r="H66" s="20" t="s">
        <v>393</v>
      </c>
      <c r="I66" s="20" t="s">
        <v>393</v>
      </c>
      <c r="J66" s="20" t="s">
        <v>393</v>
      </c>
      <c r="K66" s="26"/>
      <c r="L66" s="26"/>
      <c r="M66" s="26"/>
      <c r="N66" s="26"/>
      <c r="O66" s="26"/>
      <c r="P66" s="26"/>
      <c r="Q66" s="26"/>
      <c r="R66" s="26"/>
      <c r="S66" s="91"/>
      <c r="T66" s="92"/>
      <c r="U66" s="92"/>
      <c r="V66" s="92"/>
      <c r="W66" s="92"/>
      <c r="X66" s="93"/>
      <c r="Y66" s="93"/>
      <c r="Z66" s="93"/>
      <c r="AA66" s="93"/>
      <c r="AB66" s="92"/>
      <c r="AC66" s="92"/>
      <c r="AD66" s="92"/>
      <c r="AE66" s="92"/>
      <c r="AF66" s="94"/>
      <c r="AG66" s="94"/>
      <c r="AH66" s="94"/>
      <c r="AI66" s="94"/>
      <c r="AJ66" s="95"/>
      <c r="AK66" s="95"/>
      <c r="AL66" s="96"/>
      <c r="AM66" s="92"/>
      <c r="AN66" s="92"/>
      <c r="AO66" s="92"/>
      <c r="AP66" s="92"/>
      <c r="AQ66" s="92"/>
      <c r="AR66" s="92"/>
      <c r="AS66" s="92"/>
      <c r="AT66" s="92"/>
      <c r="AU66" s="97"/>
      <c r="AW66" s="98"/>
      <c r="AX66" s="99"/>
    </row>
    <row r="67" spans="1:50" s="48" customFormat="1" ht="15.75" hidden="1" x14ac:dyDescent="0.25">
      <c r="A67" s="22"/>
      <c r="B67" s="22"/>
      <c r="C67" s="22"/>
      <c r="D67" s="22"/>
      <c r="F67" s="24"/>
      <c r="G67" s="24"/>
      <c r="H67" s="20" t="s">
        <v>393</v>
      </c>
      <c r="I67" s="20" t="s">
        <v>393</v>
      </c>
      <c r="J67" s="20" t="s">
        <v>393</v>
      </c>
      <c r="K67" s="26"/>
      <c r="L67" s="26"/>
      <c r="M67" s="26"/>
      <c r="N67" s="26"/>
      <c r="O67" s="26"/>
      <c r="P67" s="26"/>
      <c r="Q67" s="26"/>
      <c r="R67" s="26"/>
      <c r="S67" s="91"/>
      <c r="T67" s="92"/>
      <c r="U67" s="92"/>
      <c r="V67" s="92"/>
      <c r="W67" s="92"/>
      <c r="X67" s="93"/>
      <c r="Y67" s="93"/>
      <c r="Z67" s="93"/>
      <c r="AA67" s="93"/>
      <c r="AB67" s="92"/>
      <c r="AC67" s="92"/>
      <c r="AD67" s="92"/>
      <c r="AE67" s="92"/>
      <c r="AF67" s="94"/>
      <c r="AG67" s="94"/>
      <c r="AH67" s="94"/>
      <c r="AI67" s="94"/>
      <c r="AJ67" s="95"/>
      <c r="AK67" s="95"/>
      <c r="AL67" s="96"/>
      <c r="AM67" s="92"/>
      <c r="AN67" s="92"/>
      <c r="AO67" s="92"/>
      <c r="AP67" s="92"/>
      <c r="AQ67" s="92"/>
      <c r="AR67" s="92"/>
      <c r="AS67" s="92"/>
      <c r="AT67" s="92"/>
      <c r="AU67" s="97"/>
      <c r="AW67" s="98"/>
      <c r="AX67" s="99"/>
    </row>
    <row r="68" spans="1:50" s="48" customFormat="1" ht="15.75" hidden="1" x14ac:dyDescent="0.25">
      <c r="A68" s="22"/>
      <c r="B68" s="22"/>
      <c r="C68" s="22"/>
      <c r="D68" s="22"/>
      <c r="F68" s="24"/>
      <c r="G68" s="24"/>
      <c r="H68" s="20" t="s">
        <v>393</v>
      </c>
      <c r="I68" s="20" t="s">
        <v>393</v>
      </c>
      <c r="J68" s="20" t="s">
        <v>393</v>
      </c>
      <c r="K68" s="26"/>
      <c r="L68" s="26"/>
      <c r="M68" s="26"/>
      <c r="N68" s="26"/>
      <c r="O68" s="26"/>
      <c r="P68" s="26"/>
      <c r="Q68" s="26"/>
      <c r="R68" s="26"/>
      <c r="S68" s="91"/>
      <c r="T68" s="92"/>
      <c r="U68" s="92"/>
      <c r="V68" s="92"/>
      <c r="W68" s="92"/>
      <c r="X68" s="93"/>
      <c r="Y68" s="93"/>
      <c r="Z68" s="93"/>
      <c r="AA68" s="93"/>
      <c r="AB68" s="92"/>
      <c r="AC68" s="92"/>
      <c r="AD68" s="92"/>
      <c r="AE68" s="92"/>
      <c r="AF68" s="94"/>
      <c r="AG68" s="94"/>
      <c r="AH68" s="94"/>
      <c r="AI68" s="94"/>
      <c r="AJ68" s="95"/>
      <c r="AK68" s="95"/>
      <c r="AL68" s="96"/>
      <c r="AM68" s="92"/>
      <c r="AN68" s="92"/>
      <c r="AO68" s="92"/>
      <c r="AP68" s="92"/>
      <c r="AQ68" s="92"/>
      <c r="AR68" s="92"/>
      <c r="AS68" s="92"/>
      <c r="AT68" s="92"/>
      <c r="AU68" s="97"/>
      <c r="AW68" s="98"/>
      <c r="AX68" s="99"/>
    </row>
    <row r="69" spans="1:50" s="48" customFormat="1" ht="15.75" hidden="1" x14ac:dyDescent="0.25">
      <c r="A69" s="22"/>
      <c r="B69" s="22"/>
      <c r="C69" s="22"/>
      <c r="D69" s="22"/>
      <c r="F69" s="24"/>
      <c r="G69" s="24"/>
      <c r="H69" s="20" t="s">
        <v>393</v>
      </c>
      <c r="I69" s="20" t="s">
        <v>393</v>
      </c>
      <c r="J69" s="20" t="s">
        <v>393</v>
      </c>
      <c r="K69" s="26"/>
      <c r="L69" s="26"/>
      <c r="M69" s="26"/>
      <c r="N69" s="26"/>
      <c r="O69" s="26"/>
      <c r="P69" s="26"/>
      <c r="Q69" s="26"/>
      <c r="R69" s="26"/>
      <c r="S69" s="91"/>
      <c r="T69" s="92"/>
      <c r="U69" s="92"/>
      <c r="V69" s="92"/>
      <c r="W69" s="92"/>
      <c r="X69" s="93"/>
      <c r="Y69" s="93"/>
      <c r="Z69" s="93"/>
      <c r="AA69" s="93"/>
      <c r="AB69" s="92"/>
      <c r="AC69" s="92"/>
      <c r="AD69" s="92"/>
      <c r="AE69" s="92"/>
      <c r="AF69" s="94"/>
      <c r="AG69" s="94"/>
      <c r="AH69" s="94"/>
      <c r="AI69" s="94"/>
      <c r="AJ69" s="95"/>
      <c r="AK69" s="95"/>
      <c r="AL69" s="96"/>
      <c r="AM69" s="92"/>
      <c r="AN69" s="92"/>
      <c r="AO69" s="92"/>
      <c r="AP69" s="92"/>
      <c r="AQ69" s="92"/>
      <c r="AR69" s="92"/>
      <c r="AS69" s="92"/>
      <c r="AT69" s="92"/>
      <c r="AU69" s="97"/>
      <c r="AW69" s="98"/>
      <c r="AX69" s="99"/>
    </row>
    <row r="70" spans="1:50" s="48" customFormat="1" ht="15.75" hidden="1" x14ac:dyDescent="0.25">
      <c r="A70" s="22"/>
      <c r="B70" s="22"/>
      <c r="C70" s="22"/>
      <c r="D70" s="22"/>
      <c r="F70" s="24"/>
      <c r="G70" s="24"/>
      <c r="H70" s="20" t="s">
        <v>393</v>
      </c>
      <c r="I70" s="20" t="s">
        <v>393</v>
      </c>
      <c r="J70" s="20" t="s">
        <v>393</v>
      </c>
      <c r="K70" s="26"/>
      <c r="L70" s="26"/>
      <c r="M70" s="26"/>
      <c r="N70" s="26"/>
      <c r="O70" s="26"/>
      <c r="P70" s="26"/>
      <c r="Q70" s="26"/>
      <c r="R70" s="26"/>
      <c r="S70" s="91"/>
      <c r="T70" s="92"/>
      <c r="U70" s="92"/>
      <c r="V70" s="92"/>
      <c r="W70" s="92"/>
      <c r="X70" s="93"/>
      <c r="Y70" s="93"/>
      <c r="Z70" s="93"/>
      <c r="AA70" s="93"/>
      <c r="AB70" s="92"/>
      <c r="AC70" s="92"/>
      <c r="AD70" s="92"/>
      <c r="AE70" s="92"/>
      <c r="AF70" s="94"/>
      <c r="AG70" s="94"/>
      <c r="AH70" s="94"/>
      <c r="AI70" s="94"/>
      <c r="AJ70" s="95"/>
      <c r="AK70" s="95"/>
      <c r="AL70" s="96"/>
      <c r="AM70" s="92"/>
      <c r="AN70" s="92"/>
      <c r="AO70" s="92"/>
      <c r="AP70" s="92"/>
      <c r="AQ70" s="92"/>
      <c r="AR70" s="92"/>
      <c r="AS70" s="92"/>
      <c r="AT70" s="92"/>
      <c r="AU70" s="97"/>
      <c r="AW70" s="98"/>
      <c r="AX70" s="99"/>
    </row>
    <row r="71" spans="1:50" s="48" customFormat="1" ht="15.75" hidden="1" x14ac:dyDescent="0.25">
      <c r="A71" s="22"/>
      <c r="B71" s="22"/>
      <c r="C71" s="22"/>
      <c r="D71" s="22"/>
      <c r="F71" s="24"/>
      <c r="G71" s="24"/>
      <c r="H71" s="20" t="s">
        <v>393</v>
      </c>
      <c r="I71" s="20" t="s">
        <v>393</v>
      </c>
      <c r="J71" s="20" t="s">
        <v>393</v>
      </c>
      <c r="K71" s="26"/>
      <c r="L71" s="26"/>
      <c r="M71" s="26"/>
      <c r="N71" s="26"/>
      <c r="O71" s="26"/>
      <c r="P71" s="26"/>
      <c r="Q71" s="26"/>
      <c r="R71" s="26"/>
      <c r="S71" s="91"/>
      <c r="T71" s="92"/>
      <c r="U71" s="92"/>
      <c r="V71" s="92"/>
      <c r="W71" s="92"/>
      <c r="X71" s="93"/>
      <c r="Y71" s="93"/>
      <c r="Z71" s="93"/>
      <c r="AA71" s="93"/>
      <c r="AB71" s="92"/>
      <c r="AC71" s="92"/>
      <c r="AD71" s="92"/>
      <c r="AE71" s="92"/>
      <c r="AF71" s="94"/>
      <c r="AG71" s="94"/>
      <c r="AH71" s="94"/>
      <c r="AI71" s="94"/>
      <c r="AJ71" s="95"/>
      <c r="AK71" s="95"/>
      <c r="AL71" s="96"/>
      <c r="AM71" s="92"/>
      <c r="AN71" s="92"/>
      <c r="AO71" s="92"/>
      <c r="AP71" s="92"/>
      <c r="AQ71" s="92"/>
      <c r="AR71" s="92"/>
      <c r="AS71" s="92"/>
      <c r="AT71" s="92"/>
      <c r="AU71" s="97"/>
      <c r="AW71" s="98"/>
      <c r="AX71" s="99"/>
    </row>
    <row r="72" spans="1:50" s="48" customFormat="1" ht="47.25" x14ac:dyDescent="0.25">
      <c r="A72" s="22" t="s">
        <v>350</v>
      </c>
      <c r="B72" s="22" t="s">
        <v>351</v>
      </c>
      <c r="C72" s="22" t="s">
        <v>352</v>
      </c>
      <c r="D72" s="22" t="s">
        <v>353</v>
      </c>
      <c r="E72" s="48" t="s">
        <v>25</v>
      </c>
      <c r="F72" s="24"/>
      <c r="G72" s="24" t="s">
        <v>30</v>
      </c>
      <c r="H72" s="20" t="s">
        <v>37</v>
      </c>
      <c r="I72" s="20" t="s">
        <v>26</v>
      </c>
      <c r="J72" s="20" t="s">
        <v>45</v>
      </c>
      <c r="K72" s="26">
        <v>9000</v>
      </c>
      <c r="L72" s="26">
        <v>3600</v>
      </c>
      <c r="M72" s="26">
        <v>2300</v>
      </c>
      <c r="N72" s="26">
        <v>1600</v>
      </c>
      <c r="O72" s="26"/>
      <c r="P72" s="26"/>
      <c r="Q72" s="26"/>
      <c r="R72" s="26"/>
      <c r="S72" s="91" t="s">
        <v>30</v>
      </c>
      <c r="T72" s="92"/>
      <c r="U72" s="92"/>
      <c r="V72" s="92"/>
      <c r="W72" s="92"/>
      <c r="X72" s="93">
        <v>0</v>
      </c>
      <c r="Y72" s="93">
        <v>0</v>
      </c>
      <c r="Z72" s="93">
        <v>0</v>
      </c>
      <c r="AA72" s="93">
        <v>0</v>
      </c>
      <c r="AB72" s="92"/>
      <c r="AC72" s="92"/>
      <c r="AD72" s="92"/>
      <c r="AE72" s="92"/>
      <c r="AF72" s="94"/>
      <c r="AG72" s="94"/>
      <c r="AH72" s="94"/>
      <c r="AI72" s="94"/>
      <c r="AJ72" s="95">
        <v>6.2477355072463769</v>
      </c>
      <c r="AK72" s="95"/>
      <c r="AL72" s="96" t="e">
        <v>#REF!</v>
      </c>
      <c r="AM72" s="92" t="e">
        <v>#REF!</v>
      </c>
      <c r="AN72" s="92" t="e">
        <v>#REF!</v>
      </c>
      <c r="AO72" s="92" t="e">
        <v>#REF!</v>
      </c>
      <c r="AP72" s="92" t="e">
        <v>#REF!</v>
      </c>
      <c r="AQ72" s="92" t="e">
        <v>#REF!</v>
      </c>
      <c r="AR72" s="92" t="e">
        <v>#REF!</v>
      </c>
      <c r="AS72" s="92" t="e">
        <v>#REF!</v>
      </c>
      <c r="AT72" s="92" t="e">
        <v>#REF!</v>
      </c>
      <c r="AU72" s="97"/>
      <c r="AV72" s="48" t="s">
        <v>25</v>
      </c>
      <c r="AW72" s="98"/>
      <c r="AX72" s="99">
        <v>960</v>
      </c>
    </row>
    <row r="73" spans="1:50" s="48" customFormat="1" ht="15.75" hidden="1" x14ac:dyDescent="0.25">
      <c r="A73" s="22"/>
      <c r="B73" s="22"/>
      <c r="C73" s="22"/>
      <c r="D73" s="22"/>
      <c r="F73" s="24"/>
      <c r="G73" s="24"/>
      <c r="H73" s="20" t="s">
        <v>393</v>
      </c>
      <c r="I73" s="20" t="s">
        <v>393</v>
      </c>
      <c r="J73" s="20" t="s">
        <v>393</v>
      </c>
      <c r="K73" s="26"/>
      <c r="L73" s="26"/>
      <c r="M73" s="26"/>
      <c r="N73" s="26"/>
      <c r="O73" s="26"/>
      <c r="P73" s="26"/>
      <c r="Q73" s="26"/>
      <c r="R73" s="26"/>
      <c r="S73" s="91"/>
      <c r="T73" s="92"/>
      <c r="U73" s="92"/>
      <c r="V73" s="92"/>
      <c r="W73" s="92"/>
      <c r="X73" s="93"/>
      <c r="Y73" s="93"/>
      <c r="Z73" s="93"/>
      <c r="AA73" s="93"/>
      <c r="AB73" s="92"/>
      <c r="AC73" s="92"/>
      <c r="AD73" s="92"/>
      <c r="AE73" s="92"/>
      <c r="AF73" s="94"/>
      <c r="AG73" s="94"/>
      <c r="AH73" s="94"/>
      <c r="AI73" s="94"/>
      <c r="AJ73" s="95"/>
      <c r="AK73" s="95"/>
      <c r="AL73" s="96"/>
      <c r="AM73" s="92"/>
      <c r="AN73" s="92"/>
      <c r="AO73" s="92"/>
      <c r="AP73" s="92"/>
      <c r="AQ73" s="92"/>
      <c r="AR73" s="92"/>
      <c r="AS73" s="92"/>
      <c r="AT73" s="92"/>
      <c r="AU73" s="97"/>
      <c r="AW73" s="98"/>
      <c r="AX73" s="99"/>
    </row>
    <row r="74" spans="1:50" s="48" customFormat="1" ht="15.75" hidden="1" x14ac:dyDescent="0.25">
      <c r="A74" s="22"/>
      <c r="B74" s="22"/>
      <c r="C74" s="22"/>
      <c r="D74" s="22"/>
      <c r="F74" s="24"/>
      <c r="G74" s="24"/>
      <c r="H74" s="20" t="s">
        <v>393</v>
      </c>
      <c r="I74" s="20" t="s">
        <v>393</v>
      </c>
      <c r="J74" s="20" t="s">
        <v>393</v>
      </c>
      <c r="K74" s="26"/>
      <c r="L74" s="26"/>
      <c r="M74" s="26"/>
      <c r="N74" s="26"/>
      <c r="O74" s="26"/>
      <c r="P74" s="26"/>
      <c r="Q74" s="26"/>
      <c r="R74" s="26"/>
      <c r="S74" s="91"/>
      <c r="T74" s="92"/>
      <c r="U74" s="92"/>
      <c r="V74" s="92"/>
      <c r="W74" s="92"/>
      <c r="X74" s="93"/>
      <c r="Y74" s="93"/>
      <c r="Z74" s="93"/>
      <c r="AA74" s="93"/>
      <c r="AB74" s="92"/>
      <c r="AC74" s="92"/>
      <c r="AD74" s="92"/>
      <c r="AE74" s="92"/>
      <c r="AF74" s="94"/>
      <c r="AG74" s="94"/>
      <c r="AH74" s="94"/>
      <c r="AI74" s="94"/>
      <c r="AJ74" s="95"/>
      <c r="AK74" s="95"/>
      <c r="AL74" s="96"/>
      <c r="AM74" s="92"/>
      <c r="AN74" s="92"/>
      <c r="AO74" s="92"/>
      <c r="AP74" s="92"/>
      <c r="AQ74" s="92"/>
      <c r="AR74" s="92"/>
      <c r="AS74" s="92"/>
      <c r="AT74" s="92"/>
      <c r="AU74" s="97"/>
      <c r="AW74" s="98"/>
      <c r="AX74" s="99"/>
    </row>
    <row r="75" spans="1:50" s="48" customFormat="1" ht="15.75" hidden="1" x14ac:dyDescent="0.25">
      <c r="A75" s="22"/>
      <c r="B75" s="22"/>
      <c r="C75" s="22"/>
      <c r="D75" s="22"/>
      <c r="F75" s="24"/>
      <c r="G75" s="24"/>
      <c r="H75" s="20" t="s">
        <v>393</v>
      </c>
      <c r="I75" s="20" t="s">
        <v>393</v>
      </c>
      <c r="J75" s="20" t="s">
        <v>393</v>
      </c>
      <c r="K75" s="26"/>
      <c r="L75" s="26"/>
      <c r="M75" s="26"/>
      <c r="N75" s="26"/>
      <c r="O75" s="26"/>
      <c r="P75" s="26"/>
      <c r="Q75" s="26"/>
      <c r="R75" s="26"/>
      <c r="S75" s="91"/>
      <c r="T75" s="92"/>
      <c r="U75" s="92"/>
      <c r="V75" s="92"/>
      <c r="W75" s="92"/>
      <c r="X75" s="93"/>
      <c r="Y75" s="93"/>
      <c r="Z75" s="93"/>
      <c r="AA75" s="93"/>
      <c r="AB75" s="92"/>
      <c r="AC75" s="92"/>
      <c r="AD75" s="92"/>
      <c r="AE75" s="92"/>
      <c r="AF75" s="94"/>
      <c r="AG75" s="94"/>
      <c r="AH75" s="94"/>
      <c r="AI75" s="94"/>
      <c r="AJ75" s="95"/>
      <c r="AK75" s="95"/>
      <c r="AL75" s="96"/>
      <c r="AM75" s="92"/>
      <c r="AN75" s="92"/>
      <c r="AO75" s="92"/>
      <c r="AP75" s="92"/>
      <c r="AQ75" s="92"/>
      <c r="AR75" s="92"/>
      <c r="AS75" s="92"/>
      <c r="AT75" s="92"/>
      <c r="AU75" s="97"/>
      <c r="AW75" s="98"/>
      <c r="AX75" s="99"/>
    </row>
    <row r="76" spans="1:50" s="48" customFormat="1" ht="15.75" hidden="1" x14ac:dyDescent="0.25">
      <c r="A76" s="22"/>
      <c r="B76" s="22"/>
      <c r="C76" s="22"/>
      <c r="D76" s="22"/>
      <c r="F76" s="24"/>
      <c r="G76" s="24"/>
      <c r="H76" s="20" t="s">
        <v>393</v>
      </c>
      <c r="I76" s="20" t="s">
        <v>393</v>
      </c>
      <c r="J76" s="20" t="s">
        <v>393</v>
      </c>
      <c r="K76" s="26"/>
      <c r="L76" s="26"/>
      <c r="M76" s="26"/>
      <c r="N76" s="26"/>
      <c r="O76" s="26"/>
      <c r="P76" s="26"/>
      <c r="Q76" s="26"/>
      <c r="R76" s="26"/>
      <c r="S76" s="91"/>
      <c r="T76" s="92"/>
      <c r="U76" s="92"/>
      <c r="V76" s="92"/>
      <c r="W76" s="92"/>
      <c r="X76" s="93"/>
      <c r="Y76" s="93"/>
      <c r="Z76" s="93"/>
      <c r="AA76" s="93"/>
      <c r="AB76" s="92"/>
      <c r="AC76" s="92"/>
      <c r="AD76" s="92"/>
      <c r="AE76" s="92"/>
      <c r="AF76" s="94"/>
      <c r="AG76" s="94"/>
      <c r="AH76" s="94"/>
      <c r="AI76" s="94"/>
      <c r="AJ76" s="95"/>
      <c r="AK76" s="95"/>
      <c r="AL76" s="96"/>
      <c r="AM76" s="92"/>
      <c r="AN76" s="92"/>
      <c r="AO76" s="92"/>
      <c r="AP76" s="92"/>
      <c r="AQ76" s="92"/>
      <c r="AR76" s="92"/>
      <c r="AS76" s="92"/>
      <c r="AT76" s="92"/>
      <c r="AU76" s="97"/>
      <c r="AW76" s="98"/>
      <c r="AX76" s="99"/>
    </row>
    <row r="77" spans="1:50" s="48" customFormat="1" ht="15.75" hidden="1" x14ac:dyDescent="0.25">
      <c r="A77" s="22"/>
      <c r="B77" s="22"/>
      <c r="C77" s="22"/>
      <c r="D77" s="22"/>
      <c r="F77" s="24"/>
      <c r="G77" s="24"/>
      <c r="H77" s="20" t="s">
        <v>393</v>
      </c>
      <c r="I77" s="20" t="s">
        <v>393</v>
      </c>
      <c r="J77" s="20" t="s">
        <v>393</v>
      </c>
      <c r="K77" s="26"/>
      <c r="L77" s="26"/>
      <c r="M77" s="26"/>
      <c r="N77" s="26"/>
      <c r="O77" s="26"/>
      <c r="P77" s="26"/>
      <c r="Q77" s="26"/>
      <c r="R77" s="26"/>
      <c r="S77" s="91"/>
      <c r="T77" s="92"/>
      <c r="U77" s="92"/>
      <c r="V77" s="92"/>
      <c r="W77" s="92"/>
      <c r="X77" s="93"/>
      <c r="Y77" s="93"/>
      <c r="Z77" s="93"/>
      <c r="AA77" s="93"/>
      <c r="AB77" s="92"/>
      <c r="AC77" s="92"/>
      <c r="AD77" s="92"/>
      <c r="AE77" s="92"/>
      <c r="AF77" s="94"/>
      <c r="AG77" s="94"/>
      <c r="AH77" s="94"/>
      <c r="AI77" s="94"/>
      <c r="AJ77" s="95"/>
      <c r="AK77" s="95"/>
      <c r="AL77" s="96"/>
      <c r="AM77" s="92"/>
      <c r="AN77" s="92"/>
      <c r="AO77" s="92"/>
      <c r="AP77" s="92"/>
      <c r="AQ77" s="92"/>
      <c r="AR77" s="92"/>
      <c r="AS77" s="92"/>
      <c r="AT77" s="92"/>
      <c r="AU77" s="97"/>
      <c r="AW77" s="98"/>
      <c r="AX77" s="99"/>
    </row>
    <row r="78" spans="1:50" s="48" customFormat="1" ht="15.75" hidden="1" x14ac:dyDescent="0.25">
      <c r="A78" s="22"/>
      <c r="B78" s="22"/>
      <c r="C78" s="22"/>
      <c r="D78" s="22"/>
      <c r="F78" s="24"/>
      <c r="G78" s="24"/>
      <c r="H78" s="20" t="s">
        <v>393</v>
      </c>
      <c r="I78" s="20" t="s">
        <v>393</v>
      </c>
      <c r="J78" s="20" t="s">
        <v>393</v>
      </c>
      <c r="K78" s="26"/>
      <c r="L78" s="26"/>
      <c r="M78" s="26"/>
      <c r="N78" s="26"/>
      <c r="O78" s="26"/>
      <c r="P78" s="26"/>
      <c r="Q78" s="26"/>
      <c r="R78" s="26"/>
      <c r="S78" s="91"/>
      <c r="T78" s="92"/>
      <c r="U78" s="92"/>
      <c r="V78" s="92"/>
      <c r="W78" s="92"/>
      <c r="X78" s="93"/>
      <c r="Y78" s="93"/>
      <c r="Z78" s="93"/>
      <c r="AA78" s="93"/>
      <c r="AB78" s="92"/>
      <c r="AC78" s="92"/>
      <c r="AD78" s="92"/>
      <c r="AE78" s="92"/>
      <c r="AF78" s="94"/>
      <c r="AG78" s="94"/>
      <c r="AH78" s="94"/>
      <c r="AI78" s="94"/>
      <c r="AJ78" s="95"/>
      <c r="AK78" s="95"/>
      <c r="AL78" s="96"/>
      <c r="AM78" s="92"/>
      <c r="AN78" s="92"/>
      <c r="AO78" s="92"/>
      <c r="AP78" s="92"/>
      <c r="AQ78" s="92"/>
      <c r="AR78" s="92"/>
      <c r="AS78" s="92"/>
      <c r="AT78" s="92"/>
      <c r="AU78" s="97"/>
      <c r="AW78" s="98"/>
      <c r="AX78" s="99"/>
    </row>
    <row r="79" spans="1:50" s="48" customFormat="1" ht="47.25" x14ac:dyDescent="0.25">
      <c r="A79" s="22" t="s">
        <v>354</v>
      </c>
      <c r="B79" s="22" t="s">
        <v>355</v>
      </c>
      <c r="C79" s="22" t="s">
        <v>356</v>
      </c>
      <c r="D79" s="22" t="s">
        <v>357</v>
      </c>
      <c r="E79" s="48" t="s">
        <v>25</v>
      </c>
      <c r="F79" s="24"/>
      <c r="G79" s="24" t="s">
        <v>31</v>
      </c>
      <c r="H79" s="20" t="s">
        <v>37</v>
      </c>
      <c r="I79" s="20" t="s">
        <v>45</v>
      </c>
      <c r="J79" s="20" t="s">
        <v>160</v>
      </c>
      <c r="K79" s="26">
        <v>7500</v>
      </c>
      <c r="L79" s="26">
        <v>3000</v>
      </c>
      <c r="M79" s="26">
        <v>2300</v>
      </c>
      <c r="N79" s="26">
        <v>1600</v>
      </c>
      <c r="O79" s="26"/>
      <c r="P79" s="26"/>
      <c r="Q79" s="26"/>
      <c r="R79" s="26"/>
      <c r="S79" s="91" t="s">
        <v>31</v>
      </c>
      <c r="T79" s="92"/>
      <c r="U79" s="92"/>
      <c r="V79" s="92"/>
      <c r="W79" s="92"/>
      <c r="X79" s="93">
        <v>0</v>
      </c>
      <c r="Y79" s="93">
        <v>0</v>
      </c>
      <c r="Z79" s="93">
        <v>0</v>
      </c>
      <c r="AA79" s="93"/>
      <c r="AB79" s="92"/>
      <c r="AC79" s="92"/>
      <c r="AD79" s="92"/>
      <c r="AE79" s="92"/>
      <c r="AF79" s="94"/>
      <c r="AG79" s="94"/>
      <c r="AH79" s="94"/>
      <c r="AI79" s="94"/>
      <c r="AJ79" s="95">
        <v>2.8743961352657013</v>
      </c>
      <c r="AK79" s="95"/>
      <c r="AL79" s="95">
        <v>1.65</v>
      </c>
      <c r="AM79" s="92">
        <v>12375</v>
      </c>
      <c r="AN79" s="92">
        <v>4950</v>
      </c>
      <c r="AO79" s="92">
        <v>3795</v>
      </c>
      <c r="AP79" s="92">
        <v>2640</v>
      </c>
      <c r="AQ79" s="92">
        <v>12400</v>
      </c>
      <c r="AR79" s="92">
        <v>5000</v>
      </c>
      <c r="AS79" s="92">
        <v>3800</v>
      </c>
      <c r="AT79" s="92">
        <v>2600</v>
      </c>
      <c r="AU79" s="97"/>
      <c r="AV79" s="48" t="s">
        <v>25</v>
      </c>
      <c r="AW79" s="98"/>
      <c r="AX79" s="99">
        <v>960</v>
      </c>
    </row>
    <row r="80" spans="1:50" s="48" customFormat="1" ht="15.75" hidden="1" x14ac:dyDescent="0.25">
      <c r="A80" s="22"/>
      <c r="B80" s="22"/>
      <c r="C80" s="22"/>
      <c r="D80" s="22"/>
      <c r="F80" s="24"/>
      <c r="G80" s="24"/>
      <c r="H80" s="20" t="s">
        <v>393</v>
      </c>
      <c r="I80" s="20" t="s">
        <v>393</v>
      </c>
      <c r="J80" s="20" t="s">
        <v>393</v>
      </c>
      <c r="K80" s="26"/>
      <c r="L80" s="26"/>
      <c r="M80" s="26"/>
      <c r="N80" s="26"/>
      <c r="O80" s="26"/>
      <c r="P80" s="26"/>
      <c r="Q80" s="26"/>
      <c r="R80" s="26"/>
      <c r="S80" s="91"/>
      <c r="T80" s="92"/>
      <c r="U80" s="92"/>
      <c r="V80" s="92"/>
      <c r="W80" s="92"/>
      <c r="X80" s="93"/>
      <c r="Y80" s="93"/>
      <c r="Z80" s="93"/>
      <c r="AA80" s="93"/>
      <c r="AB80" s="92"/>
      <c r="AC80" s="92"/>
      <c r="AD80" s="92"/>
      <c r="AE80" s="92"/>
      <c r="AF80" s="94"/>
      <c r="AG80" s="94"/>
      <c r="AH80" s="94"/>
      <c r="AI80" s="94"/>
      <c r="AJ80" s="95"/>
      <c r="AK80" s="95"/>
      <c r="AL80" s="95"/>
      <c r="AM80" s="92"/>
      <c r="AN80" s="92"/>
      <c r="AO80" s="92"/>
      <c r="AP80" s="92"/>
      <c r="AQ80" s="92"/>
      <c r="AR80" s="92"/>
      <c r="AS80" s="92"/>
      <c r="AT80" s="92"/>
      <c r="AU80" s="97"/>
      <c r="AW80" s="98"/>
      <c r="AX80" s="99"/>
    </row>
    <row r="81" spans="1:50" s="48" customFormat="1" ht="15.75" hidden="1" x14ac:dyDescent="0.25">
      <c r="A81" s="22"/>
      <c r="B81" s="22"/>
      <c r="C81" s="22"/>
      <c r="D81" s="22"/>
      <c r="F81" s="24"/>
      <c r="G81" s="24"/>
      <c r="H81" s="20" t="s">
        <v>393</v>
      </c>
      <c r="I81" s="20" t="s">
        <v>393</v>
      </c>
      <c r="J81" s="20" t="s">
        <v>393</v>
      </c>
      <c r="K81" s="26"/>
      <c r="L81" s="26"/>
      <c r="M81" s="26"/>
      <c r="N81" s="26"/>
      <c r="O81" s="26"/>
      <c r="P81" s="26"/>
      <c r="Q81" s="26"/>
      <c r="R81" s="26"/>
      <c r="S81" s="91"/>
      <c r="T81" s="92"/>
      <c r="U81" s="92"/>
      <c r="V81" s="92"/>
      <c r="W81" s="92"/>
      <c r="X81" s="93"/>
      <c r="Y81" s="93"/>
      <c r="Z81" s="93"/>
      <c r="AA81" s="93"/>
      <c r="AB81" s="92"/>
      <c r="AC81" s="92"/>
      <c r="AD81" s="92"/>
      <c r="AE81" s="92"/>
      <c r="AF81" s="94"/>
      <c r="AG81" s="94"/>
      <c r="AH81" s="94"/>
      <c r="AI81" s="94"/>
      <c r="AJ81" s="95"/>
      <c r="AK81" s="95"/>
      <c r="AL81" s="95"/>
      <c r="AM81" s="92"/>
      <c r="AN81" s="92"/>
      <c r="AO81" s="92"/>
      <c r="AP81" s="92"/>
      <c r="AQ81" s="92"/>
      <c r="AR81" s="92"/>
      <c r="AS81" s="92"/>
      <c r="AT81" s="92"/>
      <c r="AU81" s="97"/>
      <c r="AW81" s="98"/>
      <c r="AX81" s="99"/>
    </row>
    <row r="82" spans="1:50" s="48" customFormat="1" ht="15.75" hidden="1" x14ac:dyDescent="0.25">
      <c r="A82" s="22"/>
      <c r="B82" s="22"/>
      <c r="C82" s="22"/>
      <c r="D82" s="22"/>
      <c r="F82" s="24"/>
      <c r="G82" s="24"/>
      <c r="H82" s="20" t="s">
        <v>393</v>
      </c>
      <c r="I82" s="20" t="s">
        <v>393</v>
      </c>
      <c r="J82" s="20" t="s">
        <v>393</v>
      </c>
      <c r="K82" s="26"/>
      <c r="L82" s="26"/>
      <c r="M82" s="26"/>
      <c r="N82" s="26"/>
      <c r="O82" s="26"/>
      <c r="P82" s="26"/>
      <c r="Q82" s="26"/>
      <c r="R82" s="26"/>
      <c r="S82" s="91"/>
      <c r="T82" s="92"/>
      <c r="U82" s="92"/>
      <c r="V82" s="92"/>
      <c r="W82" s="92"/>
      <c r="X82" s="93"/>
      <c r="Y82" s="93"/>
      <c r="Z82" s="93"/>
      <c r="AA82" s="93"/>
      <c r="AB82" s="92"/>
      <c r="AC82" s="92"/>
      <c r="AD82" s="92"/>
      <c r="AE82" s="92"/>
      <c r="AF82" s="94"/>
      <c r="AG82" s="94"/>
      <c r="AH82" s="94"/>
      <c r="AI82" s="94"/>
      <c r="AJ82" s="95"/>
      <c r="AK82" s="95"/>
      <c r="AL82" s="95"/>
      <c r="AM82" s="92"/>
      <c r="AN82" s="92"/>
      <c r="AO82" s="92"/>
      <c r="AP82" s="92"/>
      <c r="AQ82" s="92"/>
      <c r="AR82" s="92"/>
      <c r="AS82" s="92"/>
      <c r="AT82" s="92"/>
      <c r="AU82" s="97"/>
      <c r="AW82" s="98"/>
      <c r="AX82" s="99"/>
    </row>
    <row r="83" spans="1:50" s="48" customFormat="1" ht="15.75" hidden="1" x14ac:dyDescent="0.25">
      <c r="A83" s="22"/>
      <c r="B83" s="22"/>
      <c r="C83" s="22"/>
      <c r="D83" s="22"/>
      <c r="F83" s="24"/>
      <c r="G83" s="24"/>
      <c r="H83" s="20" t="s">
        <v>393</v>
      </c>
      <c r="I83" s="20" t="s">
        <v>393</v>
      </c>
      <c r="J83" s="20" t="s">
        <v>393</v>
      </c>
      <c r="K83" s="26"/>
      <c r="L83" s="26"/>
      <c r="M83" s="26"/>
      <c r="N83" s="26"/>
      <c r="O83" s="26"/>
      <c r="P83" s="26"/>
      <c r="Q83" s="26"/>
      <c r="R83" s="26"/>
      <c r="S83" s="91"/>
      <c r="T83" s="92"/>
      <c r="U83" s="92"/>
      <c r="V83" s="92"/>
      <c r="W83" s="92"/>
      <c r="X83" s="93"/>
      <c r="Y83" s="93"/>
      <c r="Z83" s="93"/>
      <c r="AA83" s="93"/>
      <c r="AB83" s="92"/>
      <c r="AC83" s="92"/>
      <c r="AD83" s="92"/>
      <c r="AE83" s="92"/>
      <c r="AF83" s="94"/>
      <c r="AG83" s="94"/>
      <c r="AH83" s="94"/>
      <c r="AI83" s="94"/>
      <c r="AJ83" s="95"/>
      <c r="AK83" s="95"/>
      <c r="AL83" s="95"/>
      <c r="AM83" s="92"/>
      <c r="AN83" s="92"/>
      <c r="AO83" s="92"/>
      <c r="AP83" s="92"/>
      <c r="AQ83" s="92"/>
      <c r="AR83" s="92"/>
      <c r="AS83" s="92"/>
      <c r="AT83" s="92"/>
      <c r="AU83" s="97"/>
      <c r="AW83" s="98"/>
      <c r="AX83" s="99"/>
    </row>
    <row r="84" spans="1:50" s="48" customFormat="1" ht="15.75" hidden="1" x14ac:dyDescent="0.25">
      <c r="A84" s="22"/>
      <c r="B84" s="22"/>
      <c r="C84" s="22"/>
      <c r="D84" s="22"/>
      <c r="F84" s="24"/>
      <c r="G84" s="24"/>
      <c r="H84" s="20" t="s">
        <v>393</v>
      </c>
      <c r="I84" s="20" t="s">
        <v>393</v>
      </c>
      <c r="J84" s="20" t="s">
        <v>393</v>
      </c>
      <c r="K84" s="26"/>
      <c r="L84" s="26"/>
      <c r="M84" s="26"/>
      <c r="N84" s="26"/>
      <c r="O84" s="26"/>
      <c r="P84" s="26"/>
      <c r="Q84" s="26"/>
      <c r="R84" s="26"/>
      <c r="S84" s="91"/>
      <c r="T84" s="92"/>
      <c r="U84" s="92"/>
      <c r="V84" s="92"/>
      <c r="W84" s="92"/>
      <c r="X84" s="93"/>
      <c r="Y84" s="93"/>
      <c r="Z84" s="93"/>
      <c r="AA84" s="93"/>
      <c r="AB84" s="92"/>
      <c r="AC84" s="92"/>
      <c r="AD84" s="92"/>
      <c r="AE84" s="92"/>
      <c r="AF84" s="94"/>
      <c r="AG84" s="94"/>
      <c r="AH84" s="94"/>
      <c r="AI84" s="94"/>
      <c r="AJ84" s="95"/>
      <c r="AK84" s="95"/>
      <c r="AL84" s="95"/>
      <c r="AM84" s="92"/>
      <c r="AN84" s="92"/>
      <c r="AO84" s="92"/>
      <c r="AP84" s="92"/>
      <c r="AQ84" s="92"/>
      <c r="AR84" s="92"/>
      <c r="AS84" s="92"/>
      <c r="AT84" s="92"/>
      <c r="AU84" s="97"/>
      <c r="AW84" s="98"/>
      <c r="AX84" s="99"/>
    </row>
    <row r="85" spans="1:50" s="48" customFormat="1" ht="15.75" hidden="1" x14ac:dyDescent="0.25">
      <c r="A85" s="22"/>
      <c r="B85" s="22"/>
      <c r="C85" s="22"/>
      <c r="D85" s="22"/>
      <c r="F85" s="24"/>
      <c r="G85" s="24"/>
      <c r="H85" s="20" t="s">
        <v>393</v>
      </c>
      <c r="I85" s="20" t="s">
        <v>393</v>
      </c>
      <c r="J85" s="20" t="s">
        <v>393</v>
      </c>
      <c r="K85" s="26"/>
      <c r="L85" s="26"/>
      <c r="M85" s="26"/>
      <c r="N85" s="26"/>
      <c r="O85" s="26"/>
      <c r="P85" s="26"/>
      <c r="Q85" s="26"/>
      <c r="R85" s="26"/>
      <c r="S85" s="91"/>
      <c r="T85" s="92"/>
      <c r="U85" s="92"/>
      <c r="V85" s="92"/>
      <c r="W85" s="92"/>
      <c r="X85" s="93"/>
      <c r="Y85" s="93"/>
      <c r="Z85" s="93"/>
      <c r="AA85" s="93"/>
      <c r="AB85" s="92"/>
      <c r="AC85" s="92"/>
      <c r="AD85" s="92"/>
      <c r="AE85" s="92"/>
      <c r="AF85" s="94"/>
      <c r="AG85" s="94"/>
      <c r="AH85" s="94"/>
      <c r="AI85" s="94"/>
      <c r="AJ85" s="95"/>
      <c r="AK85" s="95"/>
      <c r="AL85" s="95"/>
      <c r="AM85" s="92"/>
      <c r="AN85" s="92"/>
      <c r="AO85" s="92"/>
      <c r="AP85" s="92"/>
      <c r="AQ85" s="92"/>
      <c r="AR85" s="92"/>
      <c r="AS85" s="92"/>
      <c r="AT85" s="92"/>
      <c r="AU85" s="97"/>
      <c r="AW85" s="98"/>
      <c r="AX85" s="99"/>
    </row>
    <row r="86" spans="1:50" s="48" customFormat="1" ht="63" x14ac:dyDescent="0.25">
      <c r="A86" s="22" t="s">
        <v>358</v>
      </c>
      <c r="B86" s="22" t="s">
        <v>359</v>
      </c>
      <c r="C86" s="22" t="s">
        <v>360</v>
      </c>
      <c r="D86" s="22" t="s">
        <v>361</v>
      </c>
      <c r="E86" s="48" t="s">
        <v>25</v>
      </c>
      <c r="F86" s="24">
        <v>8</v>
      </c>
      <c r="G86" s="24" t="s">
        <v>36</v>
      </c>
      <c r="H86" s="20" t="s">
        <v>161</v>
      </c>
      <c r="I86" s="20" t="s">
        <v>37</v>
      </c>
      <c r="J86" s="20" t="s">
        <v>400</v>
      </c>
      <c r="K86" s="26">
        <v>7800</v>
      </c>
      <c r="L86" s="26">
        <v>3000</v>
      </c>
      <c r="M86" s="26">
        <v>2300</v>
      </c>
      <c r="N86" s="26">
        <v>1600</v>
      </c>
      <c r="O86" s="26"/>
      <c r="P86" s="26"/>
      <c r="Q86" s="26"/>
      <c r="R86" s="26"/>
      <c r="S86" s="91" t="s">
        <v>36</v>
      </c>
      <c r="T86" s="92"/>
      <c r="U86" s="92"/>
      <c r="V86" s="92"/>
      <c r="W86" s="92"/>
      <c r="X86" s="93"/>
      <c r="Y86" s="93">
        <v>0</v>
      </c>
      <c r="Z86" s="93"/>
      <c r="AA86" s="93">
        <v>0</v>
      </c>
      <c r="AB86" s="92"/>
      <c r="AC86" s="92"/>
      <c r="AD86" s="92"/>
      <c r="AE86" s="92"/>
      <c r="AF86" s="94"/>
      <c r="AG86" s="94"/>
      <c r="AH86" s="94"/>
      <c r="AI86" s="94"/>
      <c r="AJ86" s="95">
        <v>3.4375</v>
      </c>
      <c r="AK86" s="95"/>
      <c r="AL86" s="95" t="e">
        <v>#REF!</v>
      </c>
      <c r="AM86" s="92" t="e">
        <v>#REF!</v>
      </c>
      <c r="AN86" s="92" t="e">
        <v>#REF!</v>
      </c>
      <c r="AO86" s="92" t="e">
        <v>#REF!</v>
      </c>
      <c r="AP86" s="92" t="e">
        <v>#REF!</v>
      </c>
      <c r="AQ86" s="92" t="e">
        <v>#REF!</v>
      </c>
      <c r="AR86" s="92" t="e">
        <v>#REF!</v>
      </c>
      <c r="AS86" s="92" t="e">
        <v>#REF!</v>
      </c>
      <c r="AT86" s="92" t="e">
        <v>#REF!</v>
      </c>
      <c r="AU86" s="97"/>
      <c r="AV86" s="48" t="s">
        <v>25</v>
      </c>
      <c r="AW86" s="98"/>
      <c r="AX86" s="99">
        <v>960</v>
      </c>
    </row>
    <row r="87" spans="1:50" s="48" customFormat="1" ht="15.75" hidden="1" x14ac:dyDescent="0.25">
      <c r="A87" s="22"/>
      <c r="B87" s="22"/>
      <c r="C87" s="22"/>
      <c r="D87" s="22"/>
      <c r="F87" s="24"/>
      <c r="G87" s="24"/>
      <c r="H87" s="20" t="s">
        <v>393</v>
      </c>
      <c r="I87" s="20" t="s">
        <v>393</v>
      </c>
      <c r="J87" s="20" t="s">
        <v>393</v>
      </c>
      <c r="K87" s="26"/>
      <c r="L87" s="26"/>
      <c r="M87" s="26"/>
      <c r="N87" s="26"/>
      <c r="O87" s="26"/>
      <c r="P87" s="26"/>
      <c r="Q87" s="26"/>
      <c r="R87" s="26"/>
      <c r="S87" s="91"/>
      <c r="T87" s="92"/>
      <c r="U87" s="92"/>
      <c r="V87" s="92"/>
      <c r="W87" s="92"/>
      <c r="X87" s="93"/>
      <c r="Y87" s="93"/>
      <c r="Z87" s="93"/>
      <c r="AA87" s="93"/>
      <c r="AB87" s="92"/>
      <c r="AC87" s="92"/>
      <c r="AD87" s="92"/>
      <c r="AE87" s="92"/>
      <c r="AF87" s="94"/>
      <c r="AG87" s="94"/>
      <c r="AH87" s="94"/>
      <c r="AI87" s="94"/>
      <c r="AJ87" s="95"/>
      <c r="AK87" s="95"/>
      <c r="AL87" s="95"/>
      <c r="AM87" s="92"/>
      <c r="AN87" s="92"/>
      <c r="AO87" s="92"/>
      <c r="AP87" s="92"/>
      <c r="AQ87" s="92"/>
      <c r="AR87" s="92"/>
      <c r="AS87" s="92"/>
      <c r="AT87" s="92"/>
      <c r="AU87" s="97"/>
      <c r="AW87" s="101"/>
      <c r="AX87" s="99"/>
    </row>
    <row r="88" spans="1:50" s="48" customFormat="1" ht="15.75" hidden="1" x14ac:dyDescent="0.25">
      <c r="A88" s="22"/>
      <c r="B88" s="22"/>
      <c r="C88" s="22"/>
      <c r="D88" s="22"/>
      <c r="F88" s="24"/>
      <c r="G88" s="24"/>
      <c r="H88" s="20" t="s">
        <v>393</v>
      </c>
      <c r="I88" s="20" t="s">
        <v>393</v>
      </c>
      <c r="J88" s="20" t="s">
        <v>393</v>
      </c>
      <c r="K88" s="26"/>
      <c r="L88" s="26"/>
      <c r="M88" s="26"/>
      <c r="N88" s="26"/>
      <c r="O88" s="26"/>
      <c r="P88" s="26"/>
      <c r="Q88" s="26"/>
      <c r="R88" s="26"/>
      <c r="S88" s="91"/>
      <c r="T88" s="92"/>
      <c r="U88" s="92"/>
      <c r="V88" s="92"/>
      <c r="W88" s="92"/>
      <c r="X88" s="93"/>
      <c r="Y88" s="93"/>
      <c r="Z88" s="93"/>
      <c r="AA88" s="93"/>
      <c r="AB88" s="92"/>
      <c r="AC88" s="92"/>
      <c r="AD88" s="92"/>
      <c r="AE88" s="92"/>
      <c r="AF88" s="94"/>
      <c r="AG88" s="94"/>
      <c r="AH88" s="94"/>
      <c r="AI88" s="94"/>
      <c r="AJ88" s="95"/>
      <c r="AK88" s="95"/>
      <c r="AL88" s="95"/>
      <c r="AM88" s="92"/>
      <c r="AN88" s="92"/>
      <c r="AO88" s="92"/>
      <c r="AP88" s="92"/>
      <c r="AQ88" s="92"/>
      <c r="AR88" s="92"/>
      <c r="AS88" s="92"/>
      <c r="AT88" s="92"/>
      <c r="AU88" s="97"/>
      <c r="AW88" s="101"/>
      <c r="AX88" s="99"/>
    </row>
    <row r="89" spans="1:50" s="48" customFormat="1" ht="15.75" hidden="1" x14ac:dyDescent="0.25">
      <c r="A89" s="22"/>
      <c r="B89" s="22"/>
      <c r="C89" s="22"/>
      <c r="D89" s="22"/>
      <c r="F89" s="24"/>
      <c r="G89" s="24"/>
      <c r="H89" s="20" t="s">
        <v>393</v>
      </c>
      <c r="I89" s="20" t="s">
        <v>393</v>
      </c>
      <c r="J89" s="20" t="s">
        <v>393</v>
      </c>
      <c r="K89" s="26"/>
      <c r="L89" s="26"/>
      <c r="M89" s="26"/>
      <c r="N89" s="26"/>
      <c r="O89" s="26"/>
      <c r="P89" s="26"/>
      <c r="Q89" s="26"/>
      <c r="R89" s="26"/>
      <c r="S89" s="91"/>
      <c r="T89" s="92"/>
      <c r="U89" s="92"/>
      <c r="V89" s="92"/>
      <c r="W89" s="92"/>
      <c r="X89" s="93"/>
      <c r="Y89" s="93"/>
      <c r="Z89" s="93"/>
      <c r="AA89" s="93"/>
      <c r="AB89" s="92"/>
      <c r="AC89" s="92"/>
      <c r="AD89" s="92"/>
      <c r="AE89" s="92"/>
      <c r="AF89" s="94"/>
      <c r="AG89" s="94"/>
      <c r="AH89" s="94"/>
      <c r="AI89" s="94"/>
      <c r="AJ89" s="95"/>
      <c r="AK89" s="95"/>
      <c r="AL89" s="95"/>
      <c r="AM89" s="92"/>
      <c r="AN89" s="92"/>
      <c r="AO89" s="92"/>
      <c r="AP89" s="92"/>
      <c r="AQ89" s="92"/>
      <c r="AR89" s="92"/>
      <c r="AS89" s="92"/>
      <c r="AT89" s="92"/>
      <c r="AU89" s="97"/>
      <c r="AW89" s="101"/>
      <c r="AX89" s="99"/>
    </row>
    <row r="90" spans="1:50" s="48" customFormat="1" ht="15.75" hidden="1" x14ac:dyDescent="0.25">
      <c r="A90" s="22"/>
      <c r="B90" s="22"/>
      <c r="C90" s="22"/>
      <c r="D90" s="22"/>
      <c r="F90" s="24"/>
      <c r="G90" s="24"/>
      <c r="H90" s="20" t="s">
        <v>393</v>
      </c>
      <c r="I90" s="20" t="s">
        <v>393</v>
      </c>
      <c r="J90" s="20" t="s">
        <v>393</v>
      </c>
      <c r="K90" s="26"/>
      <c r="L90" s="26"/>
      <c r="M90" s="26"/>
      <c r="N90" s="26"/>
      <c r="O90" s="26"/>
      <c r="P90" s="26"/>
      <c r="Q90" s="26"/>
      <c r="R90" s="26"/>
      <c r="S90" s="91"/>
      <c r="T90" s="92"/>
      <c r="U90" s="92"/>
      <c r="V90" s="92"/>
      <c r="W90" s="92"/>
      <c r="X90" s="93"/>
      <c r="Y90" s="93"/>
      <c r="Z90" s="93"/>
      <c r="AA90" s="93"/>
      <c r="AB90" s="92"/>
      <c r="AC90" s="92"/>
      <c r="AD90" s="92"/>
      <c r="AE90" s="92"/>
      <c r="AF90" s="94"/>
      <c r="AG90" s="94"/>
      <c r="AH90" s="94"/>
      <c r="AI90" s="94"/>
      <c r="AJ90" s="95"/>
      <c r="AK90" s="95"/>
      <c r="AL90" s="95"/>
      <c r="AM90" s="92"/>
      <c r="AN90" s="92"/>
      <c r="AO90" s="92"/>
      <c r="AP90" s="92"/>
      <c r="AQ90" s="92"/>
      <c r="AR90" s="92"/>
      <c r="AS90" s="92"/>
      <c r="AT90" s="92"/>
      <c r="AU90" s="97"/>
      <c r="AW90" s="101"/>
      <c r="AX90" s="99"/>
    </row>
    <row r="91" spans="1:50" s="48" customFormat="1" ht="15.75" hidden="1" x14ac:dyDescent="0.25">
      <c r="A91" s="22"/>
      <c r="B91" s="22"/>
      <c r="C91" s="22"/>
      <c r="D91" s="22"/>
      <c r="F91" s="24"/>
      <c r="G91" s="24"/>
      <c r="H91" s="20" t="s">
        <v>393</v>
      </c>
      <c r="I91" s="20" t="s">
        <v>393</v>
      </c>
      <c r="J91" s="20" t="s">
        <v>393</v>
      </c>
      <c r="K91" s="26"/>
      <c r="L91" s="26"/>
      <c r="M91" s="26"/>
      <c r="N91" s="26"/>
      <c r="O91" s="26"/>
      <c r="P91" s="26"/>
      <c r="Q91" s="26"/>
      <c r="R91" s="26"/>
      <c r="S91" s="91"/>
      <c r="T91" s="92"/>
      <c r="U91" s="92"/>
      <c r="V91" s="92"/>
      <c r="W91" s="92"/>
      <c r="X91" s="93"/>
      <c r="Y91" s="93"/>
      <c r="Z91" s="93"/>
      <c r="AA91" s="93"/>
      <c r="AB91" s="92"/>
      <c r="AC91" s="92"/>
      <c r="AD91" s="92"/>
      <c r="AE91" s="92"/>
      <c r="AF91" s="94"/>
      <c r="AG91" s="94"/>
      <c r="AH91" s="94"/>
      <c r="AI91" s="94"/>
      <c r="AJ91" s="95"/>
      <c r="AK91" s="95"/>
      <c r="AL91" s="95"/>
      <c r="AM91" s="92"/>
      <c r="AN91" s="92"/>
      <c r="AO91" s="92"/>
      <c r="AP91" s="92"/>
      <c r="AQ91" s="92"/>
      <c r="AR91" s="92"/>
      <c r="AS91" s="92"/>
      <c r="AT91" s="92"/>
      <c r="AU91" s="97"/>
      <c r="AW91" s="101"/>
      <c r="AX91" s="99"/>
    </row>
    <row r="92" spans="1:50" s="48" customFormat="1" ht="15.75" hidden="1" x14ac:dyDescent="0.25">
      <c r="A92" s="22"/>
      <c r="B92" s="22"/>
      <c r="C92" s="22"/>
      <c r="D92" s="22"/>
      <c r="F92" s="24"/>
      <c r="G92" s="24"/>
      <c r="H92" s="20" t="s">
        <v>393</v>
      </c>
      <c r="I92" s="20" t="s">
        <v>393</v>
      </c>
      <c r="J92" s="20" t="s">
        <v>393</v>
      </c>
      <c r="K92" s="26"/>
      <c r="L92" s="26"/>
      <c r="M92" s="26"/>
      <c r="N92" s="26"/>
      <c r="O92" s="26"/>
      <c r="P92" s="26"/>
      <c r="Q92" s="26"/>
      <c r="R92" s="26"/>
      <c r="S92" s="91"/>
      <c r="T92" s="92"/>
      <c r="U92" s="92"/>
      <c r="V92" s="92"/>
      <c r="W92" s="92"/>
      <c r="X92" s="93"/>
      <c r="Y92" s="93"/>
      <c r="Z92" s="93"/>
      <c r="AA92" s="93"/>
      <c r="AB92" s="92"/>
      <c r="AC92" s="92"/>
      <c r="AD92" s="92"/>
      <c r="AE92" s="92"/>
      <c r="AF92" s="94"/>
      <c r="AG92" s="94"/>
      <c r="AH92" s="94"/>
      <c r="AI92" s="94"/>
      <c r="AJ92" s="95"/>
      <c r="AK92" s="95"/>
      <c r="AL92" s="95"/>
      <c r="AM92" s="92"/>
      <c r="AN92" s="92"/>
      <c r="AO92" s="92"/>
      <c r="AP92" s="92"/>
      <c r="AQ92" s="92"/>
      <c r="AR92" s="92"/>
      <c r="AS92" s="92"/>
      <c r="AT92" s="92"/>
      <c r="AU92" s="97"/>
      <c r="AW92" s="101"/>
      <c r="AX92" s="99"/>
    </row>
    <row r="93" spans="1:50" s="48" customFormat="1" ht="37.5" customHeight="1" x14ac:dyDescent="0.25">
      <c r="A93" s="22" t="s">
        <v>362</v>
      </c>
      <c r="B93" s="22" t="s">
        <v>363</v>
      </c>
      <c r="C93" s="22" t="s">
        <v>364</v>
      </c>
      <c r="D93" s="22" t="s">
        <v>365</v>
      </c>
      <c r="E93" s="48" t="s">
        <v>25</v>
      </c>
      <c r="F93" s="24">
        <v>44</v>
      </c>
      <c r="G93" s="24" t="s">
        <v>46</v>
      </c>
      <c r="H93" s="20" t="s">
        <v>162</v>
      </c>
      <c r="I93" s="20" t="s">
        <v>26</v>
      </c>
      <c r="J93" s="20" t="s">
        <v>401</v>
      </c>
      <c r="K93" s="26">
        <v>5100</v>
      </c>
      <c r="L93" s="26">
        <v>3200</v>
      </c>
      <c r="M93" s="26">
        <v>2500</v>
      </c>
      <c r="N93" s="26">
        <v>2000</v>
      </c>
      <c r="O93" s="26"/>
      <c r="P93" s="26"/>
      <c r="Q93" s="26"/>
      <c r="R93" s="26"/>
      <c r="S93" s="91" t="s">
        <v>46</v>
      </c>
      <c r="T93" s="92"/>
      <c r="U93" s="92"/>
      <c r="V93" s="92"/>
      <c r="W93" s="92"/>
      <c r="X93" s="93"/>
      <c r="Y93" s="93"/>
      <c r="Z93" s="93">
        <v>0</v>
      </c>
      <c r="AA93" s="93"/>
      <c r="AB93" s="92" t="e">
        <v>#REF!</v>
      </c>
      <c r="AC93" s="92" t="e">
        <v>#REF!</v>
      </c>
      <c r="AD93" s="92" t="e">
        <v>#REF!</v>
      </c>
      <c r="AE93" s="92" t="e">
        <v>#REF!</v>
      </c>
      <c r="AF93" s="94" t="e">
        <v>#REF!</v>
      </c>
      <c r="AG93" s="94" t="e">
        <v>#REF!</v>
      </c>
      <c r="AH93" s="94" t="e">
        <v>#REF!</v>
      </c>
      <c r="AI93" s="94" t="e">
        <v>#REF!</v>
      </c>
      <c r="AJ93" s="95">
        <v>4</v>
      </c>
      <c r="AK93" s="95"/>
      <c r="AL93" s="96" t="e">
        <v>#REF!</v>
      </c>
      <c r="AM93" s="92" t="e">
        <v>#REF!</v>
      </c>
      <c r="AN93" s="92" t="e">
        <v>#REF!</v>
      </c>
      <c r="AO93" s="92" t="e">
        <v>#REF!</v>
      </c>
      <c r="AP93" s="92" t="e">
        <v>#REF!</v>
      </c>
      <c r="AQ93" s="92" t="e">
        <v>#REF!</v>
      </c>
      <c r="AR93" s="92" t="e">
        <v>#REF!</v>
      </c>
      <c r="AS93" s="92" t="e">
        <v>#REF!</v>
      </c>
      <c r="AT93" s="92" t="e">
        <v>#REF!</v>
      </c>
      <c r="AU93" s="97" t="e">
        <v>#REF!</v>
      </c>
      <c r="AV93" s="50" t="s">
        <v>25</v>
      </c>
      <c r="AW93" s="107"/>
      <c r="AX93" s="99">
        <v>1200</v>
      </c>
    </row>
    <row r="94" spans="1:50" s="48" customFormat="1" ht="37.5" hidden="1" customHeight="1" x14ac:dyDescent="0.25">
      <c r="A94" s="22"/>
      <c r="B94" s="22"/>
      <c r="C94" s="22"/>
      <c r="D94" s="22"/>
      <c r="F94" s="24"/>
      <c r="G94" s="24"/>
      <c r="H94" s="20" t="s">
        <v>393</v>
      </c>
      <c r="I94" s="20" t="s">
        <v>393</v>
      </c>
      <c r="J94" s="20" t="s">
        <v>393</v>
      </c>
      <c r="K94" s="26"/>
      <c r="L94" s="26"/>
      <c r="M94" s="26"/>
      <c r="N94" s="26"/>
      <c r="O94" s="26"/>
      <c r="P94" s="26"/>
      <c r="Q94" s="26"/>
      <c r="R94" s="26"/>
      <c r="S94" s="91"/>
      <c r="T94" s="92"/>
      <c r="U94" s="92"/>
      <c r="V94" s="92"/>
      <c r="W94" s="92"/>
      <c r="X94" s="93"/>
      <c r="Y94" s="93"/>
      <c r="Z94" s="93"/>
      <c r="AA94" s="93"/>
      <c r="AB94" s="92"/>
      <c r="AC94" s="92"/>
      <c r="AD94" s="92"/>
      <c r="AE94" s="92"/>
      <c r="AF94" s="94"/>
      <c r="AG94" s="94"/>
      <c r="AH94" s="94"/>
      <c r="AI94" s="94"/>
      <c r="AJ94" s="95"/>
      <c r="AK94" s="95"/>
      <c r="AL94" s="96"/>
      <c r="AM94" s="92"/>
      <c r="AN94" s="92"/>
      <c r="AO94" s="92"/>
      <c r="AP94" s="92"/>
      <c r="AQ94" s="92"/>
      <c r="AR94" s="92"/>
      <c r="AS94" s="92"/>
      <c r="AT94" s="92"/>
      <c r="AU94" s="97"/>
      <c r="AV94" s="23"/>
      <c r="AW94" s="107"/>
      <c r="AX94" s="99"/>
    </row>
    <row r="95" spans="1:50" s="48" customFormat="1" ht="37.5" hidden="1" customHeight="1" x14ac:dyDescent="0.25">
      <c r="A95" s="22"/>
      <c r="B95" s="22"/>
      <c r="C95" s="22"/>
      <c r="D95" s="22"/>
      <c r="F95" s="24"/>
      <c r="G95" s="24"/>
      <c r="H95" s="20" t="s">
        <v>393</v>
      </c>
      <c r="I95" s="20" t="s">
        <v>393</v>
      </c>
      <c r="J95" s="20" t="s">
        <v>393</v>
      </c>
      <c r="K95" s="26"/>
      <c r="L95" s="26"/>
      <c r="M95" s="26"/>
      <c r="N95" s="26"/>
      <c r="O95" s="26"/>
      <c r="P95" s="26"/>
      <c r="Q95" s="26"/>
      <c r="R95" s="26"/>
      <c r="S95" s="91"/>
      <c r="T95" s="92"/>
      <c r="U95" s="92"/>
      <c r="V95" s="92"/>
      <c r="W95" s="92"/>
      <c r="X95" s="93"/>
      <c r="Y95" s="93"/>
      <c r="Z95" s="93"/>
      <c r="AA95" s="93"/>
      <c r="AB95" s="92"/>
      <c r="AC95" s="92"/>
      <c r="AD95" s="92"/>
      <c r="AE95" s="92"/>
      <c r="AF95" s="94"/>
      <c r="AG95" s="94"/>
      <c r="AH95" s="94"/>
      <c r="AI95" s="94"/>
      <c r="AJ95" s="95"/>
      <c r="AK95" s="95"/>
      <c r="AL95" s="96"/>
      <c r="AM95" s="92"/>
      <c r="AN95" s="92"/>
      <c r="AO95" s="92"/>
      <c r="AP95" s="92"/>
      <c r="AQ95" s="92"/>
      <c r="AR95" s="92"/>
      <c r="AS95" s="92"/>
      <c r="AT95" s="92"/>
      <c r="AU95" s="97"/>
      <c r="AV95" s="23"/>
      <c r="AW95" s="107"/>
      <c r="AX95" s="99"/>
    </row>
    <row r="96" spans="1:50" s="48" customFormat="1" ht="37.5" hidden="1" customHeight="1" x14ac:dyDescent="0.25">
      <c r="A96" s="22"/>
      <c r="B96" s="22"/>
      <c r="C96" s="22"/>
      <c r="D96" s="22"/>
      <c r="F96" s="24"/>
      <c r="G96" s="24"/>
      <c r="H96" s="20" t="s">
        <v>393</v>
      </c>
      <c r="I96" s="20" t="s">
        <v>393</v>
      </c>
      <c r="J96" s="20" t="s">
        <v>393</v>
      </c>
      <c r="K96" s="26"/>
      <c r="L96" s="26"/>
      <c r="M96" s="26"/>
      <c r="N96" s="26"/>
      <c r="O96" s="26"/>
      <c r="P96" s="26"/>
      <c r="Q96" s="26"/>
      <c r="R96" s="26"/>
      <c r="S96" s="91"/>
      <c r="T96" s="92"/>
      <c r="U96" s="92"/>
      <c r="V96" s="92"/>
      <c r="W96" s="92"/>
      <c r="X96" s="93"/>
      <c r="Y96" s="93"/>
      <c r="Z96" s="93"/>
      <c r="AA96" s="93"/>
      <c r="AB96" s="92"/>
      <c r="AC96" s="92"/>
      <c r="AD96" s="92"/>
      <c r="AE96" s="92"/>
      <c r="AF96" s="94"/>
      <c r="AG96" s="94"/>
      <c r="AH96" s="94"/>
      <c r="AI96" s="94"/>
      <c r="AJ96" s="95"/>
      <c r="AK96" s="95"/>
      <c r="AL96" s="96"/>
      <c r="AM96" s="92"/>
      <c r="AN96" s="92"/>
      <c r="AO96" s="92"/>
      <c r="AP96" s="92"/>
      <c r="AQ96" s="92"/>
      <c r="AR96" s="92"/>
      <c r="AS96" s="92"/>
      <c r="AT96" s="92"/>
      <c r="AU96" s="97"/>
      <c r="AV96" s="23"/>
      <c r="AW96" s="107"/>
      <c r="AX96" s="99"/>
    </row>
    <row r="97" spans="1:59" s="48" customFormat="1" ht="37.5" hidden="1" customHeight="1" x14ac:dyDescent="0.25">
      <c r="A97" s="22"/>
      <c r="B97" s="22"/>
      <c r="C97" s="22"/>
      <c r="D97" s="22"/>
      <c r="F97" s="24"/>
      <c r="G97" s="24"/>
      <c r="H97" s="20" t="s">
        <v>393</v>
      </c>
      <c r="I97" s="20" t="s">
        <v>393</v>
      </c>
      <c r="J97" s="20" t="s">
        <v>393</v>
      </c>
      <c r="K97" s="26"/>
      <c r="L97" s="26"/>
      <c r="M97" s="26"/>
      <c r="N97" s="26"/>
      <c r="O97" s="26"/>
      <c r="P97" s="26"/>
      <c r="Q97" s="26"/>
      <c r="R97" s="26"/>
      <c r="S97" s="91"/>
      <c r="T97" s="92"/>
      <c r="U97" s="92"/>
      <c r="V97" s="92"/>
      <c r="W97" s="92"/>
      <c r="X97" s="93"/>
      <c r="Y97" s="93"/>
      <c r="Z97" s="93"/>
      <c r="AA97" s="93"/>
      <c r="AB97" s="92"/>
      <c r="AC97" s="92"/>
      <c r="AD97" s="92"/>
      <c r="AE97" s="92"/>
      <c r="AF97" s="94"/>
      <c r="AG97" s="94"/>
      <c r="AH97" s="94"/>
      <c r="AI97" s="94"/>
      <c r="AJ97" s="95"/>
      <c r="AK97" s="95"/>
      <c r="AL97" s="96"/>
      <c r="AM97" s="92"/>
      <c r="AN97" s="92"/>
      <c r="AO97" s="92"/>
      <c r="AP97" s="92"/>
      <c r="AQ97" s="92"/>
      <c r="AR97" s="92"/>
      <c r="AS97" s="92"/>
      <c r="AT97" s="92"/>
      <c r="AU97" s="97"/>
      <c r="AV97" s="23"/>
      <c r="AW97" s="107"/>
      <c r="AX97" s="99"/>
    </row>
    <row r="98" spans="1:59" s="48" customFormat="1" ht="37.5" hidden="1" customHeight="1" x14ac:dyDescent="0.25">
      <c r="A98" s="22"/>
      <c r="B98" s="22"/>
      <c r="C98" s="22"/>
      <c r="D98" s="22"/>
      <c r="F98" s="24"/>
      <c r="G98" s="24"/>
      <c r="H98" s="20" t="s">
        <v>393</v>
      </c>
      <c r="I98" s="20" t="s">
        <v>393</v>
      </c>
      <c r="J98" s="20" t="s">
        <v>393</v>
      </c>
      <c r="K98" s="26"/>
      <c r="L98" s="26"/>
      <c r="M98" s="26"/>
      <c r="N98" s="26"/>
      <c r="O98" s="26"/>
      <c r="P98" s="26"/>
      <c r="Q98" s="26"/>
      <c r="R98" s="26"/>
      <c r="S98" s="91"/>
      <c r="T98" s="92"/>
      <c r="U98" s="92"/>
      <c r="V98" s="92"/>
      <c r="W98" s="92"/>
      <c r="X98" s="93"/>
      <c r="Y98" s="93"/>
      <c r="Z98" s="93"/>
      <c r="AA98" s="93"/>
      <c r="AB98" s="92"/>
      <c r="AC98" s="92"/>
      <c r="AD98" s="92"/>
      <c r="AE98" s="92"/>
      <c r="AF98" s="94"/>
      <c r="AG98" s="94"/>
      <c r="AH98" s="94"/>
      <c r="AI98" s="94"/>
      <c r="AJ98" s="95"/>
      <c r="AK98" s="95"/>
      <c r="AL98" s="96"/>
      <c r="AM98" s="92"/>
      <c r="AN98" s="92"/>
      <c r="AO98" s="92"/>
      <c r="AP98" s="92"/>
      <c r="AQ98" s="92"/>
      <c r="AR98" s="92"/>
      <c r="AS98" s="92"/>
      <c r="AT98" s="92"/>
      <c r="AU98" s="97"/>
      <c r="AV98" s="23"/>
      <c r="AW98" s="107"/>
      <c r="AX98" s="99"/>
    </row>
    <row r="99" spans="1:59" s="48" customFormat="1" ht="37.5" hidden="1" customHeight="1" x14ac:dyDescent="0.25">
      <c r="A99" s="22"/>
      <c r="B99" s="22"/>
      <c r="C99" s="22"/>
      <c r="D99" s="22"/>
      <c r="F99" s="24"/>
      <c r="G99" s="24"/>
      <c r="H99" s="20" t="s">
        <v>393</v>
      </c>
      <c r="I99" s="20" t="s">
        <v>393</v>
      </c>
      <c r="J99" s="20" t="s">
        <v>393</v>
      </c>
      <c r="K99" s="26"/>
      <c r="L99" s="26"/>
      <c r="M99" s="26"/>
      <c r="N99" s="26"/>
      <c r="O99" s="26"/>
      <c r="P99" s="26"/>
      <c r="Q99" s="26"/>
      <c r="R99" s="26"/>
      <c r="S99" s="91"/>
      <c r="T99" s="92"/>
      <c r="U99" s="92"/>
      <c r="V99" s="92"/>
      <c r="W99" s="92"/>
      <c r="X99" s="93"/>
      <c r="Y99" s="93"/>
      <c r="Z99" s="93"/>
      <c r="AA99" s="93"/>
      <c r="AB99" s="92"/>
      <c r="AC99" s="92"/>
      <c r="AD99" s="92"/>
      <c r="AE99" s="92"/>
      <c r="AF99" s="94"/>
      <c r="AG99" s="94"/>
      <c r="AH99" s="94"/>
      <c r="AI99" s="94"/>
      <c r="AJ99" s="95"/>
      <c r="AK99" s="95"/>
      <c r="AL99" s="96"/>
      <c r="AM99" s="92"/>
      <c r="AN99" s="92"/>
      <c r="AO99" s="92"/>
      <c r="AP99" s="92"/>
      <c r="AQ99" s="92"/>
      <c r="AR99" s="92"/>
      <c r="AS99" s="92"/>
      <c r="AT99" s="92"/>
      <c r="AU99" s="97"/>
      <c r="AV99" s="23"/>
      <c r="AW99" s="107"/>
      <c r="AX99" s="99"/>
    </row>
    <row r="100" spans="1:59" s="126" customFormat="1" ht="15.75" x14ac:dyDescent="0.25">
      <c r="A100" s="132" t="s">
        <v>366</v>
      </c>
      <c r="B100" s="132" t="s">
        <v>367</v>
      </c>
      <c r="C100" s="132" t="s">
        <v>368</v>
      </c>
      <c r="D100" s="132" t="s">
        <v>369</v>
      </c>
      <c r="E100" s="126" t="s">
        <v>25</v>
      </c>
      <c r="F100" s="127">
        <v>7</v>
      </c>
      <c r="G100" s="127" t="s">
        <v>35</v>
      </c>
      <c r="H100" s="130" t="s">
        <v>163</v>
      </c>
      <c r="I100" s="130" t="s">
        <v>26</v>
      </c>
      <c r="J100" s="130" t="s">
        <v>402</v>
      </c>
      <c r="K100" s="128">
        <v>8100</v>
      </c>
      <c r="L100" s="128">
        <v>3600</v>
      </c>
      <c r="M100" s="128">
        <v>2700</v>
      </c>
      <c r="N100" s="128">
        <v>1800</v>
      </c>
      <c r="O100" s="128"/>
      <c r="P100" s="128"/>
      <c r="Q100" s="128"/>
      <c r="R100" s="128"/>
      <c r="S100" s="133" t="s">
        <v>35</v>
      </c>
      <c r="T100" s="134"/>
      <c r="U100" s="134"/>
      <c r="V100" s="134"/>
      <c r="W100" s="134"/>
      <c r="X100" s="72"/>
      <c r="Y100" s="72"/>
      <c r="Z100" s="72"/>
      <c r="AA100" s="72"/>
      <c r="AB100" s="134"/>
      <c r="AC100" s="134"/>
      <c r="AD100" s="134"/>
      <c r="AE100" s="134"/>
      <c r="AF100" s="135"/>
      <c r="AG100" s="135"/>
      <c r="AH100" s="135"/>
      <c r="AI100" s="135"/>
      <c r="AJ100" s="49">
        <v>4.5</v>
      </c>
      <c r="AK100" s="49"/>
      <c r="AL100" s="136" t="e">
        <v>#REF!</v>
      </c>
      <c r="AM100" s="134" t="e">
        <v>#REF!</v>
      </c>
      <c r="AN100" s="134" t="e">
        <v>#REF!</v>
      </c>
      <c r="AO100" s="134" t="e">
        <v>#REF!</v>
      </c>
      <c r="AP100" s="134" t="e">
        <v>#REF!</v>
      </c>
      <c r="AQ100" s="134" t="e">
        <v>#REF!</v>
      </c>
      <c r="AR100" s="134" t="e">
        <v>#REF!</v>
      </c>
      <c r="AS100" s="134" t="e">
        <v>#REF!</v>
      </c>
      <c r="AT100" s="134" t="e">
        <v>#REF!</v>
      </c>
      <c r="AU100" s="137"/>
      <c r="AV100" s="126" t="s">
        <v>25</v>
      </c>
      <c r="AW100" s="141"/>
      <c r="AX100" s="140">
        <v>1080</v>
      </c>
      <c r="BF100" s="126" t="s">
        <v>388</v>
      </c>
      <c r="BG100" s="126" t="s">
        <v>387</v>
      </c>
    </row>
    <row r="101" spans="1:59" s="48" customFormat="1" ht="15.75" hidden="1" x14ac:dyDescent="0.25">
      <c r="A101" s="22"/>
      <c r="B101" s="22"/>
      <c r="C101" s="22"/>
      <c r="D101" s="22"/>
      <c r="F101" s="24"/>
      <c r="G101" s="24"/>
      <c r="H101" s="20" t="s">
        <v>393</v>
      </c>
      <c r="I101" s="20" t="s">
        <v>393</v>
      </c>
      <c r="J101" s="20" t="s">
        <v>393</v>
      </c>
      <c r="K101" s="26"/>
      <c r="L101" s="26"/>
      <c r="M101" s="26"/>
      <c r="N101" s="26"/>
      <c r="O101" s="26"/>
      <c r="P101" s="26"/>
      <c r="Q101" s="26"/>
      <c r="R101" s="26"/>
      <c r="S101" s="91"/>
      <c r="T101" s="92"/>
      <c r="U101" s="92"/>
      <c r="V101" s="92"/>
      <c r="W101" s="92"/>
      <c r="X101" s="93"/>
      <c r="Y101" s="93"/>
      <c r="Z101" s="93"/>
      <c r="AA101" s="93"/>
      <c r="AB101" s="92"/>
      <c r="AC101" s="92"/>
      <c r="AD101" s="92"/>
      <c r="AE101" s="92"/>
      <c r="AF101" s="94"/>
      <c r="AG101" s="94"/>
      <c r="AH101" s="94"/>
      <c r="AI101" s="94"/>
      <c r="AJ101" s="95"/>
      <c r="AK101" s="95"/>
      <c r="AL101" s="96"/>
      <c r="AM101" s="92"/>
      <c r="AN101" s="92"/>
      <c r="AO101" s="92"/>
      <c r="AP101" s="92"/>
      <c r="AQ101" s="92"/>
      <c r="AR101" s="92"/>
      <c r="AS101" s="92"/>
      <c r="AT101" s="92"/>
      <c r="AU101" s="97"/>
      <c r="AW101" s="101"/>
      <c r="AX101" s="99"/>
    </row>
    <row r="102" spans="1:59" s="48" customFormat="1" ht="15.75" hidden="1" x14ac:dyDescent="0.25">
      <c r="A102" s="22"/>
      <c r="B102" s="22"/>
      <c r="C102" s="22"/>
      <c r="D102" s="22"/>
      <c r="F102" s="24"/>
      <c r="G102" s="24"/>
      <c r="H102" s="20" t="s">
        <v>393</v>
      </c>
      <c r="I102" s="20" t="s">
        <v>393</v>
      </c>
      <c r="J102" s="20" t="s">
        <v>393</v>
      </c>
      <c r="K102" s="26"/>
      <c r="L102" s="26"/>
      <c r="M102" s="26"/>
      <c r="N102" s="26"/>
      <c r="O102" s="26"/>
      <c r="P102" s="26"/>
      <c r="Q102" s="26"/>
      <c r="R102" s="26"/>
      <c r="S102" s="91"/>
      <c r="T102" s="92"/>
      <c r="U102" s="92"/>
      <c r="V102" s="92"/>
      <c r="W102" s="92"/>
      <c r="X102" s="93"/>
      <c r="Y102" s="93"/>
      <c r="Z102" s="93"/>
      <c r="AA102" s="93"/>
      <c r="AB102" s="92"/>
      <c r="AC102" s="92"/>
      <c r="AD102" s="92"/>
      <c r="AE102" s="92"/>
      <c r="AF102" s="94"/>
      <c r="AG102" s="94"/>
      <c r="AH102" s="94"/>
      <c r="AI102" s="94"/>
      <c r="AJ102" s="95"/>
      <c r="AK102" s="95"/>
      <c r="AL102" s="96"/>
      <c r="AM102" s="92"/>
      <c r="AN102" s="92"/>
      <c r="AO102" s="92"/>
      <c r="AP102" s="92"/>
      <c r="AQ102" s="92"/>
      <c r="AR102" s="92"/>
      <c r="AS102" s="92"/>
      <c r="AT102" s="92"/>
      <c r="AU102" s="97"/>
      <c r="AW102" s="101"/>
      <c r="AX102" s="99"/>
    </row>
    <row r="103" spans="1:59" s="48" customFormat="1" ht="15.75" hidden="1" x14ac:dyDescent="0.25">
      <c r="A103" s="22"/>
      <c r="B103" s="22"/>
      <c r="C103" s="22"/>
      <c r="D103" s="22"/>
      <c r="F103" s="24"/>
      <c r="G103" s="24"/>
      <c r="H103" s="20" t="s">
        <v>393</v>
      </c>
      <c r="I103" s="20" t="s">
        <v>393</v>
      </c>
      <c r="J103" s="20" t="s">
        <v>393</v>
      </c>
      <c r="K103" s="26"/>
      <c r="L103" s="26"/>
      <c r="M103" s="26"/>
      <c r="N103" s="26"/>
      <c r="O103" s="26"/>
      <c r="P103" s="26"/>
      <c r="Q103" s="26"/>
      <c r="R103" s="26"/>
      <c r="S103" s="91"/>
      <c r="T103" s="92"/>
      <c r="U103" s="92"/>
      <c r="V103" s="92"/>
      <c r="W103" s="92"/>
      <c r="X103" s="93"/>
      <c r="Y103" s="93"/>
      <c r="Z103" s="93"/>
      <c r="AA103" s="93"/>
      <c r="AB103" s="92"/>
      <c r="AC103" s="92"/>
      <c r="AD103" s="92"/>
      <c r="AE103" s="92"/>
      <c r="AF103" s="94"/>
      <c r="AG103" s="94"/>
      <c r="AH103" s="94"/>
      <c r="AI103" s="94"/>
      <c r="AJ103" s="95"/>
      <c r="AK103" s="95"/>
      <c r="AL103" s="96"/>
      <c r="AM103" s="92"/>
      <c r="AN103" s="92"/>
      <c r="AO103" s="92"/>
      <c r="AP103" s="92"/>
      <c r="AQ103" s="92"/>
      <c r="AR103" s="92"/>
      <c r="AS103" s="92"/>
      <c r="AT103" s="92"/>
      <c r="AU103" s="97"/>
      <c r="AW103" s="101"/>
      <c r="AX103" s="99"/>
    </row>
    <row r="104" spans="1:59" s="48" customFormat="1" ht="15.75" hidden="1" x14ac:dyDescent="0.25">
      <c r="A104" s="22"/>
      <c r="B104" s="22"/>
      <c r="C104" s="22"/>
      <c r="D104" s="22"/>
      <c r="F104" s="24"/>
      <c r="G104" s="24"/>
      <c r="H104" s="20" t="s">
        <v>393</v>
      </c>
      <c r="I104" s="20" t="s">
        <v>393</v>
      </c>
      <c r="J104" s="20" t="s">
        <v>393</v>
      </c>
      <c r="K104" s="26"/>
      <c r="L104" s="26"/>
      <c r="M104" s="26"/>
      <c r="N104" s="26"/>
      <c r="O104" s="26"/>
      <c r="P104" s="26"/>
      <c r="Q104" s="26"/>
      <c r="R104" s="26"/>
      <c r="S104" s="91"/>
      <c r="T104" s="92"/>
      <c r="U104" s="92"/>
      <c r="V104" s="92"/>
      <c r="W104" s="92"/>
      <c r="X104" s="93"/>
      <c r="Y104" s="93"/>
      <c r="Z104" s="93"/>
      <c r="AA104" s="93"/>
      <c r="AB104" s="92"/>
      <c r="AC104" s="92"/>
      <c r="AD104" s="92"/>
      <c r="AE104" s="92"/>
      <c r="AF104" s="94"/>
      <c r="AG104" s="94"/>
      <c r="AH104" s="94"/>
      <c r="AI104" s="94"/>
      <c r="AJ104" s="95"/>
      <c r="AK104" s="95"/>
      <c r="AL104" s="96"/>
      <c r="AM104" s="92"/>
      <c r="AN104" s="92"/>
      <c r="AO104" s="92"/>
      <c r="AP104" s="92"/>
      <c r="AQ104" s="92"/>
      <c r="AR104" s="92"/>
      <c r="AS104" s="92"/>
      <c r="AT104" s="92"/>
      <c r="AU104" s="97"/>
      <c r="AW104" s="101"/>
      <c r="AX104" s="99"/>
    </row>
    <row r="105" spans="1:59" s="48" customFormat="1" ht="15.75" hidden="1" x14ac:dyDescent="0.25">
      <c r="A105" s="22"/>
      <c r="B105" s="22"/>
      <c r="C105" s="22"/>
      <c r="D105" s="22"/>
      <c r="F105" s="24"/>
      <c r="G105" s="24"/>
      <c r="H105" s="20" t="s">
        <v>393</v>
      </c>
      <c r="I105" s="20" t="s">
        <v>393</v>
      </c>
      <c r="J105" s="20" t="s">
        <v>393</v>
      </c>
      <c r="K105" s="26"/>
      <c r="L105" s="26"/>
      <c r="M105" s="26"/>
      <c r="N105" s="26"/>
      <c r="O105" s="26"/>
      <c r="P105" s="26"/>
      <c r="Q105" s="26"/>
      <c r="R105" s="26"/>
      <c r="S105" s="91"/>
      <c r="T105" s="92"/>
      <c r="U105" s="92"/>
      <c r="V105" s="92"/>
      <c r="W105" s="92"/>
      <c r="X105" s="93"/>
      <c r="Y105" s="93"/>
      <c r="Z105" s="93"/>
      <c r="AA105" s="93"/>
      <c r="AB105" s="92"/>
      <c r="AC105" s="92"/>
      <c r="AD105" s="92"/>
      <c r="AE105" s="92"/>
      <c r="AF105" s="94"/>
      <c r="AG105" s="94"/>
      <c r="AH105" s="94"/>
      <c r="AI105" s="94"/>
      <c r="AJ105" s="95"/>
      <c r="AK105" s="95"/>
      <c r="AL105" s="96"/>
      <c r="AM105" s="92"/>
      <c r="AN105" s="92"/>
      <c r="AO105" s="92"/>
      <c r="AP105" s="92"/>
      <c r="AQ105" s="92"/>
      <c r="AR105" s="92"/>
      <c r="AS105" s="92"/>
      <c r="AT105" s="92"/>
      <c r="AU105" s="97"/>
      <c r="AW105" s="101"/>
      <c r="AX105" s="99"/>
    </row>
    <row r="106" spans="1:59" s="48" customFormat="1" ht="15.75" hidden="1" x14ac:dyDescent="0.25">
      <c r="A106" s="22"/>
      <c r="B106" s="22"/>
      <c r="C106" s="22"/>
      <c r="D106" s="22"/>
      <c r="F106" s="24"/>
      <c r="G106" s="24"/>
      <c r="H106" s="20" t="s">
        <v>393</v>
      </c>
      <c r="I106" s="20" t="s">
        <v>393</v>
      </c>
      <c r="J106" s="20" t="s">
        <v>393</v>
      </c>
      <c r="K106" s="26"/>
      <c r="L106" s="26"/>
      <c r="M106" s="26"/>
      <c r="N106" s="26"/>
      <c r="O106" s="26"/>
      <c r="P106" s="26"/>
      <c r="Q106" s="26"/>
      <c r="R106" s="26"/>
      <c r="S106" s="91"/>
      <c r="T106" s="92"/>
      <c r="U106" s="92"/>
      <c r="V106" s="92"/>
      <c r="W106" s="92"/>
      <c r="X106" s="93"/>
      <c r="Y106" s="93"/>
      <c r="Z106" s="93"/>
      <c r="AA106" s="93"/>
      <c r="AB106" s="92"/>
      <c r="AC106" s="92"/>
      <c r="AD106" s="92"/>
      <c r="AE106" s="92"/>
      <c r="AF106" s="94"/>
      <c r="AG106" s="94"/>
      <c r="AH106" s="94"/>
      <c r="AI106" s="94"/>
      <c r="AJ106" s="95"/>
      <c r="AK106" s="95"/>
      <c r="AL106" s="96"/>
      <c r="AM106" s="92"/>
      <c r="AN106" s="92"/>
      <c r="AO106" s="92"/>
      <c r="AP106" s="92"/>
      <c r="AQ106" s="92"/>
      <c r="AR106" s="92"/>
      <c r="AS106" s="92"/>
      <c r="AT106" s="92"/>
      <c r="AU106" s="97"/>
      <c r="AW106" s="101"/>
      <c r="AX106" s="99"/>
    </row>
    <row r="107" spans="1:59" s="48" customFormat="1" ht="46.5" customHeight="1" x14ac:dyDescent="0.25">
      <c r="A107" s="22" t="s">
        <v>370</v>
      </c>
      <c r="B107" s="22" t="s">
        <v>371</v>
      </c>
      <c r="C107" s="22" t="s">
        <v>372</v>
      </c>
      <c r="D107" s="22" t="s">
        <v>373</v>
      </c>
      <c r="E107" s="48" t="s">
        <v>25</v>
      </c>
      <c r="F107" s="24">
        <v>27</v>
      </c>
      <c r="G107" s="24" t="s">
        <v>41</v>
      </c>
      <c r="H107" s="20" t="s">
        <v>164</v>
      </c>
      <c r="I107" s="20" t="s">
        <v>26</v>
      </c>
      <c r="J107" s="20" t="s">
        <v>394</v>
      </c>
      <c r="K107" s="26">
        <v>6000</v>
      </c>
      <c r="L107" s="26">
        <v>2300</v>
      </c>
      <c r="M107" s="26">
        <v>2100</v>
      </c>
      <c r="N107" s="26">
        <v>1800</v>
      </c>
      <c r="O107" s="26"/>
      <c r="P107" s="26"/>
      <c r="Q107" s="26"/>
      <c r="R107" s="26"/>
      <c r="S107" s="91" t="s">
        <v>41</v>
      </c>
      <c r="T107" s="92"/>
      <c r="U107" s="92"/>
      <c r="V107" s="92"/>
      <c r="W107" s="92"/>
      <c r="X107" s="93">
        <v>0</v>
      </c>
      <c r="Y107" s="93">
        <v>0</v>
      </c>
      <c r="Z107" s="93"/>
      <c r="AA107" s="93"/>
      <c r="AB107" s="92" t="e">
        <v>#REF!</v>
      </c>
      <c r="AC107" s="92" t="e">
        <v>#REF!</v>
      </c>
      <c r="AD107" s="92" t="e">
        <v>#REF!</v>
      </c>
      <c r="AE107" s="92" t="e">
        <v>#REF!</v>
      </c>
      <c r="AF107" s="94" t="e">
        <v>#REF!</v>
      </c>
      <c r="AG107" s="94" t="e">
        <v>#REF!</v>
      </c>
      <c r="AH107" s="94" t="e">
        <v>#REF!</v>
      </c>
      <c r="AI107" s="94" t="e">
        <v>#REF!</v>
      </c>
      <c r="AJ107" s="95">
        <v>3.6739130434782608</v>
      </c>
      <c r="AK107" s="95"/>
      <c r="AL107" s="96" t="e">
        <v>#REF!</v>
      </c>
      <c r="AM107" s="92" t="e">
        <v>#REF!</v>
      </c>
      <c r="AN107" s="92" t="e">
        <v>#REF!</v>
      </c>
      <c r="AO107" s="92" t="e">
        <v>#REF!</v>
      </c>
      <c r="AP107" s="92" t="e">
        <v>#REF!</v>
      </c>
      <c r="AQ107" s="92" t="e">
        <v>#REF!</v>
      </c>
      <c r="AR107" s="92" t="e">
        <v>#REF!</v>
      </c>
      <c r="AS107" s="92" t="e">
        <v>#REF!</v>
      </c>
      <c r="AT107" s="92" t="e">
        <v>#REF!</v>
      </c>
      <c r="AU107" s="97" t="e">
        <v>#REF!</v>
      </c>
      <c r="AV107" s="52" t="s">
        <v>25</v>
      </c>
      <c r="AW107" s="107"/>
      <c r="AX107" s="99">
        <v>1080</v>
      </c>
    </row>
    <row r="108" spans="1:59" s="48" customFormat="1" ht="46.5" hidden="1" customHeight="1" x14ac:dyDescent="0.25">
      <c r="A108" s="22"/>
      <c r="B108" s="22"/>
      <c r="C108" s="22"/>
      <c r="D108" s="22"/>
      <c r="F108" s="24"/>
      <c r="G108" s="24"/>
      <c r="H108" s="20" t="s">
        <v>393</v>
      </c>
      <c r="I108" s="20" t="s">
        <v>393</v>
      </c>
      <c r="J108" s="20" t="s">
        <v>393</v>
      </c>
      <c r="K108" s="26"/>
      <c r="L108" s="26"/>
      <c r="M108" s="26"/>
      <c r="N108" s="26"/>
      <c r="O108" s="26"/>
      <c r="P108" s="26"/>
      <c r="Q108" s="26"/>
      <c r="R108" s="26"/>
      <c r="S108" s="91"/>
      <c r="T108" s="92"/>
      <c r="U108" s="92"/>
      <c r="V108" s="92"/>
      <c r="W108" s="92"/>
      <c r="X108" s="93"/>
      <c r="Y108" s="93"/>
      <c r="Z108" s="93"/>
      <c r="AA108" s="93"/>
      <c r="AB108" s="92"/>
      <c r="AC108" s="92"/>
      <c r="AD108" s="92"/>
      <c r="AE108" s="92"/>
      <c r="AF108" s="94"/>
      <c r="AG108" s="94"/>
      <c r="AH108" s="94"/>
      <c r="AI108" s="94"/>
      <c r="AJ108" s="95"/>
      <c r="AK108" s="95"/>
      <c r="AL108" s="96"/>
      <c r="AM108" s="92"/>
      <c r="AN108" s="92"/>
      <c r="AO108" s="92"/>
      <c r="AP108" s="92"/>
      <c r="AQ108" s="92"/>
      <c r="AR108" s="92"/>
      <c r="AS108" s="92"/>
      <c r="AT108" s="92"/>
      <c r="AU108" s="97"/>
      <c r="AV108" s="52"/>
      <c r="AW108" s="107"/>
      <c r="AX108" s="99"/>
    </row>
    <row r="109" spans="1:59" s="48" customFormat="1" ht="46.5" hidden="1" customHeight="1" x14ac:dyDescent="0.25">
      <c r="A109" s="22"/>
      <c r="B109" s="22"/>
      <c r="C109" s="22"/>
      <c r="D109" s="22"/>
      <c r="F109" s="24"/>
      <c r="G109" s="24"/>
      <c r="H109" s="20" t="s">
        <v>393</v>
      </c>
      <c r="I109" s="20" t="s">
        <v>393</v>
      </c>
      <c r="J109" s="20" t="s">
        <v>393</v>
      </c>
      <c r="K109" s="26"/>
      <c r="L109" s="26"/>
      <c r="M109" s="26"/>
      <c r="N109" s="26"/>
      <c r="O109" s="26"/>
      <c r="P109" s="26"/>
      <c r="Q109" s="26"/>
      <c r="R109" s="26"/>
      <c r="S109" s="91"/>
      <c r="T109" s="92"/>
      <c r="U109" s="92"/>
      <c r="V109" s="92"/>
      <c r="W109" s="92"/>
      <c r="X109" s="93"/>
      <c r="Y109" s="93"/>
      <c r="Z109" s="93"/>
      <c r="AA109" s="93"/>
      <c r="AB109" s="92"/>
      <c r="AC109" s="92"/>
      <c r="AD109" s="92"/>
      <c r="AE109" s="92"/>
      <c r="AF109" s="94"/>
      <c r="AG109" s="94"/>
      <c r="AH109" s="94"/>
      <c r="AI109" s="94"/>
      <c r="AJ109" s="95"/>
      <c r="AK109" s="95"/>
      <c r="AL109" s="96"/>
      <c r="AM109" s="92"/>
      <c r="AN109" s="92"/>
      <c r="AO109" s="92"/>
      <c r="AP109" s="92"/>
      <c r="AQ109" s="92"/>
      <c r="AR109" s="92"/>
      <c r="AS109" s="92"/>
      <c r="AT109" s="92"/>
      <c r="AU109" s="97"/>
      <c r="AV109" s="52"/>
      <c r="AW109" s="107"/>
      <c r="AX109" s="99"/>
    </row>
    <row r="110" spans="1:59" s="48" customFormat="1" ht="46.5" hidden="1" customHeight="1" x14ac:dyDescent="0.25">
      <c r="A110" s="22"/>
      <c r="B110" s="22"/>
      <c r="C110" s="22"/>
      <c r="D110" s="22"/>
      <c r="F110" s="24"/>
      <c r="G110" s="24"/>
      <c r="H110" s="20" t="s">
        <v>393</v>
      </c>
      <c r="I110" s="20" t="s">
        <v>393</v>
      </c>
      <c r="J110" s="20" t="s">
        <v>393</v>
      </c>
      <c r="K110" s="26"/>
      <c r="L110" s="26"/>
      <c r="M110" s="26"/>
      <c r="N110" s="26"/>
      <c r="O110" s="26"/>
      <c r="P110" s="26"/>
      <c r="Q110" s="26"/>
      <c r="R110" s="26"/>
      <c r="S110" s="91"/>
      <c r="T110" s="92"/>
      <c r="U110" s="92"/>
      <c r="V110" s="92"/>
      <c r="W110" s="92"/>
      <c r="X110" s="93"/>
      <c r="Y110" s="93"/>
      <c r="Z110" s="93"/>
      <c r="AA110" s="93"/>
      <c r="AB110" s="92"/>
      <c r="AC110" s="92"/>
      <c r="AD110" s="92"/>
      <c r="AE110" s="92"/>
      <c r="AF110" s="94"/>
      <c r="AG110" s="94"/>
      <c r="AH110" s="94"/>
      <c r="AI110" s="94"/>
      <c r="AJ110" s="95"/>
      <c r="AK110" s="95"/>
      <c r="AL110" s="96"/>
      <c r="AM110" s="92"/>
      <c r="AN110" s="92"/>
      <c r="AO110" s="92"/>
      <c r="AP110" s="92"/>
      <c r="AQ110" s="92"/>
      <c r="AR110" s="92"/>
      <c r="AS110" s="92"/>
      <c r="AT110" s="92"/>
      <c r="AU110" s="97"/>
      <c r="AV110" s="52"/>
      <c r="AW110" s="107"/>
      <c r="AX110" s="99"/>
    </row>
    <row r="111" spans="1:59" s="48" customFormat="1" ht="46.5" hidden="1" customHeight="1" x14ac:dyDescent="0.25">
      <c r="A111" s="22"/>
      <c r="B111" s="22"/>
      <c r="C111" s="22"/>
      <c r="D111" s="22"/>
      <c r="F111" s="24"/>
      <c r="G111" s="24"/>
      <c r="H111" s="20" t="s">
        <v>393</v>
      </c>
      <c r="I111" s="20" t="s">
        <v>393</v>
      </c>
      <c r="J111" s="20" t="s">
        <v>393</v>
      </c>
      <c r="K111" s="26"/>
      <c r="L111" s="26"/>
      <c r="M111" s="26"/>
      <c r="N111" s="26"/>
      <c r="O111" s="26"/>
      <c r="P111" s="26"/>
      <c r="Q111" s="26"/>
      <c r="R111" s="26"/>
      <c r="S111" s="91"/>
      <c r="T111" s="92"/>
      <c r="U111" s="92"/>
      <c r="V111" s="92"/>
      <c r="W111" s="92"/>
      <c r="X111" s="93"/>
      <c r="Y111" s="93"/>
      <c r="Z111" s="93"/>
      <c r="AA111" s="93"/>
      <c r="AB111" s="92"/>
      <c r="AC111" s="92"/>
      <c r="AD111" s="92"/>
      <c r="AE111" s="92"/>
      <c r="AF111" s="94"/>
      <c r="AG111" s="94"/>
      <c r="AH111" s="94"/>
      <c r="AI111" s="94"/>
      <c r="AJ111" s="95"/>
      <c r="AK111" s="95"/>
      <c r="AL111" s="96"/>
      <c r="AM111" s="92"/>
      <c r="AN111" s="92"/>
      <c r="AO111" s="92"/>
      <c r="AP111" s="92"/>
      <c r="AQ111" s="92"/>
      <c r="AR111" s="92"/>
      <c r="AS111" s="92"/>
      <c r="AT111" s="92"/>
      <c r="AU111" s="97"/>
      <c r="AV111" s="52"/>
      <c r="AW111" s="107"/>
      <c r="AX111" s="99"/>
    </row>
    <row r="112" spans="1:59" s="48" customFormat="1" ht="46.5" hidden="1" customHeight="1" x14ac:dyDescent="0.25">
      <c r="A112" s="22"/>
      <c r="B112" s="22"/>
      <c r="C112" s="22"/>
      <c r="D112" s="22"/>
      <c r="F112" s="24"/>
      <c r="G112" s="24"/>
      <c r="H112" s="20" t="s">
        <v>393</v>
      </c>
      <c r="I112" s="20" t="s">
        <v>393</v>
      </c>
      <c r="J112" s="20" t="s">
        <v>393</v>
      </c>
      <c r="K112" s="26"/>
      <c r="L112" s="26"/>
      <c r="M112" s="26"/>
      <c r="N112" s="26"/>
      <c r="O112" s="26"/>
      <c r="P112" s="26"/>
      <c r="Q112" s="26"/>
      <c r="R112" s="26"/>
      <c r="S112" s="91"/>
      <c r="T112" s="92"/>
      <c r="U112" s="92"/>
      <c r="V112" s="92"/>
      <c r="W112" s="92"/>
      <c r="X112" s="93"/>
      <c r="Y112" s="93"/>
      <c r="Z112" s="93"/>
      <c r="AA112" s="93"/>
      <c r="AB112" s="92"/>
      <c r="AC112" s="92"/>
      <c r="AD112" s="92"/>
      <c r="AE112" s="92"/>
      <c r="AF112" s="94"/>
      <c r="AG112" s="94"/>
      <c r="AH112" s="94"/>
      <c r="AI112" s="94"/>
      <c r="AJ112" s="95"/>
      <c r="AK112" s="95"/>
      <c r="AL112" s="96"/>
      <c r="AM112" s="92"/>
      <c r="AN112" s="92"/>
      <c r="AO112" s="92"/>
      <c r="AP112" s="92"/>
      <c r="AQ112" s="92"/>
      <c r="AR112" s="92"/>
      <c r="AS112" s="92"/>
      <c r="AT112" s="92"/>
      <c r="AU112" s="97"/>
      <c r="AV112" s="52"/>
      <c r="AW112" s="107"/>
      <c r="AX112" s="99"/>
    </row>
    <row r="113" spans="1:59" s="48" customFormat="1" ht="46.5" hidden="1" customHeight="1" x14ac:dyDescent="0.25">
      <c r="A113" s="22"/>
      <c r="B113" s="22"/>
      <c r="C113" s="22"/>
      <c r="D113" s="22"/>
      <c r="F113" s="24"/>
      <c r="G113" s="24"/>
      <c r="H113" s="20" t="s">
        <v>393</v>
      </c>
      <c r="I113" s="20" t="s">
        <v>393</v>
      </c>
      <c r="J113" s="20" t="s">
        <v>393</v>
      </c>
      <c r="K113" s="26"/>
      <c r="L113" s="26"/>
      <c r="M113" s="26"/>
      <c r="N113" s="26"/>
      <c r="O113" s="26"/>
      <c r="P113" s="26"/>
      <c r="Q113" s="26"/>
      <c r="R113" s="26"/>
      <c r="S113" s="91"/>
      <c r="T113" s="92"/>
      <c r="U113" s="92"/>
      <c r="V113" s="92"/>
      <c r="W113" s="92"/>
      <c r="X113" s="93"/>
      <c r="Y113" s="93"/>
      <c r="Z113" s="93"/>
      <c r="AA113" s="93"/>
      <c r="AB113" s="92"/>
      <c r="AC113" s="92"/>
      <c r="AD113" s="92"/>
      <c r="AE113" s="92"/>
      <c r="AF113" s="94"/>
      <c r="AG113" s="94"/>
      <c r="AH113" s="94"/>
      <c r="AI113" s="94"/>
      <c r="AJ113" s="95"/>
      <c r="AK113" s="95"/>
      <c r="AL113" s="96"/>
      <c r="AM113" s="92"/>
      <c r="AN113" s="92"/>
      <c r="AO113" s="92"/>
      <c r="AP113" s="92"/>
      <c r="AQ113" s="92"/>
      <c r="AR113" s="92"/>
      <c r="AS113" s="92"/>
      <c r="AT113" s="92"/>
      <c r="AU113" s="97"/>
      <c r="AV113" s="52"/>
      <c r="AW113" s="107"/>
      <c r="AX113" s="99"/>
    </row>
    <row r="114" spans="1:59" s="48" customFormat="1" ht="39.75" customHeight="1" x14ac:dyDescent="0.25">
      <c r="A114" s="22" t="s">
        <v>374</v>
      </c>
      <c r="B114" s="22" t="s">
        <v>375</v>
      </c>
      <c r="C114" s="22" t="s">
        <v>376</v>
      </c>
      <c r="D114" s="22" t="s">
        <v>377</v>
      </c>
      <c r="E114" s="48" t="s">
        <v>25</v>
      </c>
      <c r="F114" s="24">
        <v>16</v>
      </c>
      <c r="G114" s="24" t="s">
        <v>38</v>
      </c>
      <c r="H114" s="20" t="s">
        <v>165</v>
      </c>
      <c r="I114" s="20" t="s">
        <v>26</v>
      </c>
      <c r="J114" s="20" t="s">
        <v>37</v>
      </c>
      <c r="K114" s="26">
        <v>5700</v>
      </c>
      <c r="L114" s="26">
        <v>2900</v>
      </c>
      <c r="M114" s="26">
        <v>2100</v>
      </c>
      <c r="N114" s="26">
        <v>1600</v>
      </c>
      <c r="O114" s="26"/>
      <c r="P114" s="26"/>
      <c r="Q114" s="26"/>
      <c r="R114" s="26"/>
      <c r="S114" s="91" t="s">
        <v>38</v>
      </c>
      <c r="T114" s="92"/>
      <c r="U114" s="92"/>
      <c r="V114" s="92"/>
      <c r="W114" s="92"/>
      <c r="X114" s="93">
        <v>0</v>
      </c>
      <c r="Y114" s="93">
        <v>0</v>
      </c>
      <c r="Z114" s="93"/>
      <c r="AA114" s="93"/>
      <c r="AB114" s="92"/>
      <c r="AC114" s="92" t="e">
        <v>#REF!</v>
      </c>
      <c r="AD114" s="92" t="e">
        <v>#REF!</v>
      </c>
      <c r="AE114" s="92" t="e">
        <v>#REF!</v>
      </c>
      <c r="AF114" s="94"/>
      <c r="AG114" s="94" t="e">
        <v>#REF!</v>
      </c>
      <c r="AH114" s="94" t="e">
        <v>#REF!</v>
      </c>
      <c r="AI114" s="94" t="e">
        <v>#REF!</v>
      </c>
      <c r="AJ114" s="95">
        <v>7.4107683000604974</v>
      </c>
      <c r="AK114" s="95"/>
      <c r="AL114" s="96" t="e">
        <v>#REF!</v>
      </c>
      <c r="AM114" s="92" t="e">
        <v>#REF!</v>
      </c>
      <c r="AN114" s="92" t="e">
        <v>#REF!</v>
      </c>
      <c r="AO114" s="92" t="e">
        <v>#REF!</v>
      </c>
      <c r="AP114" s="92" t="e">
        <v>#REF!</v>
      </c>
      <c r="AQ114" s="92" t="e">
        <v>#REF!</v>
      </c>
      <c r="AR114" s="92" t="e">
        <v>#REF!</v>
      </c>
      <c r="AS114" s="92" t="e">
        <v>#REF!</v>
      </c>
      <c r="AT114" s="92" t="e">
        <v>#REF!</v>
      </c>
      <c r="AU114" s="97" t="e">
        <v>#REF!</v>
      </c>
      <c r="AV114" s="52" t="s">
        <v>25</v>
      </c>
      <c r="AW114" s="107"/>
      <c r="AX114" s="99">
        <v>960</v>
      </c>
    </row>
    <row r="115" spans="1:59" s="48" customFormat="1" ht="39.75" hidden="1" customHeight="1" x14ac:dyDescent="0.25">
      <c r="A115" s="22"/>
      <c r="B115" s="22"/>
      <c r="C115" s="22"/>
      <c r="D115" s="22"/>
      <c r="F115" s="24"/>
      <c r="G115" s="24"/>
      <c r="H115" s="20" t="s">
        <v>393</v>
      </c>
      <c r="I115" s="20" t="s">
        <v>393</v>
      </c>
      <c r="J115" s="20" t="s">
        <v>393</v>
      </c>
      <c r="K115" s="26"/>
      <c r="L115" s="26"/>
      <c r="M115" s="26"/>
      <c r="N115" s="26"/>
      <c r="O115" s="26"/>
      <c r="P115" s="26"/>
      <c r="Q115" s="26"/>
      <c r="R115" s="26"/>
      <c r="S115" s="91"/>
      <c r="T115" s="92"/>
      <c r="U115" s="92"/>
      <c r="V115" s="92"/>
      <c r="W115" s="92"/>
      <c r="X115" s="93"/>
      <c r="Y115" s="93"/>
      <c r="Z115" s="93"/>
      <c r="AA115" s="93"/>
      <c r="AB115" s="92"/>
      <c r="AC115" s="92"/>
      <c r="AD115" s="92"/>
      <c r="AE115" s="92"/>
      <c r="AF115" s="94"/>
      <c r="AG115" s="94"/>
      <c r="AH115" s="94"/>
      <c r="AI115" s="94"/>
      <c r="AJ115" s="95"/>
      <c r="AK115" s="95"/>
      <c r="AL115" s="96"/>
      <c r="AM115" s="92"/>
      <c r="AN115" s="92"/>
      <c r="AO115" s="92"/>
      <c r="AP115" s="92"/>
      <c r="AQ115" s="92"/>
      <c r="AR115" s="92"/>
      <c r="AS115" s="92"/>
      <c r="AT115" s="92"/>
      <c r="AU115" s="97"/>
      <c r="AV115" s="109"/>
      <c r="AW115" s="107"/>
      <c r="AX115" s="99"/>
    </row>
    <row r="116" spans="1:59" s="48" customFormat="1" ht="39.75" hidden="1" customHeight="1" x14ac:dyDescent="0.25">
      <c r="A116" s="22"/>
      <c r="B116" s="22"/>
      <c r="C116" s="22"/>
      <c r="D116" s="22"/>
      <c r="F116" s="24"/>
      <c r="G116" s="24"/>
      <c r="H116" s="20" t="s">
        <v>393</v>
      </c>
      <c r="I116" s="20" t="s">
        <v>393</v>
      </c>
      <c r="J116" s="20" t="s">
        <v>393</v>
      </c>
      <c r="K116" s="26"/>
      <c r="L116" s="26"/>
      <c r="M116" s="26"/>
      <c r="N116" s="26"/>
      <c r="O116" s="26"/>
      <c r="P116" s="26"/>
      <c r="Q116" s="26"/>
      <c r="R116" s="26"/>
      <c r="S116" s="91"/>
      <c r="T116" s="92"/>
      <c r="U116" s="92"/>
      <c r="V116" s="92"/>
      <c r="W116" s="92"/>
      <c r="X116" s="93"/>
      <c r="Y116" s="93"/>
      <c r="Z116" s="93"/>
      <c r="AA116" s="93"/>
      <c r="AB116" s="92"/>
      <c r="AC116" s="92"/>
      <c r="AD116" s="92"/>
      <c r="AE116" s="92"/>
      <c r="AF116" s="94"/>
      <c r="AG116" s="94"/>
      <c r="AH116" s="94"/>
      <c r="AI116" s="94"/>
      <c r="AJ116" s="95"/>
      <c r="AK116" s="95"/>
      <c r="AL116" s="96"/>
      <c r="AM116" s="92"/>
      <c r="AN116" s="92"/>
      <c r="AO116" s="92"/>
      <c r="AP116" s="92"/>
      <c r="AQ116" s="92"/>
      <c r="AR116" s="92"/>
      <c r="AS116" s="92"/>
      <c r="AT116" s="92"/>
      <c r="AU116" s="97"/>
      <c r="AV116" s="109"/>
      <c r="AW116" s="107"/>
      <c r="AX116" s="99"/>
    </row>
    <row r="117" spans="1:59" s="48" customFormat="1" ht="39.75" hidden="1" customHeight="1" x14ac:dyDescent="0.25">
      <c r="A117" s="22"/>
      <c r="B117" s="22"/>
      <c r="C117" s="22"/>
      <c r="D117" s="22"/>
      <c r="F117" s="24"/>
      <c r="G117" s="24"/>
      <c r="H117" s="20" t="s">
        <v>393</v>
      </c>
      <c r="I117" s="20" t="s">
        <v>393</v>
      </c>
      <c r="J117" s="20" t="s">
        <v>393</v>
      </c>
      <c r="K117" s="26"/>
      <c r="L117" s="26"/>
      <c r="M117" s="26"/>
      <c r="N117" s="26"/>
      <c r="O117" s="26"/>
      <c r="P117" s="26"/>
      <c r="Q117" s="26"/>
      <c r="R117" s="26"/>
      <c r="S117" s="91"/>
      <c r="T117" s="92"/>
      <c r="U117" s="92"/>
      <c r="V117" s="92"/>
      <c r="W117" s="92"/>
      <c r="X117" s="93"/>
      <c r="Y117" s="93"/>
      <c r="Z117" s="93"/>
      <c r="AA117" s="93"/>
      <c r="AB117" s="92"/>
      <c r="AC117" s="92"/>
      <c r="AD117" s="92"/>
      <c r="AE117" s="92"/>
      <c r="AF117" s="94"/>
      <c r="AG117" s="94"/>
      <c r="AH117" s="94"/>
      <c r="AI117" s="94"/>
      <c r="AJ117" s="95"/>
      <c r="AK117" s="95"/>
      <c r="AL117" s="96"/>
      <c r="AM117" s="92"/>
      <c r="AN117" s="92"/>
      <c r="AO117" s="92"/>
      <c r="AP117" s="92"/>
      <c r="AQ117" s="92"/>
      <c r="AR117" s="92"/>
      <c r="AS117" s="92"/>
      <c r="AT117" s="92"/>
      <c r="AU117" s="97"/>
      <c r="AV117" s="109"/>
      <c r="AW117" s="107"/>
      <c r="AX117" s="99"/>
    </row>
    <row r="118" spans="1:59" s="48" customFormat="1" ht="39.75" hidden="1" customHeight="1" x14ac:dyDescent="0.25">
      <c r="A118" s="22"/>
      <c r="B118" s="22"/>
      <c r="C118" s="22"/>
      <c r="D118" s="22"/>
      <c r="F118" s="24"/>
      <c r="G118" s="24"/>
      <c r="H118" s="20" t="s">
        <v>393</v>
      </c>
      <c r="I118" s="20" t="s">
        <v>393</v>
      </c>
      <c r="J118" s="20" t="s">
        <v>393</v>
      </c>
      <c r="K118" s="26"/>
      <c r="L118" s="26"/>
      <c r="M118" s="26"/>
      <c r="N118" s="26"/>
      <c r="O118" s="26"/>
      <c r="P118" s="26"/>
      <c r="Q118" s="26"/>
      <c r="R118" s="26"/>
      <c r="S118" s="91"/>
      <c r="T118" s="92"/>
      <c r="U118" s="92"/>
      <c r="V118" s="92"/>
      <c r="W118" s="92"/>
      <c r="X118" s="93"/>
      <c r="Y118" s="93"/>
      <c r="Z118" s="93"/>
      <c r="AA118" s="93"/>
      <c r="AB118" s="92"/>
      <c r="AC118" s="92"/>
      <c r="AD118" s="92"/>
      <c r="AE118" s="92"/>
      <c r="AF118" s="94"/>
      <c r="AG118" s="94"/>
      <c r="AH118" s="94"/>
      <c r="AI118" s="94"/>
      <c r="AJ118" s="95"/>
      <c r="AK118" s="95"/>
      <c r="AL118" s="96"/>
      <c r="AM118" s="92"/>
      <c r="AN118" s="92"/>
      <c r="AO118" s="92"/>
      <c r="AP118" s="92"/>
      <c r="AQ118" s="92"/>
      <c r="AR118" s="92"/>
      <c r="AS118" s="92"/>
      <c r="AT118" s="92"/>
      <c r="AU118" s="97"/>
      <c r="AV118" s="109"/>
      <c r="AW118" s="107"/>
      <c r="AX118" s="99"/>
    </row>
    <row r="119" spans="1:59" s="48" customFormat="1" ht="39.75" hidden="1" customHeight="1" x14ac:dyDescent="0.25">
      <c r="A119" s="22"/>
      <c r="B119" s="22"/>
      <c r="C119" s="22"/>
      <c r="D119" s="22"/>
      <c r="F119" s="24"/>
      <c r="G119" s="24"/>
      <c r="H119" s="20" t="s">
        <v>393</v>
      </c>
      <c r="I119" s="20" t="s">
        <v>393</v>
      </c>
      <c r="J119" s="20" t="s">
        <v>393</v>
      </c>
      <c r="K119" s="26"/>
      <c r="L119" s="26"/>
      <c r="M119" s="26"/>
      <c r="N119" s="26"/>
      <c r="O119" s="26"/>
      <c r="P119" s="26"/>
      <c r="Q119" s="26"/>
      <c r="R119" s="26"/>
      <c r="S119" s="91"/>
      <c r="T119" s="92"/>
      <c r="U119" s="92"/>
      <c r="V119" s="92"/>
      <c r="W119" s="92"/>
      <c r="X119" s="93"/>
      <c r="Y119" s="93"/>
      <c r="Z119" s="93"/>
      <c r="AA119" s="93"/>
      <c r="AB119" s="92"/>
      <c r="AC119" s="92"/>
      <c r="AD119" s="92"/>
      <c r="AE119" s="92"/>
      <c r="AF119" s="94"/>
      <c r="AG119" s="94"/>
      <c r="AH119" s="94"/>
      <c r="AI119" s="94"/>
      <c r="AJ119" s="95"/>
      <c r="AK119" s="95"/>
      <c r="AL119" s="96"/>
      <c r="AM119" s="92"/>
      <c r="AN119" s="92"/>
      <c r="AO119" s="92"/>
      <c r="AP119" s="92"/>
      <c r="AQ119" s="92"/>
      <c r="AR119" s="92"/>
      <c r="AS119" s="92"/>
      <c r="AT119" s="92"/>
      <c r="AU119" s="97"/>
      <c r="AV119" s="109"/>
      <c r="AW119" s="107"/>
      <c r="AX119" s="99"/>
    </row>
    <row r="120" spans="1:59" s="48" customFormat="1" ht="39.75" hidden="1" customHeight="1" x14ac:dyDescent="0.25">
      <c r="A120" s="22"/>
      <c r="B120" s="22"/>
      <c r="C120" s="22"/>
      <c r="D120" s="22"/>
      <c r="F120" s="24"/>
      <c r="G120" s="24"/>
      <c r="H120" s="20" t="s">
        <v>393</v>
      </c>
      <c r="I120" s="20" t="s">
        <v>393</v>
      </c>
      <c r="J120" s="20" t="s">
        <v>393</v>
      </c>
      <c r="K120" s="26"/>
      <c r="L120" s="26"/>
      <c r="M120" s="26"/>
      <c r="N120" s="26"/>
      <c r="O120" s="26"/>
      <c r="P120" s="26"/>
      <c r="Q120" s="26"/>
      <c r="R120" s="26"/>
      <c r="S120" s="91"/>
      <c r="T120" s="92"/>
      <c r="U120" s="92"/>
      <c r="V120" s="92"/>
      <c r="W120" s="92"/>
      <c r="X120" s="93"/>
      <c r="Y120" s="93"/>
      <c r="Z120" s="93"/>
      <c r="AA120" s="93"/>
      <c r="AB120" s="92"/>
      <c r="AC120" s="92"/>
      <c r="AD120" s="92"/>
      <c r="AE120" s="92"/>
      <c r="AF120" s="94"/>
      <c r="AG120" s="94"/>
      <c r="AH120" s="94"/>
      <c r="AI120" s="94"/>
      <c r="AJ120" s="95"/>
      <c r="AK120" s="95"/>
      <c r="AL120" s="96"/>
      <c r="AM120" s="92"/>
      <c r="AN120" s="92"/>
      <c r="AO120" s="92"/>
      <c r="AP120" s="92"/>
      <c r="AQ120" s="92"/>
      <c r="AR120" s="92"/>
      <c r="AS120" s="92"/>
      <c r="AT120" s="92"/>
      <c r="AU120" s="97"/>
      <c r="AV120" s="109"/>
      <c r="AW120" s="107"/>
      <c r="AX120" s="99"/>
    </row>
    <row r="121" spans="1:59" s="126" customFormat="1" ht="42.75" customHeight="1" x14ac:dyDescent="0.25">
      <c r="A121" s="132" t="s">
        <v>378</v>
      </c>
      <c r="B121" s="132" t="s">
        <v>379</v>
      </c>
      <c r="C121" s="132" t="s">
        <v>380</v>
      </c>
      <c r="D121" s="132" t="s">
        <v>381</v>
      </c>
      <c r="E121" s="126" t="s">
        <v>25</v>
      </c>
      <c r="F121" s="127">
        <v>25</v>
      </c>
      <c r="G121" s="127" t="s">
        <v>39</v>
      </c>
      <c r="H121" s="130" t="s">
        <v>166</v>
      </c>
      <c r="I121" s="130" t="s">
        <v>37</v>
      </c>
      <c r="J121" s="130" t="s">
        <v>404</v>
      </c>
      <c r="K121" s="128">
        <v>4600</v>
      </c>
      <c r="L121" s="128">
        <v>2200</v>
      </c>
      <c r="M121" s="128">
        <v>1800</v>
      </c>
      <c r="N121" s="128">
        <v>1300</v>
      </c>
      <c r="O121" s="128"/>
      <c r="P121" s="128"/>
      <c r="Q121" s="128"/>
      <c r="R121" s="128"/>
      <c r="S121" s="133" t="s">
        <v>39</v>
      </c>
      <c r="T121" s="134"/>
      <c r="U121" s="134"/>
      <c r="V121" s="134"/>
      <c r="W121" s="134"/>
      <c r="X121" s="72"/>
      <c r="Y121" s="72">
        <v>0</v>
      </c>
      <c r="Z121" s="72">
        <v>0</v>
      </c>
      <c r="AA121" s="72"/>
      <c r="AB121" s="134" t="e">
        <v>#REF!</v>
      </c>
      <c r="AC121" s="134" t="e">
        <v>#REF!</v>
      </c>
      <c r="AD121" s="134" t="e">
        <v>#REF!</v>
      </c>
      <c r="AE121" s="134" t="e">
        <v>#REF!</v>
      </c>
      <c r="AF121" s="135" t="e">
        <v>#REF!</v>
      </c>
      <c r="AG121" s="135" t="e">
        <v>#REF!</v>
      </c>
      <c r="AH121" s="135" t="e">
        <v>#REF!</v>
      </c>
      <c r="AI121" s="135" t="e">
        <v>#REF!</v>
      </c>
      <c r="AJ121" s="49">
        <v>7.2979797979797976</v>
      </c>
      <c r="AK121" s="49"/>
      <c r="AL121" s="136" t="e">
        <v>#REF!</v>
      </c>
      <c r="AM121" s="134" t="e">
        <v>#REF!</v>
      </c>
      <c r="AN121" s="134" t="e">
        <v>#REF!</v>
      </c>
      <c r="AO121" s="134" t="e">
        <v>#REF!</v>
      </c>
      <c r="AP121" s="134" t="e">
        <v>#REF!</v>
      </c>
      <c r="AQ121" s="134" t="e">
        <v>#REF!</v>
      </c>
      <c r="AR121" s="134" t="e">
        <v>#REF!</v>
      </c>
      <c r="AS121" s="134" t="e">
        <v>#REF!</v>
      </c>
      <c r="AT121" s="134" t="e">
        <v>#REF!</v>
      </c>
      <c r="AU121" s="137" t="e">
        <v>#REF!</v>
      </c>
      <c r="AV121" s="138" t="s">
        <v>25</v>
      </c>
      <c r="AW121" s="139"/>
      <c r="AX121" s="140">
        <v>780</v>
      </c>
      <c r="BF121" s="54" t="s">
        <v>389</v>
      </c>
      <c r="BG121" s="126" t="s">
        <v>390</v>
      </c>
    </row>
    <row r="122" spans="1:59" s="48" customFormat="1" ht="42.75" hidden="1" customHeight="1" x14ac:dyDescent="0.25">
      <c r="A122" s="22"/>
      <c r="B122" s="22"/>
      <c r="C122" s="22"/>
      <c r="D122" s="22"/>
      <c r="F122" s="24"/>
      <c r="G122" s="24"/>
      <c r="H122" s="20" t="s">
        <v>393</v>
      </c>
      <c r="I122" s="20" t="s">
        <v>393</v>
      </c>
      <c r="J122" s="20" t="s">
        <v>393</v>
      </c>
      <c r="K122" s="26"/>
      <c r="L122" s="26"/>
      <c r="M122" s="26"/>
      <c r="N122" s="26"/>
      <c r="O122" s="26"/>
      <c r="P122" s="26"/>
      <c r="Q122" s="26"/>
      <c r="R122" s="26"/>
      <c r="S122" s="91"/>
      <c r="T122" s="92"/>
      <c r="U122" s="92"/>
      <c r="V122" s="92"/>
      <c r="W122" s="92"/>
      <c r="X122" s="93"/>
      <c r="Y122" s="93"/>
      <c r="Z122" s="93"/>
      <c r="AA122" s="93"/>
      <c r="AB122" s="92"/>
      <c r="AC122" s="92"/>
      <c r="AD122" s="92"/>
      <c r="AE122" s="92"/>
      <c r="AF122" s="94"/>
      <c r="AG122" s="94"/>
      <c r="AH122" s="94"/>
      <c r="AI122" s="94"/>
      <c r="AJ122" s="95"/>
      <c r="AK122" s="95"/>
      <c r="AL122" s="96"/>
      <c r="AM122" s="92"/>
      <c r="AN122" s="92"/>
      <c r="AO122" s="92"/>
      <c r="AP122" s="92"/>
      <c r="AQ122" s="92"/>
      <c r="AR122" s="92"/>
      <c r="AS122" s="92"/>
      <c r="AT122" s="92"/>
      <c r="AU122" s="110"/>
      <c r="AV122" s="111"/>
      <c r="AW122" s="107"/>
      <c r="AX122" s="99"/>
    </row>
    <row r="123" spans="1:59" s="48" customFormat="1" ht="42.75" hidden="1" customHeight="1" x14ac:dyDescent="0.25">
      <c r="A123" s="22"/>
      <c r="B123" s="22"/>
      <c r="C123" s="22"/>
      <c r="D123" s="22"/>
      <c r="F123" s="24"/>
      <c r="G123" s="24"/>
      <c r="H123" s="20" t="s">
        <v>393</v>
      </c>
      <c r="I123" s="20" t="s">
        <v>393</v>
      </c>
      <c r="J123" s="20" t="s">
        <v>393</v>
      </c>
      <c r="K123" s="26"/>
      <c r="L123" s="26"/>
      <c r="M123" s="26"/>
      <c r="N123" s="26"/>
      <c r="O123" s="26"/>
      <c r="P123" s="26"/>
      <c r="Q123" s="26"/>
      <c r="R123" s="26"/>
      <c r="S123" s="91"/>
      <c r="T123" s="92"/>
      <c r="U123" s="92"/>
      <c r="V123" s="92"/>
      <c r="W123" s="92"/>
      <c r="X123" s="93"/>
      <c r="Y123" s="93"/>
      <c r="Z123" s="93"/>
      <c r="AA123" s="93"/>
      <c r="AB123" s="92"/>
      <c r="AC123" s="92"/>
      <c r="AD123" s="92"/>
      <c r="AE123" s="92"/>
      <c r="AF123" s="94"/>
      <c r="AG123" s="94"/>
      <c r="AH123" s="94"/>
      <c r="AI123" s="94"/>
      <c r="AJ123" s="95"/>
      <c r="AK123" s="95"/>
      <c r="AL123" s="96"/>
      <c r="AM123" s="92"/>
      <c r="AN123" s="92"/>
      <c r="AO123" s="92"/>
      <c r="AP123" s="92"/>
      <c r="AQ123" s="92"/>
      <c r="AR123" s="92"/>
      <c r="AS123" s="92"/>
      <c r="AT123" s="92"/>
      <c r="AU123" s="110"/>
      <c r="AV123" s="111"/>
      <c r="AW123" s="107"/>
      <c r="AX123" s="99"/>
    </row>
    <row r="124" spans="1:59" s="48" customFormat="1" ht="42.75" hidden="1" customHeight="1" x14ac:dyDescent="0.25">
      <c r="A124" s="22"/>
      <c r="B124" s="22"/>
      <c r="C124" s="22"/>
      <c r="D124" s="22"/>
      <c r="F124" s="24"/>
      <c r="G124" s="24"/>
      <c r="H124" s="20" t="s">
        <v>393</v>
      </c>
      <c r="I124" s="20" t="s">
        <v>393</v>
      </c>
      <c r="J124" s="20" t="s">
        <v>393</v>
      </c>
      <c r="K124" s="26"/>
      <c r="L124" s="26"/>
      <c r="M124" s="26"/>
      <c r="N124" s="26"/>
      <c r="O124" s="26"/>
      <c r="P124" s="26"/>
      <c r="Q124" s="26"/>
      <c r="R124" s="26"/>
      <c r="S124" s="91"/>
      <c r="T124" s="92"/>
      <c r="U124" s="92"/>
      <c r="V124" s="92"/>
      <c r="W124" s="92"/>
      <c r="X124" s="93"/>
      <c r="Y124" s="93"/>
      <c r="Z124" s="93"/>
      <c r="AA124" s="93"/>
      <c r="AB124" s="92"/>
      <c r="AC124" s="92"/>
      <c r="AD124" s="92"/>
      <c r="AE124" s="92"/>
      <c r="AF124" s="94"/>
      <c r="AG124" s="94"/>
      <c r="AH124" s="94"/>
      <c r="AI124" s="94"/>
      <c r="AJ124" s="95"/>
      <c r="AK124" s="95"/>
      <c r="AL124" s="96"/>
      <c r="AM124" s="92"/>
      <c r="AN124" s="92"/>
      <c r="AO124" s="92"/>
      <c r="AP124" s="92"/>
      <c r="AQ124" s="92"/>
      <c r="AR124" s="92"/>
      <c r="AS124" s="92"/>
      <c r="AT124" s="92"/>
      <c r="AU124" s="110"/>
      <c r="AV124" s="111"/>
      <c r="AW124" s="107"/>
      <c r="AX124" s="99"/>
    </row>
    <row r="125" spans="1:59" s="48" customFormat="1" ht="42.75" hidden="1" customHeight="1" x14ac:dyDescent="0.25">
      <c r="A125" s="22"/>
      <c r="B125" s="22"/>
      <c r="C125" s="22"/>
      <c r="D125" s="22"/>
      <c r="F125" s="24"/>
      <c r="G125" s="24"/>
      <c r="H125" s="20" t="s">
        <v>393</v>
      </c>
      <c r="I125" s="20" t="s">
        <v>393</v>
      </c>
      <c r="J125" s="20" t="s">
        <v>393</v>
      </c>
      <c r="K125" s="26"/>
      <c r="L125" s="26"/>
      <c r="M125" s="26"/>
      <c r="N125" s="26"/>
      <c r="O125" s="26"/>
      <c r="P125" s="26"/>
      <c r="Q125" s="26"/>
      <c r="R125" s="26"/>
      <c r="S125" s="91"/>
      <c r="T125" s="92"/>
      <c r="U125" s="92"/>
      <c r="V125" s="92"/>
      <c r="W125" s="92"/>
      <c r="X125" s="93"/>
      <c r="Y125" s="93"/>
      <c r="Z125" s="93"/>
      <c r="AA125" s="93"/>
      <c r="AB125" s="92"/>
      <c r="AC125" s="92"/>
      <c r="AD125" s="92"/>
      <c r="AE125" s="92"/>
      <c r="AF125" s="94"/>
      <c r="AG125" s="94"/>
      <c r="AH125" s="94"/>
      <c r="AI125" s="94"/>
      <c r="AJ125" s="95"/>
      <c r="AK125" s="95"/>
      <c r="AL125" s="96"/>
      <c r="AM125" s="92"/>
      <c r="AN125" s="92"/>
      <c r="AO125" s="92"/>
      <c r="AP125" s="92"/>
      <c r="AQ125" s="92"/>
      <c r="AR125" s="92"/>
      <c r="AS125" s="92"/>
      <c r="AT125" s="92"/>
      <c r="AU125" s="110"/>
      <c r="AV125" s="111"/>
      <c r="AW125" s="107"/>
      <c r="AX125" s="99"/>
    </row>
    <row r="126" spans="1:59" s="48" customFormat="1" ht="42.75" hidden="1" customHeight="1" x14ac:dyDescent="0.25">
      <c r="A126" s="22"/>
      <c r="B126" s="22"/>
      <c r="C126" s="22"/>
      <c r="D126" s="22"/>
      <c r="F126" s="24"/>
      <c r="G126" s="24"/>
      <c r="H126" s="20" t="s">
        <v>393</v>
      </c>
      <c r="I126" s="20" t="s">
        <v>393</v>
      </c>
      <c r="J126" s="20" t="s">
        <v>393</v>
      </c>
      <c r="K126" s="26"/>
      <c r="L126" s="26"/>
      <c r="M126" s="26"/>
      <c r="N126" s="26"/>
      <c r="O126" s="26"/>
      <c r="P126" s="26"/>
      <c r="Q126" s="26"/>
      <c r="R126" s="26"/>
      <c r="S126" s="91"/>
      <c r="T126" s="92"/>
      <c r="U126" s="92"/>
      <c r="V126" s="92"/>
      <c r="W126" s="92"/>
      <c r="X126" s="93"/>
      <c r="Y126" s="93"/>
      <c r="Z126" s="93"/>
      <c r="AA126" s="93"/>
      <c r="AB126" s="92"/>
      <c r="AC126" s="92"/>
      <c r="AD126" s="92"/>
      <c r="AE126" s="92"/>
      <c r="AF126" s="94"/>
      <c r="AG126" s="94"/>
      <c r="AH126" s="94"/>
      <c r="AI126" s="94"/>
      <c r="AJ126" s="95"/>
      <c r="AK126" s="95"/>
      <c r="AL126" s="96"/>
      <c r="AM126" s="92"/>
      <c r="AN126" s="92"/>
      <c r="AO126" s="92"/>
      <c r="AP126" s="92"/>
      <c r="AQ126" s="92"/>
      <c r="AR126" s="92"/>
      <c r="AS126" s="92"/>
      <c r="AT126" s="92"/>
      <c r="AU126" s="110"/>
      <c r="AV126" s="111"/>
      <c r="AW126" s="107"/>
      <c r="AX126" s="99"/>
    </row>
    <row r="127" spans="1:59" s="48" customFormat="1" ht="42.75" hidden="1" customHeight="1" x14ac:dyDescent="0.25">
      <c r="A127" s="22"/>
      <c r="B127" s="22"/>
      <c r="C127" s="22"/>
      <c r="D127" s="22"/>
      <c r="F127" s="24"/>
      <c r="G127" s="24"/>
      <c r="H127" s="20" t="s">
        <v>393</v>
      </c>
      <c r="I127" s="20" t="s">
        <v>393</v>
      </c>
      <c r="J127" s="20" t="s">
        <v>393</v>
      </c>
      <c r="K127" s="26"/>
      <c r="L127" s="26"/>
      <c r="M127" s="26"/>
      <c r="N127" s="26"/>
      <c r="O127" s="26"/>
      <c r="P127" s="26"/>
      <c r="Q127" s="26"/>
      <c r="R127" s="26"/>
      <c r="S127" s="91"/>
      <c r="T127" s="92"/>
      <c r="U127" s="92"/>
      <c r="V127" s="92"/>
      <c r="W127" s="92"/>
      <c r="X127" s="93"/>
      <c r="Y127" s="93"/>
      <c r="Z127" s="93"/>
      <c r="AA127" s="93"/>
      <c r="AB127" s="92"/>
      <c r="AC127" s="92"/>
      <c r="AD127" s="92"/>
      <c r="AE127" s="92"/>
      <c r="AF127" s="94"/>
      <c r="AG127" s="94"/>
      <c r="AH127" s="94"/>
      <c r="AI127" s="94"/>
      <c r="AJ127" s="95"/>
      <c r="AK127" s="95"/>
      <c r="AL127" s="96"/>
      <c r="AM127" s="92"/>
      <c r="AN127" s="92"/>
      <c r="AO127" s="92"/>
      <c r="AP127" s="92"/>
      <c r="AQ127" s="92"/>
      <c r="AR127" s="92"/>
      <c r="AS127" s="92"/>
      <c r="AT127" s="92"/>
      <c r="AU127" s="110"/>
      <c r="AV127" s="111"/>
      <c r="AW127" s="107"/>
      <c r="AX127" s="99"/>
    </row>
    <row r="128" spans="1:59" s="47" customFormat="1" ht="47.25" x14ac:dyDescent="0.25">
      <c r="A128" s="37" t="s">
        <v>378</v>
      </c>
      <c r="B128" s="37" t="s">
        <v>379</v>
      </c>
      <c r="C128" s="37" t="s">
        <v>380</v>
      </c>
      <c r="D128" s="37" t="s">
        <v>381</v>
      </c>
      <c r="E128" s="17" t="s">
        <v>25</v>
      </c>
      <c r="F128" s="39">
        <v>36</v>
      </c>
      <c r="G128" s="44" t="s">
        <v>116</v>
      </c>
      <c r="H128" s="20" t="s">
        <v>98</v>
      </c>
      <c r="I128" s="20" t="s">
        <v>136</v>
      </c>
      <c r="J128" s="20" t="s">
        <v>403</v>
      </c>
      <c r="K128" s="64">
        <v>6200</v>
      </c>
      <c r="L128" s="64">
        <v>3100</v>
      </c>
      <c r="M128" s="64">
        <v>2300</v>
      </c>
      <c r="N128" s="64">
        <v>1700</v>
      </c>
      <c r="O128" s="45" t="e">
        <v>#REF!</v>
      </c>
      <c r="P128" s="45" t="e">
        <v>#REF!</v>
      </c>
      <c r="Q128" s="45" t="e">
        <v>#REF!</v>
      </c>
      <c r="R128" s="45" t="e">
        <v>#REF!</v>
      </c>
      <c r="S128" s="59"/>
      <c r="T128" s="59"/>
      <c r="U128" s="59"/>
      <c r="V128" s="59"/>
      <c r="W128" s="60"/>
      <c r="X128" s="60"/>
      <c r="Y128" s="60"/>
      <c r="Z128" s="60"/>
      <c r="AA128" s="59"/>
      <c r="AB128" s="59"/>
      <c r="AC128" s="59"/>
      <c r="AD128" s="59"/>
      <c r="AE128" s="60"/>
      <c r="AF128" s="60"/>
      <c r="AG128" s="60"/>
      <c r="AH128" s="60"/>
      <c r="AI128" s="40">
        <v>4.63</v>
      </c>
      <c r="AJ128" s="61"/>
      <c r="AK128" s="61" t="e">
        <v>#REF!</v>
      </c>
      <c r="AL128" s="83" t="e">
        <v>#REF!</v>
      </c>
      <c r="AM128" s="83" t="e">
        <v>#REF!</v>
      </c>
      <c r="AN128" s="83" t="e">
        <v>#REF!</v>
      </c>
      <c r="AO128" s="83" t="e">
        <v>#REF!</v>
      </c>
      <c r="AP128" s="84" t="e">
        <v>#REF!</v>
      </c>
      <c r="AQ128" s="84" t="e">
        <v>#REF!</v>
      </c>
      <c r="AR128" s="84" t="e">
        <v>#REF!</v>
      </c>
      <c r="AS128" s="84" t="e">
        <v>#REF!</v>
      </c>
      <c r="AT128" s="85" t="e">
        <v>#REF!</v>
      </c>
      <c r="AU128" s="62" t="s">
        <v>25</v>
      </c>
      <c r="AV128" s="86">
        <v>4340</v>
      </c>
      <c r="AW128" s="87">
        <v>2170</v>
      </c>
      <c r="AX128" s="87">
        <v>1610</v>
      </c>
      <c r="AY128" s="87">
        <v>1190</v>
      </c>
      <c r="AZ128" s="59">
        <v>3720</v>
      </c>
      <c r="BA128" s="59">
        <v>1860</v>
      </c>
      <c r="BB128" s="59">
        <v>1380</v>
      </c>
      <c r="BC128" s="59">
        <v>1020</v>
      </c>
      <c r="BD128" s="46" t="e">
        <v>#REF!</v>
      </c>
    </row>
    <row r="129" spans="1:56" s="47" customFormat="1" ht="15.75" hidden="1" x14ac:dyDescent="0.25">
      <c r="A129" s="37"/>
      <c r="B129" s="37"/>
      <c r="C129" s="37"/>
      <c r="D129" s="37"/>
      <c r="E129" s="17"/>
      <c r="F129" s="39"/>
      <c r="G129" s="44"/>
      <c r="H129" s="20" t="s">
        <v>393</v>
      </c>
      <c r="I129" s="20" t="s">
        <v>393</v>
      </c>
      <c r="J129" s="20" t="s">
        <v>393</v>
      </c>
      <c r="K129" s="64"/>
      <c r="L129" s="64"/>
      <c r="M129" s="64"/>
      <c r="N129" s="64"/>
      <c r="O129" s="45"/>
      <c r="P129" s="45"/>
      <c r="Q129" s="45"/>
      <c r="R129" s="45"/>
      <c r="S129" s="59"/>
      <c r="T129" s="59"/>
      <c r="U129" s="59"/>
      <c r="V129" s="59"/>
      <c r="W129" s="60"/>
      <c r="X129" s="60"/>
      <c r="Y129" s="60"/>
      <c r="Z129" s="60"/>
      <c r="AA129" s="59"/>
      <c r="AB129" s="59"/>
      <c r="AC129" s="59"/>
      <c r="AD129" s="59"/>
      <c r="AE129" s="60"/>
      <c r="AF129" s="60"/>
      <c r="AG129" s="60"/>
      <c r="AH129" s="60"/>
      <c r="AI129" s="40"/>
      <c r="AJ129" s="61"/>
      <c r="AK129" s="61"/>
      <c r="AL129" s="83"/>
      <c r="AM129" s="83"/>
      <c r="AN129" s="83"/>
      <c r="AO129" s="83"/>
      <c r="AP129" s="84"/>
      <c r="AQ129" s="84"/>
      <c r="AR129" s="84"/>
      <c r="AS129" s="84"/>
      <c r="AT129" s="85"/>
      <c r="AU129" s="62"/>
      <c r="AV129" s="86"/>
      <c r="AW129" s="87"/>
      <c r="AX129" s="87"/>
      <c r="AY129" s="87"/>
      <c r="AZ129" s="59"/>
      <c r="BA129" s="59"/>
      <c r="BB129" s="59"/>
      <c r="BC129" s="59"/>
      <c r="BD129" s="46"/>
    </row>
    <row r="130" spans="1:56" s="47" customFormat="1" ht="15.75" hidden="1" x14ac:dyDescent="0.25">
      <c r="A130" s="37"/>
      <c r="B130" s="37"/>
      <c r="C130" s="37"/>
      <c r="D130" s="37"/>
      <c r="E130" s="17"/>
      <c r="F130" s="39"/>
      <c r="G130" s="44"/>
      <c r="H130" s="20" t="s">
        <v>393</v>
      </c>
      <c r="I130" s="20" t="s">
        <v>393</v>
      </c>
      <c r="J130" s="20" t="s">
        <v>393</v>
      </c>
      <c r="K130" s="64"/>
      <c r="L130" s="64"/>
      <c r="M130" s="64"/>
      <c r="N130" s="64"/>
      <c r="O130" s="45"/>
      <c r="P130" s="45"/>
      <c r="Q130" s="45"/>
      <c r="R130" s="45"/>
      <c r="S130" s="59"/>
      <c r="T130" s="59"/>
      <c r="U130" s="59"/>
      <c r="V130" s="59"/>
      <c r="W130" s="60"/>
      <c r="X130" s="60"/>
      <c r="Y130" s="60"/>
      <c r="Z130" s="60"/>
      <c r="AA130" s="59"/>
      <c r="AB130" s="59"/>
      <c r="AC130" s="59"/>
      <c r="AD130" s="59"/>
      <c r="AE130" s="60"/>
      <c r="AF130" s="60"/>
      <c r="AG130" s="60"/>
      <c r="AH130" s="60"/>
      <c r="AI130" s="40"/>
      <c r="AJ130" s="61"/>
      <c r="AK130" s="61"/>
      <c r="AL130" s="83"/>
      <c r="AM130" s="83"/>
      <c r="AN130" s="83"/>
      <c r="AO130" s="83"/>
      <c r="AP130" s="84"/>
      <c r="AQ130" s="84"/>
      <c r="AR130" s="84"/>
      <c r="AS130" s="84"/>
      <c r="AT130" s="85"/>
      <c r="AU130" s="62"/>
      <c r="AV130" s="86"/>
      <c r="AW130" s="87"/>
      <c r="AX130" s="87"/>
      <c r="AY130" s="87"/>
      <c r="AZ130" s="59"/>
      <c r="BA130" s="59"/>
      <c r="BB130" s="59"/>
      <c r="BC130" s="59"/>
      <c r="BD130" s="46"/>
    </row>
    <row r="131" spans="1:56" s="47" customFormat="1" ht="15.75" hidden="1" x14ac:dyDescent="0.25">
      <c r="A131" s="37"/>
      <c r="B131" s="37"/>
      <c r="C131" s="37"/>
      <c r="D131" s="37"/>
      <c r="E131" s="17"/>
      <c r="F131" s="39"/>
      <c r="G131" s="44"/>
      <c r="H131" s="20" t="s">
        <v>393</v>
      </c>
      <c r="I131" s="20" t="s">
        <v>393</v>
      </c>
      <c r="J131" s="20" t="s">
        <v>393</v>
      </c>
      <c r="K131" s="64"/>
      <c r="L131" s="64"/>
      <c r="M131" s="64"/>
      <c r="N131" s="64"/>
      <c r="O131" s="45"/>
      <c r="P131" s="45"/>
      <c r="Q131" s="45"/>
      <c r="R131" s="45"/>
      <c r="S131" s="59"/>
      <c r="T131" s="59"/>
      <c r="U131" s="59"/>
      <c r="V131" s="59"/>
      <c r="W131" s="60"/>
      <c r="X131" s="60"/>
      <c r="Y131" s="60"/>
      <c r="Z131" s="60"/>
      <c r="AA131" s="59"/>
      <c r="AB131" s="59"/>
      <c r="AC131" s="59"/>
      <c r="AD131" s="59"/>
      <c r="AE131" s="60"/>
      <c r="AF131" s="60"/>
      <c r="AG131" s="60"/>
      <c r="AH131" s="60"/>
      <c r="AI131" s="40"/>
      <c r="AJ131" s="61"/>
      <c r="AK131" s="61"/>
      <c r="AL131" s="83"/>
      <c r="AM131" s="83"/>
      <c r="AN131" s="83"/>
      <c r="AO131" s="83"/>
      <c r="AP131" s="84"/>
      <c r="AQ131" s="84"/>
      <c r="AR131" s="84"/>
      <c r="AS131" s="84"/>
      <c r="AT131" s="85"/>
      <c r="AU131" s="62"/>
      <c r="AV131" s="86"/>
      <c r="AW131" s="87"/>
      <c r="AX131" s="87"/>
      <c r="AY131" s="87"/>
      <c r="AZ131" s="59"/>
      <c r="BA131" s="59"/>
      <c r="BB131" s="59"/>
      <c r="BC131" s="59"/>
      <c r="BD131" s="46"/>
    </row>
    <row r="132" spans="1:56" s="47" customFormat="1" ht="15.75" hidden="1" x14ac:dyDescent="0.25">
      <c r="A132" s="37"/>
      <c r="B132" s="37"/>
      <c r="C132" s="37"/>
      <c r="D132" s="37"/>
      <c r="E132" s="17"/>
      <c r="F132" s="39"/>
      <c r="G132" s="44"/>
      <c r="H132" s="20" t="s">
        <v>393</v>
      </c>
      <c r="I132" s="20" t="s">
        <v>393</v>
      </c>
      <c r="J132" s="20" t="s">
        <v>393</v>
      </c>
      <c r="K132" s="64"/>
      <c r="L132" s="64"/>
      <c r="M132" s="64"/>
      <c r="N132" s="64"/>
      <c r="O132" s="45"/>
      <c r="P132" s="45"/>
      <c r="Q132" s="45"/>
      <c r="R132" s="45"/>
      <c r="S132" s="59"/>
      <c r="T132" s="59"/>
      <c r="U132" s="59"/>
      <c r="V132" s="59"/>
      <c r="W132" s="60"/>
      <c r="X132" s="60"/>
      <c r="Y132" s="60"/>
      <c r="Z132" s="60"/>
      <c r="AA132" s="59"/>
      <c r="AB132" s="59"/>
      <c r="AC132" s="59"/>
      <c r="AD132" s="59"/>
      <c r="AE132" s="60"/>
      <c r="AF132" s="60"/>
      <c r="AG132" s="60"/>
      <c r="AH132" s="60"/>
      <c r="AI132" s="40"/>
      <c r="AJ132" s="61"/>
      <c r="AK132" s="61"/>
      <c r="AL132" s="83"/>
      <c r="AM132" s="83"/>
      <c r="AN132" s="83"/>
      <c r="AO132" s="83"/>
      <c r="AP132" s="84"/>
      <c r="AQ132" s="84"/>
      <c r="AR132" s="84"/>
      <c r="AS132" s="84"/>
      <c r="AT132" s="85"/>
      <c r="AU132" s="62"/>
      <c r="AV132" s="86"/>
      <c r="AW132" s="87"/>
      <c r="AX132" s="87"/>
      <c r="AY132" s="87"/>
      <c r="AZ132" s="59"/>
      <c r="BA132" s="59"/>
      <c r="BB132" s="59"/>
      <c r="BC132" s="59"/>
      <c r="BD132" s="46"/>
    </row>
    <row r="133" spans="1:56" s="47" customFormat="1" ht="15.75" hidden="1" x14ac:dyDescent="0.25">
      <c r="A133" s="37"/>
      <c r="B133" s="37"/>
      <c r="C133" s="37"/>
      <c r="D133" s="37"/>
      <c r="E133" s="17"/>
      <c r="F133" s="39"/>
      <c r="G133" s="44"/>
      <c r="H133" s="20" t="s">
        <v>393</v>
      </c>
      <c r="I133" s="20" t="s">
        <v>393</v>
      </c>
      <c r="J133" s="20" t="s">
        <v>393</v>
      </c>
      <c r="K133" s="64"/>
      <c r="L133" s="64"/>
      <c r="M133" s="64"/>
      <c r="N133" s="64"/>
      <c r="O133" s="45"/>
      <c r="P133" s="45"/>
      <c r="Q133" s="45"/>
      <c r="R133" s="45"/>
      <c r="S133" s="59"/>
      <c r="T133" s="59"/>
      <c r="U133" s="59"/>
      <c r="V133" s="59"/>
      <c r="W133" s="60"/>
      <c r="X133" s="60"/>
      <c r="Y133" s="60"/>
      <c r="Z133" s="60"/>
      <c r="AA133" s="59"/>
      <c r="AB133" s="59"/>
      <c r="AC133" s="59"/>
      <c r="AD133" s="59"/>
      <c r="AE133" s="60"/>
      <c r="AF133" s="60"/>
      <c r="AG133" s="60"/>
      <c r="AH133" s="60"/>
      <c r="AI133" s="40"/>
      <c r="AJ133" s="61"/>
      <c r="AK133" s="61"/>
      <c r="AL133" s="83"/>
      <c r="AM133" s="83"/>
      <c r="AN133" s="83"/>
      <c r="AO133" s="83"/>
      <c r="AP133" s="84"/>
      <c r="AQ133" s="84"/>
      <c r="AR133" s="84"/>
      <c r="AS133" s="84"/>
      <c r="AT133" s="85"/>
      <c r="AU133" s="62"/>
      <c r="AV133" s="86"/>
      <c r="AW133" s="87"/>
      <c r="AX133" s="87"/>
      <c r="AY133" s="87"/>
      <c r="AZ133" s="59"/>
      <c r="BA133" s="59"/>
      <c r="BB133" s="59"/>
      <c r="BC133" s="59"/>
      <c r="BD133" s="46"/>
    </row>
    <row r="134" spans="1:56" s="47" customFormat="1" ht="15.75" hidden="1" x14ac:dyDescent="0.25">
      <c r="A134" s="37"/>
      <c r="B134" s="37"/>
      <c r="C134" s="37"/>
      <c r="D134" s="37"/>
      <c r="E134" s="17"/>
      <c r="F134" s="39"/>
      <c r="G134" s="44"/>
      <c r="H134" s="20" t="s">
        <v>393</v>
      </c>
      <c r="I134" s="20" t="s">
        <v>393</v>
      </c>
      <c r="J134" s="20" t="s">
        <v>393</v>
      </c>
      <c r="K134" s="64"/>
      <c r="L134" s="64"/>
      <c r="M134" s="64"/>
      <c r="N134" s="64"/>
      <c r="O134" s="45"/>
      <c r="P134" s="45"/>
      <c r="Q134" s="45"/>
      <c r="R134" s="45"/>
      <c r="S134" s="59"/>
      <c r="T134" s="59"/>
      <c r="U134" s="59"/>
      <c r="V134" s="59"/>
      <c r="W134" s="60"/>
      <c r="X134" s="60"/>
      <c r="Y134" s="60"/>
      <c r="Z134" s="60"/>
      <c r="AA134" s="59"/>
      <c r="AB134" s="59"/>
      <c r="AC134" s="59"/>
      <c r="AD134" s="59"/>
      <c r="AE134" s="60"/>
      <c r="AF134" s="60"/>
      <c r="AG134" s="60"/>
      <c r="AH134" s="60"/>
      <c r="AI134" s="40"/>
      <c r="AJ134" s="61"/>
      <c r="AK134" s="61"/>
      <c r="AL134" s="83"/>
      <c r="AM134" s="83"/>
      <c r="AN134" s="83"/>
      <c r="AO134" s="83"/>
      <c r="AP134" s="84"/>
      <c r="AQ134" s="84"/>
      <c r="AR134" s="84"/>
      <c r="AS134" s="84"/>
      <c r="AT134" s="85"/>
      <c r="AU134" s="62"/>
      <c r="AV134" s="86"/>
      <c r="AW134" s="87"/>
      <c r="AX134" s="87"/>
      <c r="AY134" s="87"/>
      <c r="AZ134" s="59"/>
      <c r="BA134" s="59"/>
      <c r="BB134" s="59"/>
      <c r="BC134" s="59"/>
      <c r="BD134" s="46"/>
    </row>
    <row r="135" spans="1:56" s="17" customFormat="1" ht="15.75" x14ac:dyDescent="0.25">
      <c r="A135" s="37" t="e">
        <v>#REF!</v>
      </c>
      <c r="B135" s="37" t="e">
        <v>#REF!</v>
      </c>
      <c r="C135" s="37" t="e">
        <v>#REF!</v>
      </c>
      <c r="D135" s="37" t="e">
        <v>#REF!</v>
      </c>
      <c r="E135" s="17" t="s">
        <v>25</v>
      </c>
      <c r="F135" s="39">
        <v>21</v>
      </c>
      <c r="G135" s="44" t="s">
        <v>97</v>
      </c>
      <c r="H135" s="20" t="s">
        <v>23</v>
      </c>
      <c r="I135" s="20" t="s">
        <v>42</v>
      </c>
      <c r="J135" s="20" t="s">
        <v>98</v>
      </c>
      <c r="K135" s="45">
        <v>6200</v>
      </c>
      <c r="L135" s="45">
        <v>3100</v>
      </c>
      <c r="M135" s="45">
        <v>2300</v>
      </c>
      <c r="N135" s="45">
        <v>1700</v>
      </c>
      <c r="O135" s="45" t="e">
        <v>#REF!</v>
      </c>
      <c r="P135" s="45" t="e">
        <v>#REF!</v>
      </c>
      <c r="Q135" s="45" t="e">
        <v>#REF!</v>
      </c>
      <c r="R135" s="45" t="e">
        <v>#REF!</v>
      </c>
      <c r="S135" s="59"/>
      <c r="T135" s="59"/>
      <c r="U135" s="59"/>
      <c r="V135" s="59"/>
      <c r="W135" s="60"/>
      <c r="X135" s="60"/>
      <c r="Y135" s="60"/>
      <c r="Z135" s="60"/>
      <c r="AA135" s="59"/>
      <c r="AB135" s="59"/>
      <c r="AC135" s="59"/>
      <c r="AD135" s="59"/>
      <c r="AE135" s="60"/>
      <c r="AF135" s="60"/>
      <c r="AG135" s="60"/>
      <c r="AH135" s="60"/>
      <c r="AI135" s="40">
        <v>4.63</v>
      </c>
      <c r="AJ135" s="61"/>
      <c r="AK135" s="61" t="e">
        <v>#REF!</v>
      </c>
      <c r="AL135" s="83" t="e">
        <v>#REF!</v>
      </c>
      <c r="AM135" s="83" t="e">
        <v>#REF!</v>
      </c>
      <c r="AN135" s="83" t="e">
        <v>#REF!</v>
      </c>
      <c r="AO135" s="83" t="e">
        <v>#REF!</v>
      </c>
      <c r="AP135" s="84" t="e">
        <v>#REF!</v>
      </c>
      <c r="AQ135" s="84" t="e">
        <v>#REF!</v>
      </c>
      <c r="AR135" s="84" t="e">
        <v>#REF!</v>
      </c>
      <c r="AS135" s="84" t="e">
        <v>#REF!</v>
      </c>
      <c r="AT135" s="85" t="e">
        <v>#REF!</v>
      </c>
      <c r="AU135" s="62" t="s">
        <v>25</v>
      </c>
      <c r="AV135" s="86">
        <v>5040</v>
      </c>
      <c r="AW135" s="87">
        <v>2450</v>
      </c>
      <c r="AX135" s="87">
        <v>2030</v>
      </c>
      <c r="AY135" s="87">
        <v>1400</v>
      </c>
      <c r="AZ135" s="59">
        <v>4320</v>
      </c>
      <c r="BA135" s="59">
        <v>2100</v>
      </c>
      <c r="BB135" s="59">
        <v>1740</v>
      </c>
      <c r="BC135" s="59">
        <v>1200</v>
      </c>
      <c r="BD135" s="46" t="e">
        <v>#REF!</v>
      </c>
    </row>
    <row r="136" spans="1:56" s="17" customFormat="1" ht="15.75" hidden="1" x14ac:dyDescent="0.25">
      <c r="A136" s="37"/>
      <c r="B136" s="37"/>
      <c r="C136" s="37"/>
      <c r="D136" s="37"/>
      <c r="F136" s="39"/>
      <c r="G136" s="44"/>
      <c r="H136" s="20" t="s">
        <v>393</v>
      </c>
      <c r="I136" s="20" t="s">
        <v>393</v>
      </c>
      <c r="J136" s="20" t="s">
        <v>393</v>
      </c>
      <c r="K136" s="45"/>
      <c r="L136" s="45"/>
      <c r="M136" s="45"/>
      <c r="N136" s="45"/>
      <c r="O136" s="45"/>
      <c r="P136" s="45"/>
      <c r="Q136" s="45"/>
      <c r="R136" s="45"/>
      <c r="S136" s="59"/>
      <c r="T136" s="59"/>
      <c r="U136" s="59"/>
      <c r="V136" s="59"/>
      <c r="W136" s="60"/>
      <c r="X136" s="60"/>
      <c r="Y136" s="60"/>
      <c r="Z136" s="60"/>
      <c r="AA136" s="59"/>
      <c r="AB136" s="59"/>
      <c r="AC136" s="59"/>
      <c r="AD136" s="59"/>
      <c r="AE136" s="60"/>
      <c r="AF136" s="60"/>
      <c r="AG136" s="60"/>
      <c r="AH136" s="60"/>
      <c r="AI136" s="40"/>
      <c r="AJ136" s="61"/>
      <c r="AK136" s="61"/>
      <c r="AL136" s="83"/>
      <c r="AM136" s="83"/>
      <c r="AN136" s="83"/>
      <c r="AO136" s="83"/>
      <c r="AP136" s="84"/>
      <c r="AQ136" s="84"/>
      <c r="AR136" s="84"/>
      <c r="AS136" s="84"/>
      <c r="AT136" s="85"/>
      <c r="AU136" s="62"/>
      <c r="AV136" s="112"/>
      <c r="AW136" s="88"/>
      <c r="AX136" s="86"/>
      <c r="AY136" s="88"/>
      <c r="AZ136" s="90"/>
      <c r="BA136" s="90"/>
      <c r="BB136" s="90"/>
      <c r="BC136" s="90"/>
      <c r="BD136" s="46"/>
    </row>
    <row r="137" spans="1:56" s="17" customFormat="1" ht="15.75" hidden="1" x14ac:dyDescent="0.25">
      <c r="A137" s="37"/>
      <c r="B137" s="37"/>
      <c r="C137" s="37"/>
      <c r="D137" s="37"/>
      <c r="F137" s="39"/>
      <c r="G137" s="44"/>
      <c r="H137" s="20" t="s">
        <v>393</v>
      </c>
      <c r="I137" s="20" t="s">
        <v>393</v>
      </c>
      <c r="J137" s="20" t="s">
        <v>393</v>
      </c>
      <c r="K137" s="45"/>
      <c r="L137" s="45"/>
      <c r="M137" s="45"/>
      <c r="N137" s="45"/>
      <c r="O137" s="45"/>
      <c r="P137" s="45"/>
      <c r="Q137" s="45"/>
      <c r="R137" s="45"/>
      <c r="S137" s="59"/>
      <c r="T137" s="59"/>
      <c r="U137" s="59"/>
      <c r="V137" s="59"/>
      <c r="W137" s="60"/>
      <c r="X137" s="60"/>
      <c r="Y137" s="60"/>
      <c r="Z137" s="60"/>
      <c r="AA137" s="59"/>
      <c r="AB137" s="59"/>
      <c r="AC137" s="59"/>
      <c r="AD137" s="59"/>
      <c r="AE137" s="60"/>
      <c r="AF137" s="60"/>
      <c r="AG137" s="60"/>
      <c r="AH137" s="60"/>
      <c r="AI137" s="40"/>
      <c r="AJ137" s="61"/>
      <c r="AK137" s="61"/>
      <c r="AL137" s="83"/>
      <c r="AM137" s="83"/>
      <c r="AN137" s="83"/>
      <c r="AO137" s="83"/>
      <c r="AP137" s="84"/>
      <c r="AQ137" s="84"/>
      <c r="AR137" s="84"/>
      <c r="AS137" s="84"/>
      <c r="AT137" s="85"/>
      <c r="AU137" s="62"/>
      <c r="AV137" s="112"/>
      <c r="AW137" s="88"/>
      <c r="AX137" s="86"/>
      <c r="AY137" s="88"/>
      <c r="AZ137" s="90"/>
      <c r="BA137" s="90"/>
      <c r="BB137" s="90"/>
      <c r="BC137" s="90"/>
      <c r="BD137" s="46"/>
    </row>
    <row r="138" spans="1:56" s="17" customFormat="1" ht="15.75" hidden="1" x14ac:dyDescent="0.25">
      <c r="A138" s="37"/>
      <c r="B138" s="37"/>
      <c r="C138" s="37"/>
      <c r="D138" s="37"/>
      <c r="F138" s="39"/>
      <c r="G138" s="44"/>
      <c r="H138" s="20" t="s">
        <v>393</v>
      </c>
      <c r="I138" s="20" t="s">
        <v>393</v>
      </c>
      <c r="J138" s="20" t="s">
        <v>393</v>
      </c>
      <c r="K138" s="45"/>
      <c r="L138" s="45"/>
      <c r="M138" s="45"/>
      <c r="N138" s="45"/>
      <c r="O138" s="45"/>
      <c r="P138" s="45"/>
      <c r="Q138" s="45"/>
      <c r="R138" s="45"/>
      <c r="S138" s="59"/>
      <c r="T138" s="59"/>
      <c r="U138" s="59"/>
      <c r="V138" s="59"/>
      <c r="W138" s="60"/>
      <c r="X138" s="60"/>
      <c r="Y138" s="60"/>
      <c r="Z138" s="60"/>
      <c r="AA138" s="59"/>
      <c r="AB138" s="59"/>
      <c r="AC138" s="59"/>
      <c r="AD138" s="59"/>
      <c r="AE138" s="60"/>
      <c r="AF138" s="60"/>
      <c r="AG138" s="60"/>
      <c r="AH138" s="60"/>
      <c r="AI138" s="40"/>
      <c r="AJ138" s="61"/>
      <c r="AK138" s="61"/>
      <c r="AL138" s="83"/>
      <c r="AM138" s="83"/>
      <c r="AN138" s="83"/>
      <c r="AO138" s="83"/>
      <c r="AP138" s="84"/>
      <c r="AQ138" s="84"/>
      <c r="AR138" s="84"/>
      <c r="AS138" s="84"/>
      <c r="AT138" s="85"/>
      <c r="AU138" s="62"/>
      <c r="AV138" s="112"/>
      <c r="AW138" s="88"/>
      <c r="AX138" s="86"/>
      <c r="AY138" s="88"/>
      <c r="AZ138" s="90"/>
      <c r="BA138" s="90"/>
      <c r="BB138" s="90"/>
      <c r="BC138" s="90"/>
      <c r="BD138" s="46"/>
    </row>
    <row r="139" spans="1:56" s="17" customFormat="1" ht="15.75" hidden="1" x14ac:dyDescent="0.25">
      <c r="A139" s="37"/>
      <c r="B139" s="37"/>
      <c r="C139" s="37"/>
      <c r="D139" s="37"/>
      <c r="F139" s="39"/>
      <c r="G139" s="44"/>
      <c r="H139" s="20" t="s">
        <v>393</v>
      </c>
      <c r="I139" s="20" t="s">
        <v>393</v>
      </c>
      <c r="J139" s="20" t="s">
        <v>393</v>
      </c>
      <c r="K139" s="45"/>
      <c r="L139" s="45"/>
      <c r="M139" s="45"/>
      <c r="N139" s="45"/>
      <c r="O139" s="45"/>
      <c r="P139" s="45"/>
      <c r="Q139" s="45"/>
      <c r="R139" s="45"/>
      <c r="S139" s="59"/>
      <c r="T139" s="59"/>
      <c r="U139" s="59"/>
      <c r="V139" s="59"/>
      <c r="W139" s="60"/>
      <c r="X139" s="60"/>
      <c r="Y139" s="60"/>
      <c r="Z139" s="60"/>
      <c r="AA139" s="59"/>
      <c r="AB139" s="59"/>
      <c r="AC139" s="59"/>
      <c r="AD139" s="59"/>
      <c r="AE139" s="60"/>
      <c r="AF139" s="60"/>
      <c r="AG139" s="60"/>
      <c r="AH139" s="60"/>
      <c r="AI139" s="40"/>
      <c r="AJ139" s="61"/>
      <c r="AK139" s="61"/>
      <c r="AL139" s="83"/>
      <c r="AM139" s="83"/>
      <c r="AN139" s="83"/>
      <c r="AO139" s="83"/>
      <c r="AP139" s="84"/>
      <c r="AQ139" s="84"/>
      <c r="AR139" s="84"/>
      <c r="AS139" s="84"/>
      <c r="AT139" s="85"/>
      <c r="AU139" s="62"/>
      <c r="AV139" s="112"/>
      <c r="AW139" s="88"/>
      <c r="AX139" s="86"/>
      <c r="AY139" s="88"/>
      <c r="AZ139" s="90"/>
      <c r="BA139" s="90"/>
      <c r="BB139" s="90"/>
      <c r="BC139" s="90"/>
      <c r="BD139" s="46"/>
    </row>
    <row r="140" spans="1:56" s="17" customFormat="1" ht="15.75" hidden="1" x14ac:dyDescent="0.25">
      <c r="A140" s="37"/>
      <c r="B140" s="37"/>
      <c r="C140" s="37"/>
      <c r="D140" s="37"/>
      <c r="F140" s="39"/>
      <c r="G140" s="44"/>
      <c r="H140" s="20" t="s">
        <v>393</v>
      </c>
      <c r="I140" s="20" t="s">
        <v>393</v>
      </c>
      <c r="J140" s="20" t="s">
        <v>393</v>
      </c>
      <c r="K140" s="45"/>
      <c r="L140" s="45"/>
      <c r="M140" s="45"/>
      <c r="N140" s="45"/>
      <c r="O140" s="45"/>
      <c r="P140" s="45"/>
      <c r="Q140" s="45"/>
      <c r="R140" s="45"/>
      <c r="S140" s="59"/>
      <c r="T140" s="59"/>
      <c r="U140" s="59"/>
      <c r="V140" s="59"/>
      <c r="W140" s="60"/>
      <c r="X140" s="60"/>
      <c r="Y140" s="60"/>
      <c r="Z140" s="60"/>
      <c r="AA140" s="59"/>
      <c r="AB140" s="59"/>
      <c r="AC140" s="59"/>
      <c r="AD140" s="59"/>
      <c r="AE140" s="60"/>
      <c r="AF140" s="60"/>
      <c r="AG140" s="60"/>
      <c r="AH140" s="60"/>
      <c r="AI140" s="40"/>
      <c r="AJ140" s="61"/>
      <c r="AK140" s="61"/>
      <c r="AL140" s="83"/>
      <c r="AM140" s="83"/>
      <c r="AN140" s="83"/>
      <c r="AO140" s="83"/>
      <c r="AP140" s="84"/>
      <c r="AQ140" s="84"/>
      <c r="AR140" s="84"/>
      <c r="AS140" s="84"/>
      <c r="AT140" s="85"/>
      <c r="AU140" s="62"/>
      <c r="AV140" s="112"/>
      <c r="AW140" s="88"/>
      <c r="AX140" s="86"/>
      <c r="AY140" s="88"/>
      <c r="AZ140" s="90"/>
      <c r="BA140" s="90"/>
      <c r="BB140" s="90"/>
      <c r="BC140" s="90"/>
      <c r="BD140" s="46"/>
    </row>
    <row r="141" spans="1:56" s="17" customFormat="1" ht="15.75" hidden="1" x14ac:dyDescent="0.25">
      <c r="A141" s="37"/>
      <c r="B141" s="37"/>
      <c r="C141" s="37"/>
      <c r="D141" s="37"/>
      <c r="F141" s="39"/>
      <c r="G141" s="44"/>
      <c r="H141" s="20" t="s">
        <v>393</v>
      </c>
      <c r="I141" s="20" t="s">
        <v>393</v>
      </c>
      <c r="J141" s="20" t="s">
        <v>393</v>
      </c>
      <c r="K141" s="45"/>
      <c r="L141" s="45"/>
      <c r="M141" s="45"/>
      <c r="N141" s="45"/>
      <c r="O141" s="45"/>
      <c r="P141" s="45"/>
      <c r="Q141" s="45"/>
      <c r="R141" s="45"/>
      <c r="S141" s="59"/>
      <c r="T141" s="59"/>
      <c r="U141" s="59"/>
      <c r="V141" s="59"/>
      <c r="W141" s="60"/>
      <c r="X141" s="60"/>
      <c r="Y141" s="60"/>
      <c r="Z141" s="60"/>
      <c r="AA141" s="59"/>
      <c r="AB141" s="59"/>
      <c r="AC141" s="59"/>
      <c r="AD141" s="59"/>
      <c r="AE141" s="60"/>
      <c r="AF141" s="60"/>
      <c r="AG141" s="60"/>
      <c r="AH141" s="60"/>
      <c r="AI141" s="40"/>
      <c r="AJ141" s="61"/>
      <c r="AK141" s="61"/>
      <c r="AL141" s="83"/>
      <c r="AM141" s="83"/>
      <c r="AN141" s="83"/>
      <c r="AO141" s="83"/>
      <c r="AP141" s="84"/>
      <c r="AQ141" s="84"/>
      <c r="AR141" s="84"/>
      <c r="AS141" s="84"/>
      <c r="AT141" s="85"/>
      <c r="AU141" s="62"/>
      <c r="AV141" s="112"/>
      <c r="AW141" s="88"/>
      <c r="AX141" s="86"/>
      <c r="AY141" s="88"/>
      <c r="AZ141" s="90"/>
      <c r="BA141" s="90"/>
      <c r="BB141" s="90"/>
      <c r="BC141" s="90"/>
      <c r="BD141" s="46"/>
    </row>
    <row r="142" spans="1:56" s="17" customFormat="1" ht="15.75" x14ac:dyDescent="0.25">
      <c r="A142" s="37" t="e">
        <v>#REF!</v>
      </c>
      <c r="B142" s="37" t="e">
        <v>#REF!</v>
      </c>
      <c r="C142" s="37" t="e">
        <v>#REF!</v>
      </c>
      <c r="D142" s="37" t="e">
        <v>#REF!</v>
      </c>
      <c r="E142" s="17" t="s">
        <v>25</v>
      </c>
      <c r="F142" s="39">
        <v>12</v>
      </c>
      <c r="G142" s="44" t="s">
        <v>84</v>
      </c>
      <c r="H142" s="20" t="s">
        <v>15</v>
      </c>
      <c r="I142" s="20" t="s">
        <v>167</v>
      </c>
      <c r="J142" s="20" t="s">
        <v>404</v>
      </c>
      <c r="K142" s="45">
        <v>9000</v>
      </c>
      <c r="L142" s="45">
        <v>4200</v>
      </c>
      <c r="M142" s="45">
        <v>3600</v>
      </c>
      <c r="N142" s="45">
        <v>2600</v>
      </c>
      <c r="O142" s="45" t="e">
        <v>#REF!</v>
      </c>
      <c r="P142" s="45" t="e">
        <v>#REF!</v>
      </c>
      <c r="Q142" s="45" t="e">
        <v>#REF!</v>
      </c>
      <c r="R142" s="45" t="e">
        <v>#REF!</v>
      </c>
      <c r="S142" s="59" t="e">
        <v>#REF!</v>
      </c>
      <c r="T142" s="59" t="e">
        <v>#REF!</v>
      </c>
      <c r="U142" s="59" t="e">
        <v>#REF!</v>
      </c>
      <c r="V142" s="59"/>
      <c r="W142" s="60" t="e">
        <v>#REF!</v>
      </c>
      <c r="X142" s="60" t="e">
        <v>#REF!</v>
      </c>
      <c r="Y142" s="60" t="e">
        <v>#REF!</v>
      </c>
      <c r="Z142" s="60"/>
      <c r="AA142" s="59"/>
      <c r="AB142" s="59"/>
      <c r="AC142" s="59"/>
      <c r="AD142" s="59"/>
      <c r="AE142" s="60"/>
      <c r="AF142" s="60"/>
      <c r="AG142" s="60"/>
      <c r="AH142" s="60"/>
      <c r="AI142" s="40">
        <v>4.63</v>
      </c>
      <c r="AJ142" s="61"/>
      <c r="AK142" s="61" t="e">
        <v>#REF!</v>
      </c>
      <c r="AL142" s="83" t="e">
        <v>#REF!</v>
      </c>
      <c r="AM142" s="83" t="e">
        <v>#REF!</v>
      </c>
      <c r="AN142" s="83" t="e">
        <v>#REF!</v>
      </c>
      <c r="AO142" s="83" t="e">
        <v>#REF!</v>
      </c>
      <c r="AP142" s="84" t="e">
        <v>#REF!</v>
      </c>
      <c r="AQ142" s="84" t="e">
        <v>#REF!</v>
      </c>
      <c r="AR142" s="84" t="e">
        <v>#REF!</v>
      </c>
      <c r="AS142" s="84" t="e">
        <v>#REF!</v>
      </c>
      <c r="AT142" s="85" t="e">
        <v>#REF!</v>
      </c>
      <c r="AU142" s="62" t="s">
        <v>25</v>
      </c>
      <c r="AV142" s="86">
        <v>7700</v>
      </c>
      <c r="AW142" s="87">
        <v>4200</v>
      </c>
      <c r="AX142" s="87">
        <v>2520</v>
      </c>
      <c r="AY142" s="87">
        <v>2100</v>
      </c>
      <c r="AZ142" s="59">
        <v>6600</v>
      </c>
      <c r="BA142" s="59">
        <v>3600</v>
      </c>
      <c r="BB142" s="59">
        <v>2160</v>
      </c>
      <c r="BC142" s="59">
        <v>1800</v>
      </c>
      <c r="BD142" s="46" t="e">
        <v>#REF!</v>
      </c>
    </row>
    <row r="143" spans="1:56" s="17" customFormat="1" ht="15.75" hidden="1" x14ac:dyDescent="0.25">
      <c r="A143" s="37"/>
      <c r="B143" s="37"/>
      <c r="C143" s="37"/>
      <c r="D143" s="37"/>
      <c r="F143" s="39"/>
      <c r="G143" s="44"/>
      <c r="H143" s="20" t="s">
        <v>393</v>
      </c>
      <c r="I143" s="20" t="s">
        <v>393</v>
      </c>
      <c r="J143" s="20" t="s">
        <v>393</v>
      </c>
      <c r="K143" s="45"/>
      <c r="L143" s="45"/>
      <c r="M143" s="45"/>
      <c r="N143" s="45"/>
      <c r="O143" s="45"/>
      <c r="P143" s="45"/>
      <c r="Q143" s="45"/>
      <c r="R143" s="45"/>
      <c r="S143" s="59"/>
      <c r="T143" s="59"/>
      <c r="U143" s="59"/>
      <c r="V143" s="59"/>
      <c r="W143" s="60"/>
      <c r="X143" s="60"/>
      <c r="Y143" s="60"/>
      <c r="Z143" s="60"/>
      <c r="AA143" s="59"/>
      <c r="AB143" s="59"/>
      <c r="AC143" s="59"/>
      <c r="AD143" s="59"/>
      <c r="AE143" s="60"/>
      <c r="AF143" s="60"/>
      <c r="AG143" s="60"/>
      <c r="AH143" s="60"/>
      <c r="AI143" s="40"/>
      <c r="AJ143" s="61"/>
      <c r="AK143" s="61"/>
      <c r="AL143" s="83"/>
      <c r="AM143" s="83"/>
      <c r="AN143" s="83"/>
      <c r="AO143" s="83"/>
      <c r="AP143" s="84"/>
      <c r="AQ143" s="84"/>
      <c r="AR143" s="84"/>
      <c r="AS143" s="84"/>
      <c r="AT143" s="85"/>
      <c r="AU143" s="62"/>
      <c r="AV143" s="86"/>
      <c r="AW143" s="87"/>
      <c r="AX143" s="87"/>
      <c r="AY143" s="87"/>
      <c r="AZ143" s="59"/>
      <c r="BA143" s="59"/>
      <c r="BB143" s="59"/>
      <c r="BC143" s="59"/>
      <c r="BD143" s="46"/>
    </row>
    <row r="144" spans="1:56" s="17" customFormat="1" ht="15.75" hidden="1" x14ac:dyDescent="0.25">
      <c r="A144" s="37"/>
      <c r="B144" s="37"/>
      <c r="C144" s="37"/>
      <c r="D144" s="37"/>
      <c r="F144" s="39"/>
      <c r="G144" s="44"/>
      <c r="H144" s="20" t="s">
        <v>393</v>
      </c>
      <c r="I144" s="20" t="s">
        <v>393</v>
      </c>
      <c r="J144" s="20" t="s">
        <v>393</v>
      </c>
      <c r="K144" s="45"/>
      <c r="L144" s="45"/>
      <c r="M144" s="45"/>
      <c r="N144" s="45"/>
      <c r="O144" s="45"/>
      <c r="P144" s="45"/>
      <c r="Q144" s="45"/>
      <c r="R144" s="45"/>
      <c r="S144" s="59"/>
      <c r="T144" s="59"/>
      <c r="U144" s="59"/>
      <c r="V144" s="59"/>
      <c r="W144" s="60"/>
      <c r="X144" s="60"/>
      <c r="Y144" s="60"/>
      <c r="Z144" s="60"/>
      <c r="AA144" s="59"/>
      <c r="AB144" s="59"/>
      <c r="AC144" s="59"/>
      <c r="AD144" s="59"/>
      <c r="AE144" s="60"/>
      <c r="AF144" s="60"/>
      <c r="AG144" s="60"/>
      <c r="AH144" s="60"/>
      <c r="AI144" s="40"/>
      <c r="AJ144" s="61"/>
      <c r="AK144" s="61"/>
      <c r="AL144" s="83"/>
      <c r="AM144" s="83"/>
      <c r="AN144" s="83"/>
      <c r="AO144" s="83"/>
      <c r="AP144" s="84"/>
      <c r="AQ144" s="84"/>
      <c r="AR144" s="84"/>
      <c r="AS144" s="84"/>
      <c r="AT144" s="85"/>
      <c r="AU144" s="62"/>
      <c r="AV144" s="86"/>
      <c r="AW144" s="87"/>
      <c r="AX144" s="87"/>
      <c r="AY144" s="87"/>
      <c r="AZ144" s="59"/>
      <c r="BA144" s="59"/>
      <c r="BB144" s="59"/>
      <c r="BC144" s="59"/>
      <c r="BD144" s="46"/>
    </row>
    <row r="145" spans="1:56" s="17" customFormat="1" ht="15.75" hidden="1" x14ac:dyDescent="0.25">
      <c r="A145" s="37"/>
      <c r="B145" s="37"/>
      <c r="C145" s="37"/>
      <c r="D145" s="37"/>
      <c r="F145" s="39"/>
      <c r="G145" s="44"/>
      <c r="H145" s="20" t="s">
        <v>393</v>
      </c>
      <c r="I145" s="20" t="s">
        <v>393</v>
      </c>
      <c r="J145" s="20" t="s">
        <v>393</v>
      </c>
      <c r="K145" s="45"/>
      <c r="L145" s="45"/>
      <c r="M145" s="45"/>
      <c r="N145" s="45"/>
      <c r="O145" s="45"/>
      <c r="P145" s="45"/>
      <c r="Q145" s="45"/>
      <c r="R145" s="45"/>
      <c r="S145" s="59"/>
      <c r="T145" s="59"/>
      <c r="U145" s="59"/>
      <c r="V145" s="59"/>
      <c r="W145" s="60"/>
      <c r="X145" s="60"/>
      <c r="Y145" s="60"/>
      <c r="Z145" s="60"/>
      <c r="AA145" s="59"/>
      <c r="AB145" s="59"/>
      <c r="AC145" s="59"/>
      <c r="AD145" s="59"/>
      <c r="AE145" s="60"/>
      <c r="AF145" s="60"/>
      <c r="AG145" s="60"/>
      <c r="AH145" s="60"/>
      <c r="AI145" s="40"/>
      <c r="AJ145" s="61"/>
      <c r="AK145" s="61"/>
      <c r="AL145" s="83"/>
      <c r="AM145" s="83"/>
      <c r="AN145" s="83"/>
      <c r="AO145" s="83"/>
      <c r="AP145" s="84"/>
      <c r="AQ145" s="84"/>
      <c r="AR145" s="84"/>
      <c r="AS145" s="84"/>
      <c r="AT145" s="85"/>
      <c r="AU145" s="62"/>
      <c r="AV145" s="86"/>
      <c r="AW145" s="87"/>
      <c r="AX145" s="87"/>
      <c r="AY145" s="87"/>
      <c r="AZ145" s="59"/>
      <c r="BA145" s="59"/>
      <c r="BB145" s="59"/>
      <c r="BC145" s="59"/>
      <c r="BD145" s="46"/>
    </row>
    <row r="146" spans="1:56" s="17" customFormat="1" ht="15.75" hidden="1" x14ac:dyDescent="0.25">
      <c r="A146" s="37"/>
      <c r="B146" s="37"/>
      <c r="C146" s="37"/>
      <c r="D146" s="37"/>
      <c r="F146" s="39"/>
      <c r="G146" s="44"/>
      <c r="H146" s="20" t="s">
        <v>393</v>
      </c>
      <c r="I146" s="20" t="s">
        <v>393</v>
      </c>
      <c r="J146" s="20" t="s">
        <v>393</v>
      </c>
      <c r="K146" s="45"/>
      <c r="L146" s="45"/>
      <c r="M146" s="45"/>
      <c r="N146" s="45"/>
      <c r="O146" s="45"/>
      <c r="P146" s="45"/>
      <c r="Q146" s="45"/>
      <c r="R146" s="45"/>
      <c r="S146" s="59"/>
      <c r="T146" s="59"/>
      <c r="U146" s="59"/>
      <c r="V146" s="59"/>
      <c r="W146" s="60"/>
      <c r="X146" s="60"/>
      <c r="Y146" s="60"/>
      <c r="Z146" s="60"/>
      <c r="AA146" s="59"/>
      <c r="AB146" s="59"/>
      <c r="AC146" s="59"/>
      <c r="AD146" s="59"/>
      <c r="AE146" s="60"/>
      <c r="AF146" s="60"/>
      <c r="AG146" s="60"/>
      <c r="AH146" s="60"/>
      <c r="AI146" s="40"/>
      <c r="AJ146" s="61"/>
      <c r="AK146" s="61"/>
      <c r="AL146" s="83"/>
      <c r="AM146" s="83"/>
      <c r="AN146" s="83"/>
      <c r="AO146" s="83"/>
      <c r="AP146" s="84"/>
      <c r="AQ146" s="84"/>
      <c r="AR146" s="84"/>
      <c r="AS146" s="84"/>
      <c r="AT146" s="85"/>
      <c r="AU146" s="62"/>
      <c r="AV146" s="86"/>
      <c r="AW146" s="87"/>
      <c r="AX146" s="87"/>
      <c r="AY146" s="87"/>
      <c r="AZ146" s="59"/>
      <c r="BA146" s="59"/>
      <c r="BB146" s="59"/>
      <c r="BC146" s="59"/>
      <c r="BD146" s="46"/>
    </row>
    <row r="147" spans="1:56" s="17" customFormat="1" ht="15.75" hidden="1" x14ac:dyDescent="0.25">
      <c r="A147" s="37"/>
      <c r="B147" s="37"/>
      <c r="C147" s="37"/>
      <c r="D147" s="37"/>
      <c r="F147" s="39"/>
      <c r="G147" s="44"/>
      <c r="H147" s="20" t="s">
        <v>393</v>
      </c>
      <c r="I147" s="20" t="s">
        <v>393</v>
      </c>
      <c r="J147" s="20" t="s">
        <v>393</v>
      </c>
      <c r="K147" s="45"/>
      <c r="L147" s="45"/>
      <c r="M147" s="45"/>
      <c r="N147" s="45"/>
      <c r="O147" s="45"/>
      <c r="P147" s="45"/>
      <c r="Q147" s="45"/>
      <c r="R147" s="45"/>
      <c r="S147" s="59"/>
      <c r="T147" s="59"/>
      <c r="U147" s="59"/>
      <c r="V147" s="59"/>
      <c r="W147" s="60"/>
      <c r="X147" s="60"/>
      <c r="Y147" s="60"/>
      <c r="Z147" s="60"/>
      <c r="AA147" s="59"/>
      <c r="AB147" s="59"/>
      <c r="AC147" s="59"/>
      <c r="AD147" s="59"/>
      <c r="AE147" s="60"/>
      <c r="AF147" s="60"/>
      <c r="AG147" s="60"/>
      <c r="AH147" s="60"/>
      <c r="AI147" s="40"/>
      <c r="AJ147" s="61"/>
      <c r="AK147" s="61"/>
      <c r="AL147" s="83"/>
      <c r="AM147" s="83"/>
      <c r="AN147" s="83"/>
      <c r="AO147" s="83"/>
      <c r="AP147" s="84"/>
      <c r="AQ147" s="84"/>
      <c r="AR147" s="84"/>
      <c r="AS147" s="84"/>
      <c r="AT147" s="85"/>
      <c r="AU147" s="62"/>
      <c r="AV147" s="86"/>
      <c r="AW147" s="87"/>
      <c r="AX147" s="87"/>
      <c r="AY147" s="87"/>
      <c r="AZ147" s="59"/>
      <c r="BA147" s="59"/>
      <c r="BB147" s="59"/>
      <c r="BC147" s="59"/>
      <c r="BD147" s="46"/>
    </row>
    <row r="148" spans="1:56" s="17" customFormat="1" ht="15.75" hidden="1" x14ac:dyDescent="0.25">
      <c r="A148" s="37"/>
      <c r="B148" s="37"/>
      <c r="C148" s="37"/>
      <c r="D148" s="37"/>
      <c r="F148" s="39"/>
      <c r="G148" s="44"/>
      <c r="H148" s="20" t="s">
        <v>393</v>
      </c>
      <c r="I148" s="20" t="s">
        <v>393</v>
      </c>
      <c r="J148" s="20" t="s">
        <v>393</v>
      </c>
      <c r="K148" s="45"/>
      <c r="L148" s="45"/>
      <c r="M148" s="45"/>
      <c r="N148" s="45"/>
      <c r="O148" s="45"/>
      <c r="P148" s="45"/>
      <c r="Q148" s="45"/>
      <c r="R148" s="45"/>
      <c r="S148" s="59"/>
      <c r="T148" s="59"/>
      <c r="U148" s="59"/>
      <c r="V148" s="59"/>
      <c r="W148" s="60"/>
      <c r="X148" s="60"/>
      <c r="Y148" s="60"/>
      <c r="Z148" s="60"/>
      <c r="AA148" s="59"/>
      <c r="AB148" s="59"/>
      <c r="AC148" s="59"/>
      <c r="AD148" s="59"/>
      <c r="AE148" s="60"/>
      <c r="AF148" s="60"/>
      <c r="AG148" s="60"/>
      <c r="AH148" s="60"/>
      <c r="AI148" s="40"/>
      <c r="AJ148" s="61"/>
      <c r="AK148" s="61"/>
      <c r="AL148" s="83"/>
      <c r="AM148" s="83"/>
      <c r="AN148" s="83"/>
      <c r="AO148" s="83"/>
      <c r="AP148" s="84"/>
      <c r="AQ148" s="84"/>
      <c r="AR148" s="84"/>
      <c r="AS148" s="84"/>
      <c r="AT148" s="85"/>
      <c r="AU148" s="62"/>
      <c r="AV148" s="86"/>
      <c r="AW148" s="87"/>
      <c r="AX148" s="87"/>
      <c r="AY148" s="87"/>
      <c r="AZ148" s="59"/>
      <c r="BA148" s="59"/>
      <c r="BB148" s="59"/>
      <c r="BC148" s="59"/>
      <c r="BD148" s="46"/>
    </row>
    <row r="149" spans="1:56" s="17" customFormat="1" ht="35.1" customHeight="1" x14ac:dyDescent="0.25">
      <c r="A149" s="37" t="e">
        <v>#REF!</v>
      </c>
      <c r="B149" s="37" t="e">
        <v>#REF!</v>
      </c>
      <c r="C149" s="37" t="e">
        <v>#REF!</v>
      </c>
      <c r="D149" s="37" t="e">
        <v>#REF!</v>
      </c>
      <c r="E149" s="17" t="s">
        <v>25</v>
      </c>
      <c r="F149" s="39"/>
      <c r="G149" s="44" t="s">
        <v>74</v>
      </c>
      <c r="H149" s="20" t="s">
        <v>73</v>
      </c>
      <c r="I149" s="20" t="s">
        <v>40</v>
      </c>
      <c r="J149" s="20" t="s">
        <v>136</v>
      </c>
      <c r="K149" s="45">
        <v>11000</v>
      </c>
      <c r="L149" s="45">
        <v>6000</v>
      </c>
      <c r="M149" s="45">
        <v>4200</v>
      </c>
      <c r="N149" s="45">
        <v>3000</v>
      </c>
      <c r="O149" s="45" t="e">
        <v>#REF!</v>
      </c>
      <c r="P149" s="45" t="e">
        <v>#REF!</v>
      </c>
      <c r="Q149" s="45" t="e">
        <v>#REF!</v>
      </c>
      <c r="R149" s="45" t="e">
        <v>#REF!</v>
      </c>
      <c r="S149" s="59"/>
      <c r="T149" s="59"/>
      <c r="U149" s="59"/>
      <c r="V149" s="59"/>
      <c r="W149" s="60"/>
      <c r="X149" s="60"/>
      <c r="Y149" s="60"/>
      <c r="Z149" s="60"/>
      <c r="AA149" s="59"/>
      <c r="AB149" s="59"/>
      <c r="AC149" s="59"/>
      <c r="AD149" s="59"/>
      <c r="AE149" s="60"/>
      <c r="AF149" s="60"/>
      <c r="AG149" s="60"/>
      <c r="AH149" s="60"/>
      <c r="AI149" s="40">
        <v>4.63</v>
      </c>
      <c r="AJ149" s="61"/>
      <c r="AK149" s="61" t="e">
        <v>#REF!</v>
      </c>
      <c r="AL149" s="83" t="e">
        <v>#REF!</v>
      </c>
      <c r="AM149" s="83" t="e">
        <v>#REF!</v>
      </c>
      <c r="AN149" s="83" t="e">
        <v>#REF!</v>
      </c>
      <c r="AO149" s="83" t="e">
        <v>#REF!</v>
      </c>
      <c r="AP149" s="84" t="e">
        <v>#REF!</v>
      </c>
      <c r="AQ149" s="84" t="e">
        <v>#REF!</v>
      </c>
      <c r="AR149" s="84" t="e">
        <v>#REF!</v>
      </c>
      <c r="AS149" s="84" t="e">
        <v>#REF!</v>
      </c>
      <c r="AT149" s="85" t="e">
        <v>#REF!</v>
      </c>
      <c r="AU149" s="62" t="s">
        <v>25</v>
      </c>
      <c r="AV149" s="86">
        <v>7700</v>
      </c>
      <c r="AW149" s="87">
        <v>4200</v>
      </c>
      <c r="AX149" s="87">
        <v>3220</v>
      </c>
      <c r="AY149" s="87">
        <v>2100</v>
      </c>
      <c r="AZ149" s="59">
        <v>6600</v>
      </c>
      <c r="BA149" s="59">
        <v>3600</v>
      </c>
      <c r="BB149" s="59">
        <v>2760</v>
      </c>
      <c r="BC149" s="59">
        <v>1800</v>
      </c>
      <c r="BD149" s="46" t="e">
        <v>#REF!</v>
      </c>
    </row>
    <row r="150" spans="1:56" s="17" customFormat="1" ht="35.1" hidden="1" customHeight="1" x14ac:dyDescent="0.25">
      <c r="A150" s="37"/>
      <c r="B150" s="37"/>
      <c r="C150" s="37"/>
      <c r="D150" s="37"/>
      <c r="F150" s="39"/>
      <c r="G150" s="44"/>
      <c r="H150" s="20" t="s">
        <v>393</v>
      </c>
      <c r="I150" s="20" t="s">
        <v>393</v>
      </c>
      <c r="J150" s="20" t="s">
        <v>393</v>
      </c>
      <c r="K150" s="45"/>
      <c r="L150" s="45"/>
      <c r="M150" s="45"/>
      <c r="N150" s="45"/>
      <c r="O150" s="45"/>
      <c r="P150" s="45"/>
      <c r="Q150" s="45"/>
      <c r="R150" s="45"/>
      <c r="S150" s="59"/>
      <c r="T150" s="59"/>
      <c r="U150" s="59"/>
      <c r="V150" s="59"/>
      <c r="W150" s="60"/>
      <c r="X150" s="60"/>
      <c r="Y150" s="60"/>
      <c r="Z150" s="60"/>
      <c r="AA150" s="59"/>
      <c r="AB150" s="59"/>
      <c r="AC150" s="59"/>
      <c r="AD150" s="59"/>
      <c r="AE150" s="60"/>
      <c r="AF150" s="60"/>
      <c r="AG150" s="60"/>
      <c r="AH150" s="60"/>
      <c r="AI150" s="40"/>
      <c r="AJ150" s="61"/>
      <c r="AK150" s="61"/>
      <c r="AL150" s="83"/>
      <c r="AM150" s="83"/>
      <c r="AN150" s="83"/>
      <c r="AO150" s="83"/>
      <c r="AP150" s="84"/>
      <c r="AQ150" s="84"/>
      <c r="AR150" s="84"/>
      <c r="AS150" s="84"/>
      <c r="AT150" s="85"/>
      <c r="AU150" s="62"/>
      <c r="AV150" s="86"/>
      <c r="AW150" s="87"/>
      <c r="AX150" s="87"/>
      <c r="AY150" s="87"/>
      <c r="AZ150" s="59"/>
      <c r="BA150" s="59"/>
      <c r="BB150" s="59"/>
      <c r="BC150" s="59"/>
      <c r="BD150" s="46"/>
    </row>
    <row r="151" spans="1:56" s="17" customFormat="1" ht="35.1" hidden="1" customHeight="1" x14ac:dyDescent="0.25">
      <c r="A151" s="37"/>
      <c r="B151" s="37"/>
      <c r="C151" s="37"/>
      <c r="D151" s="37"/>
      <c r="F151" s="39"/>
      <c r="G151" s="44"/>
      <c r="H151" s="20" t="s">
        <v>393</v>
      </c>
      <c r="I151" s="20" t="s">
        <v>393</v>
      </c>
      <c r="J151" s="20" t="s">
        <v>393</v>
      </c>
      <c r="K151" s="45"/>
      <c r="L151" s="45"/>
      <c r="M151" s="45"/>
      <c r="N151" s="45"/>
      <c r="O151" s="45"/>
      <c r="P151" s="45"/>
      <c r="Q151" s="45"/>
      <c r="R151" s="45"/>
      <c r="S151" s="59"/>
      <c r="T151" s="59"/>
      <c r="U151" s="59"/>
      <c r="V151" s="59"/>
      <c r="W151" s="60"/>
      <c r="X151" s="60"/>
      <c r="Y151" s="60"/>
      <c r="Z151" s="60"/>
      <c r="AA151" s="59"/>
      <c r="AB151" s="59"/>
      <c r="AC151" s="59"/>
      <c r="AD151" s="59"/>
      <c r="AE151" s="60"/>
      <c r="AF151" s="60"/>
      <c r="AG151" s="60"/>
      <c r="AH151" s="60"/>
      <c r="AI151" s="40"/>
      <c r="AJ151" s="61"/>
      <c r="AK151" s="61"/>
      <c r="AL151" s="83"/>
      <c r="AM151" s="83"/>
      <c r="AN151" s="83"/>
      <c r="AO151" s="83"/>
      <c r="AP151" s="84"/>
      <c r="AQ151" s="84"/>
      <c r="AR151" s="84"/>
      <c r="AS151" s="84"/>
      <c r="AT151" s="85"/>
      <c r="AU151" s="62"/>
      <c r="AV151" s="86"/>
      <c r="AW151" s="87"/>
      <c r="AX151" s="87"/>
      <c r="AY151" s="87"/>
      <c r="AZ151" s="59"/>
      <c r="BA151" s="59"/>
      <c r="BB151" s="59"/>
      <c r="BC151" s="59"/>
      <c r="BD151" s="46"/>
    </row>
    <row r="152" spans="1:56" s="17" customFormat="1" ht="35.1" hidden="1" customHeight="1" x14ac:dyDescent="0.25">
      <c r="A152" s="37"/>
      <c r="B152" s="37"/>
      <c r="C152" s="37"/>
      <c r="D152" s="37"/>
      <c r="F152" s="39"/>
      <c r="G152" s="44"/>
      <c r="H152" s="20" t="s">
        <v>393</v>
      </c>
      <c r="I152" s="20" t="s">
        <v>393</v>
      </c>
      <c r="J152" s="20" t="s">
        <v>393</v>
      </c>
      <c r="K152" s="45"/>
      <c r="L152" s="45"/>
      <c r="M152" s="45"/>
      <c r="N152" s="45"/>
      <c r="O152" s="45"/>
      <c r="P152" s="45"/>
      <c r="Q152" s="45"/>
      <c r="R152" s="45"/>
      <c r="S152" s="59"/>
      <c r="T152" s="59"/>
      <c r="U152" s="59"/>
      <c r="V152" s="59"/>
      <c r="W152" s="60"/>
      <c r="X152" s="60"/>
      <c r="Y152" s="60"/>
      <c r="Z152" s="60"/>
      <c r="AA152" s="59"/>
      <c r="AB152" s="59"/>
      <c r="AC152" s="59"/>
      <c r="AD152" s="59"/>
      <c r="AE152" s="60"/>
      <c r="AF152" s="60"/>
      <c r="AG152" s="60"/>
      <c r="AH152" s="60"/>
      <c r="AI152" s="40"/>
      <c r="AJ152" s="61"/>
      <c r="AK152" s="61"/>
      <c r="AL152" s="83"/>
      <c r="AM152" s="83"/>
      <c r="AN152" s="83"/>
      <c r="AO152" s="83"/>
      <c r="AP152" s="84"/>
      <c r="AQ152" s="84"/>
      <c r="AR152" s="84"/>
      <c r="AS152" s="84"/>
      <c r="AT152" s="85"/>
      <c r="AU152" s="62"/>
      <c r="AV152" s="86"/>
      <c r="AW152" s="87"/>
      <c r="AX152" s="87"/>
      <c r="AY152" s="87"/>
      <c r="AZ152" s="59"/>
      <c r="BA152" s="59"/>
      <c r="BB152" s="59"/>
      <c r="BC152" s="59"/>
      <c r="BD152" s="46"/>
    </row>
    <row r="153" spans="1:56" s="17" customFormat="1" ht="35.1" hidden="1" customHeight="1" x14ac:dyDescent="0.25">
      <c r="A153" s="37"/>
      <c r="B153" s="37"/>
      <c r="C153" s="37"/>
      <c r="D153" s="37"/>
      <c r="F153" s="39"/>
      <c r="G153" s="44"/>
      <c r="H153" s="20" t="s">
        <v>393</v>
      </c>
      <c r="I153" s="20" t="s">
        <v>393</v>
      </c>
      <c r="J153" s="20" t="s">
        <v>393</v>
      </c>
      <c r="K153" s="45"/>
      <c r="L153" s="45"/>
      <c r="M153" s="45"/>
      <c r="N153" s="45"/>
      <c r="O153" s="45"/>
      <c r="P153" s="45"/>
      <c r="Q153" s="45"/>
      <c r="R153" s="45"/>
      <c r="S153" s="59"/>
      <c r="T153" s="59"/>
      <c r="U153" s="59"/>
      <c r="V153" s="59"/>
      <c r="W153" s="60"/>
      <c r="X153" s="60"/>
      <c r="Y153" s="60"/>
      <c r="Z153" s="60"/>
      <c r="AA153" s="59"/>
      <c r="AB153" s="59"/>
      <c r="AC153" s="59"/>
      <c r="AD153" s="59"/>
      <c r="AE153" s="60"/>
      <c r="AF153" s="60"/>
      <c r="AG153" s="60"/>
      <c r="AH153" s="60"/>
      <c r="AI153" s="40"/>
      <c r="AJ153" s="61"/>
      <c r="AK153" s="61"/>
      <c r="AL153" s="83"/>
      <c r="AM153" s="83"/>
      <c r="AN153" s="83"/>
      <c r="AO153" s="83"/>
      <c r="AP153" s="84"/>
      <c r="AQ153" s="84"/>
      <c r="AR153" s="84"/>
      <c r="AS153" s="84"/>
      <c r="AT153" s="85"/>
      <c r="AU153" s="62"/>
      <c r="AV153" s="86"/>
      <c r="AW153" s="87"/>
      <c r="AX153" s="87"/>
      <c r="AY153" s="87"/>
      <c r="AZ153" s="59"/>
      <c r="BA153" s="59"/>
      <c r="BB153" s="59"/>
      <c r="BC153" s="59"/>
      <c r="BD153" s="46"/>
    </row>
    <row r="154" spans="1:56" s="17" customFormat="1" ht="35.1" hidden="1" customHeight="1" x14ac:dyDescent="0.25">
      <c r="A154" s="37"/>
      <c r="B154" s="37"/>
      <c r="C154" s="37"/>
      <c r="D154" s="37"/>
      <c r="F154" s="39"/>
      <c r="G154" s="44"/>
      <c r="H154" s="20" t="s">
        <v>393</v>
      </c>
      <c r="I154" s="20" t="s">
        <v>393</v>
      </c>
      <c r="J154" s="20" t="s">
        <v>393</v>
      </c>
      <c r="K154" s="45"/>
      <c r="L154" s="45"/>
      <c r="M154" s="45"/>
      <c r="N154" s="45"/>
      <c r="O154" s="45"/>
      <c r="P154" s="45"/>
      <c r="Q154" s="45"/>
      <c r="R154" s="45"/>
      <c r="S154" s="59"/>
      <c r="T154" s="59"/>
      <c r="U154" s="59"/>
      <c r="V154" s="59"/>
      <c r="W154" s="60"/>
      <c r="X154" s="60"/>
      <c r="Y154" s="60"/>
      <c r="Z154" s="60"/>
      <c r="AA154" s="59"/>
      <c r="AB154" s="59"/>
      <c r="AC154" s="59"/>
      <c r="AD154" s="59"/>
      <c r="AE154" s="60"/>
      <c r="AF154" s="60"/>
      <c r="AG154" s="60"/>
      <c r="AH154" s="60"/>
      <c r="AI154" s="40"/>
      <c r="AJ154" s="61"/>
      <c r="AK154" s="61"/>
      <c r="AL154" s="83"/>
      <c r="AM154" s="83"/>
      <c r="AN154" s="83"/>
      <c r="AO154" s="83"/>
      <c r="AP154" s="84"/>
      <c r="AQ154" s="84"/>
      <c r="AR154" s="84"/>
      <c r="AS154" s="84"/>
      <c r="AT154" s="85"/>
      <c r="AU154" s="62"/>
      <c r="AV154" s="86"/>
      <c r="AW154" s="87"/>
      <c r="AX154" s="87"/>
      <c r="AY154" s="87"/>
      <c r="AZ154" s="59"/>
      <c r="BA154" s="59"/>
      <c r="BB154" s="59"/>
      <c r="BC154" s="59"/>
      <c r="BD154" s="46"/>
    </row>
    <row r="155" spans="1:56" s="17" customFormat="1" ht="35.1" hidden="1" customHeight="1" x14ac:dyDescent="0.25">
      <c r="A155" s="37"/>
      <c r="B155" s="37"/>
      <c r="C155" s="37"/>
      <c r="D155" s="37"/>
      <c r="F155" s="39"/>
      <c r="G155" s="44"/>
      <c r="H155" s="20" t="s">
        <v>393</v>
      </c>
      <c r="I155" s="20" t="s">
        <v>393</v>
      </c>
      <c r="J155" s="20" t="s">
        <v>393</v>
      </c>
      <c r="K155" s="45"/>
      <c r="L155" s="45"/>
      <c r="M155" s="45"/>
      <c r="N155" s="45"/>
      <c r="O155" s="45"/>
      <c r="P155" s="45"/>
      <c r="Q155" s="45"/>
      <c r="R155" s="45"/>
      <c r="S155" s="59"/>
      <c r="T155" s="59"/>
      <c r="U155" s="59"/>
      <c r="V155" s="59"/>
      <c r="W155" s="60"/>
      <c r="X155" s="60"/>
      <c r="Y155" s="60"/>
      <c r="Z155" s="60"/>
      <c r="AA155" s="59"/>
      <c r="AB155" s="59"/>
      <c r="AC155" s="59"/>
      <c r="AD155" s="59"/>
      <c r="AE155" s="60"/>
      <c r="AF155" s="60"/>
      <c r="AG155" s="60"/>
      <c r="AH155" s="60"/>
      <c r="AI155" s="40"/>
      <c r="AJ155" s="61"/>
      <c r="AK155" s="61"/>
      <c r="AL155" s="83"/>
      <c r="AM155" s="83"/>
      <c r="AN155" s="83"/>
      <c r="AO155" s="83"/>
      <c r="AP155" s="84"/>
      <c r="AQ155" s="84"/>
      <c r="AR155" s="84"/>
      <c r="AS155" s="84"/>
      <c r="AT155" s="85"/>
      <c r="AU155" s="62"/>
      <c r="AV155" s="86"/>
      <c r="AW155" s="87"/>
      <c r="AX155" s="87"/>
      <c r="AY155" s="87"/>
      <c r="AZ155" s="59"/>
      <c r="BA155" s="59"/>
      <c r="BB155" s="59"/>
      <c r="BC155" s="59"/>
      <c r="BD155" s="46"/>
    </row>
    <row r="156" spans="1:56" s="17" customFormat="1" ht="35.1" customHeight="1" x14ac:dyDescent="0.25">
      <c r="A156" s="37" t="s">
        <v>382</v>
      </c>
      <c r="B156" s="37" t="s">
        <v>383</v>
      </c>
      <c r="C156" s="37" t="s">
        <v>384</v>
      </c>
      <c r="D156" s="37" t="s">
        <v>385</v>
      </c>
      <c r="E156" s="17" t="s">
        <v>25</v>
      </c>
      <c r="F156" s="39"/>
      <c r="G156" s="44" t="s">
        <v>75</v>
      </c>
      <c r="H156" s="20" t="s">
        <v>73</v>
      </c>
      <c r="I156" s="20" t="s">
        <v>136</v>
      </c>
      <c r="J156" s="20" t="s">
        <v>52</v>
      </c>
      <c r="K156" s="45">
        <v>7200</v>
      </c>
      <c r="L156" s="45">
        <v>3500</v>
      </c>
      <c r="M156" s="45">
        <v>2600</v>
      </c>
      <c r="N156" s="45">
        <v>1800</v>
      </c>
      <c r="O156" s="45" t="e">
        <v>#REF!</v>
      </c>
      <c r="P156" s="45" t="e">
        <v>#REF!</v>
      </c>
      <c r="Q156" s="45" t="e">
        <v>#REF!</v>
      </c>
      <c r="R156" s="45" t="e">
        <v>#REF!</v>
      </c>
      <c r="S156" s="59"/>
      <c r="T156" s="59"/>
      <c r="U156" s="59"/>
      <c r="V156" s="59"/>
      <c r="W156" s="60"/>
      <c r="X156" s="60"/>
      <c r="Y156" s="60"/>
      <c r="Z156" s="60"/>
      <c r="AA156" s="59"/>
      <c r="AB156" s="59"/>
      <c r="AC156" s="59"/>
      <c r="AD156" s="59"/>
      <c r="AE156" s="60"/>
      <c r="AF156" s="60"/>
      <c r="AG156" s="60"/>
      <c r="AH156" s="60"/>
      <c r="AI156" s="40">
        <v>4.63</v>
      </c>
      <c r="AJ156" s="61"/>
      <c r="AK156" s="61" t="e">
        <v>#REF!</v>
      </c>
      <c r="AL156" s="83" t="e">
        <v>#REF!</v>
      </c>
      <c r="AM156" s="83" t="e">
        <v>#REF!</v>
      </c>
      <c r="AN156" s="83" t="e">
        <v>#REF!</v>
      </c>
      <c r="AO156" s="83" t="e">
        <v>#REF!</v>
      </c>
      <c r="AP156" s="84" t="e">
        <v>#REF!</v>
      </c>
      <c r="AQ156" s="84" t="e">
        <v>#REF!</v>
      </c>
      <c r="AR156" s="84" t="e">
        <v>#REF!</v>
      </c>
      <c r="AS156" s="84" t="e">
        <v>#REF!</v>
      </c>
      <c r="AT156" s="85" t="e">
        <v>#REF!</v>
      </c>
      <c r="AU156" s="62" t="s">
        <v>25</v>
      </c>
      <c r="AV156" s="86">
        <v>5670</v>
      </c>
      <c r="AW156" s="87">
        <v>2730</v>
      </c>
      <c r="AX156" s="87">
        <v>2310</v>
      </c>
      <c r="AY156" s="87">
        <v>1400</v>
      </c>
      <c r="AZ156" s="59">
        <v>4860</v>
      </c>
      <c r="BA156" s="59">
        <v>2340</v>
      </c>
      <c r="BB156" s="59">
        <v>1980</v>
      </c>
      <c r="BC156" s="59">
        <v>1200</v>
      </c>
      <c r="BD156" s="46" t="e">
        <v>#REF!</v>
      </c>
    </row>
    <row r="157" spans="1:56" s="17" customFormat="1" ht="35.1" hidden="1" customHeight="1" x14ac:dyDescent="0.25">
      <c r="A157" s="37"/>
      <c r="B157" s="37"/>
      <c r="C157" s="37"/>
      <c r="D157" s="37"/>
      <c r="F157" s="39"/>
      <c r="G157" s="44"/>
      <c r="H157" s="20" t="s">
        <v>393</v>
      </c>
      <c r="I157" s="20" t="s">
        <v>393</v>
      </c>
      <c r="J157" s="20" t="s">
        <v>393</v>
      </c>
      <c r="K157" s="45"/>
      <c r="L157" s="45"/>
      <c r="M157" s="45"/>
      <c r="N157" s="45"/>
      <c r="O157" s="45"/>
      <c r="P157" s="45"/>
      <c r="Q157" s="45"/>
      <c r="R157" s="45"/>
      <c r="S157" s="59"/>
      <c r="T157" s="59"/>
      <c r="U157" s="59"/>
      <c r="V157" s="59"/>
      <c r="W157" s="60"/>
      <c r="X157" s="60"/>
      <c r="Y157" s="60"/>
      <c r="Z157" s="60"/>
      <c r="AA157" s="59"/>
      <c r="AB157" s="59"/>
      <c r="AC157" s="59"/>
      <c r="AD157" s="59"/>
      <c r="AE157" s="60"/>
      <c r="AF157" s="60"/>
      <c r="AG157" s="60"/>
      <c r="AH157" s="60"/>
      <c r="AI157" s="40"/>
      <c r="AJ157" s="61"/>
      <c r="AK157" s="61"/>
      <c r="AL157" s="83"/>
      <c r="AM157" s="83"/>
      <c r="AN157" s="83"/>
      <c r="AO157" s="83"/>
      <c r="AP157" s="84"/>
      <c r="AQ157" s="84"/>
      <c r="AR157" s="84"/>
      <c r="AS157" s="84"/>
      <c r="AT157" s="85"/>
      <c r="AU157" s="62"/>
      <c r="AV157" s="86"/>
      <c r="AW157" s="87"/>
      <c r="AX157" s="87"/>
      <c r="AY157" s="87"/>
      <c r="AZ157" s="59"/>
      <c r="BA157" s="59"/>
      <c r="BB157" s="59"/>
      <c r="BC157" s="59"/>
      <c r="BD157" s="46"/>
    </row>
    <row r="158" spans="1:56" s="17" customFormat="1" ht="35.1" hidden="1" customHeight="1" x14ac:dyDescent="0.25">
      <c r="A158" s="37"/>
      <c r="B158" s="37"/>
      <c r="C158" s="37"/>
      <c r="D158" s="37"/>
      <c r="F158" s="39"/>
      <c r="G158" s="44"/>
      <c r="H158" s="20" t="s">
        <v>393</v>
      </c>
      <c r="I158" s="20" t="s">
        <v>393</v>
      </c>
      <c r="J158" s="20" t="s">
        <v>393</v>
      </c>
      <c r="K158" s="45"/>
      <c r="L158" s="45"/>
      <c r="M158" s="45"/>
      <c r="N158" s="45"/>
      <c r="O158" s="45"/>
      <c r="P158" s="45"/>
      <c r="Q158" s="45"/>
      <c r="R158" s="45"/>
      <c r="S158" s="59"/>
      <c r="T158" s="59"/>
      <c r="U158" s="59"/>
      <c r="V158" s="59"/>
      <c r="W158" s="60"/>
      <c r="X158" s="60"/>
      <c r="Y158" s="60"/>
      <c r="Z158" s="60"/>
      <c r="AA158" s="59"/>
      <c r="AB158" s="59"/>
      <c r="AC158" s="59"/>
      <c r="AD158" s="59"/>
      <c r="AE158" s="60"/>
      <c r="AF158" s="60"/>
      <c r="AG158" s="60"/>
      <c r="AH158" s="60"/>
      <c r="AI158" s="40"/>
      <c r="AJ158" s="61"/>
      <c r="AK158" s="61"/>
      <c r="AL158" s="83"/>
      <c r="AM158" s="83"/>
      <c r="AN158" s="83"/>
      <c r="AO158" s="83"/>
      <c r="AP158" s="84"/>
      <c r="AQ158" s="84"/>
      <c r="AR158" s="84"/>
      <c r="AS158" s="84"/>
      <c r="AT158" s="85"/>
      <c r="AU158" s="62"/>
      <c r="AV158" s="86"/>
      <c r="AW158" s="87"/>
      <c r="AX158" s="87"/>
      <c r="AY158" s="87"/>
      <c r="AZ158" s="59"/>
      <c r="BA158" s="59"/>
      <c r="BB158" s="59"/>
      <c r="BC158" s="59"/>
      <c r="BD158" s="46"/>
    </row>
    <row r="159" spans="1:56" s="17" customFormat="1" ht="35.1" hidden="1" customHeight="1" x14ac:dyDescent="0.25">
      <c r="A159" s="37"/>
      <c r="B159" s="37"/>
      <c r="C159" s="37"/>
      <c r="D159" s="37"/>
      <c r="F159" s="39"/>
      <c r="G159" s="44"/>
      <c r="H159" s="20" t="s">
        <v>393</v>
      </c>
      <c r="I159" s="20" t="s">
        <v>393</v>
      </c>
      <c r="J159" s="20" t="s">
        <v>393</v>
      </c>
      <c r="K159" s="45"/>
      <c r="L159" s="45"/>
      <c r="M159" s="45"/>
      <c r="N159" s="45"/>
      <c r="O159" s="45"/>
      <c r="P159" s="45"/>
      <c r="Q159" s="45"/>
      <c r="R159" s="45"/>
      <c r="S159" s="59"/>
      <c r="T159" s="59"/>
      <c r="U159" s="59"/>
      <c r="V159" s="59"/>
      <c r="W159" s="60"/>
      <c r="X159" s="60"/>
      <c r="Y159" s="60"/>
      <c r="Z159" s="60"/>
      <c r="AA159" s="59"/>
      <c r="AB159" s="59"/>
      <c r="AC159" s="59"/>
      <c r="AD159" s="59"/>
      <c r="AE159" s="60"/>
      <c r="AF159" s="60"/>
      <c r="AG159" s="60"/>
      <c r="AH159" s="60"/>
      <c r="AI159" s="40"/>
      <c r="AJ159" s="61"/>
      <c r="AK159" s="61"/>
      <c r="AL159" s="83"/>
      <c r="AM159" s="83"/>
      <c r="AN159" s="83"/>
      <c r="AO159" s="83"/>
      <c r="AP159" s="84"/>
      <c r="AQ159" s="84"/>
      <c r="AR159" s="84"/>
      <c r="AS159" s="84"/>
      <c r="AT159" s="85"/>
      <c r="AU159" s="62"/>
      <c r="AV159" s="86"/>
      <c r="AW159" s="87"/>
      <c r="AX159" s="87"/>
      <c r="AY159" s="87"/>
      <c r="AZ159" s="59"/>
      <c r="BA159" s="59"/>
      <c r="BB159" s="59"/>
      <c r="BC159" s="59"/>
      <c r="BD159" s="46"/>
    </row>
    <row r="160" spans="1:56" s="17" customFormat="1" ht="35.1" hidden="1" customHeight="1" x14ac:dyDescent="0.25">
      <c r="A160" s="37"/>
      <c r="B160" s="37"/>
      <c r="C160" s="37"/>
      <c r="D160" s="37"/>
      <c r="F160" s="39"/>
      <c r="G160" s="44"/>
      <c r="H160" s="20" t="s">
        <v>393</v>
      </c>
      <c r="I160" s="20" t="s">
        <v>393</v>
      </c>
      <c r="J160" s="20" t="s">
        <v>393</v>
      </c>
      <c r="K160" s="45"/>
      <c r="L160" s="45"/>
      <c r="M160" s="45"/>
      <c r="N160" s="45"/>
      <c r="O160" s="45"/>
      <c r="P160" s="45"/>
      <c r="Q160" s="45"/>
      <c r="R160" s="45"/>
      <c r="S160" s="59"/>
      <c r="T160" s="59"/>
      <c r="U160" s="59"/>
      <c r="V160" s="59"/>
      <c r="W160" s="60"/>
      <c r="X160" s="60"/>
      <c r="Y160" s="60"/>
      <c r="Z160" s="60"/>
      <c r="AA160" s="59"/>
      <c r="AB160" s="59"/>
      <c r="AC160" s="59"/>
      <c r="AD160" s="59"/>
      <c r="AE160" s="60"/>
      <c r="AF160" s="60"/>
      <c r="AG160" s="60"/>
      <c r="AH160" s="60"/>
      <c r="AI160" s="40"/>
      <c r="AJ160" s="61"/>
      <c r="AK160" s="61"/>
      <c r="AL160" s="83"/>
      <c r="AM160" s="83"/>
      <c r="AN160" s="83"/>
      <c r="AO160" s="83"/>
      <c r="AP160" s="84"/>
      <c r="AQ160" s="84"/>
      <c r="AR160" s="84"/>
      <c r="AS160" s="84"/>
      <c r="AT160" s="85"/>
      <c r="AU160" s="62"/>
      <c r="AV160" s="86"/>
      <c r="AW160" s="87"/>
      <c r="AX160" s="87"/>
      <c r="AY160" s="87"/>
      <c r="AZ160" s="59"/>
      <c r="BA160" s="59"/>
      <c r="BB160" s="59"/>
      <c r="BC160" s="59"/>
      <c r="BD160" s="46"/>
    </row>
    <row r="161" spans="1:59" s="17" customFormat="1" ht="35.1" hidden="1" customHeight="1" x14ac:dyDescent="0.25">
      <c r="A161" s="37"/>
      <c r="B161" s="37"/>
      <c r="C161" s="37"/>
      <c r="D161" s="37"/>
      <c r="F161" s="39"/>
      <c r="G161" s="44"/>
      <c r="H161" s="20" t="s">
        <v>393</v>
      </c>
      <c r="I161" s="20" t="s">
        <v>393</v>
      </c>
      <c r="J161" s="20" t="s">
        <v>393</v>
      </c>
      <c r="K161" s="45"/>
      <c r="L161" s="45"/>
      <c r="M161" s="45"/>
      <c r="N161" s="45"/>
      <c r="O161" s="45"/>
      <c r="P161" s="45"/>
      <c r="Q161" s="45"/>
      <c r="R161" s="45"/>
      <c r="S161" s="59"/>
      <c r="T161" s="59"/>
      <c r="U161" s="59"/>
      <c r="V161" s="59"/>
      <c r="W161" s="60"/>
      <c r="X161" s="60"/>
      <c r="Y161" s="60"/>
      <c r="Z161" s="60"/>
      <c r="AA161" s="59"/>
      <c r="AB161" s="59"/>
      <c r="AC161" s="59"/>
      <c r="AD161" s="59"/>
      <c r="AE161" s="60"/>
      <c r="AF161" s="60"/>
      <c r="AG161" s="60"/>
      <c r="AH161" s="60"/>
      <c r="AI161" s="40"/>
      <c r="AJ161" s="61"/>
      <c r="AK161" s="61"/>
      <c r="AL161" s="83"/>
      <c r="AM161" s="83"/>
      <c r="AN161" s="83"/>
      <c r="AO161" s="83"/>
      <c r="AP161" s="84"/>
      <c r="AQ161" s="84"/>
      <c r="AR161" s="84"/>
      <c r="AS161" s="84"/>
      <c r="AT161" s="85"/>
      <c r="AU161" s="62"/>
      <c r="AV161" s="86"/>
      <c r="AW161" s="87"/>
      <c r="AX161" s="87"/>
      <c r="AY161" s="87"/>
      <c r="AZ161" s="59"/>
      <c r="BA161" s="59"/>
      <c r="BB161" s="59"/>
      <c r="BC161" s="59"/>
      <c r="BD161" s="46"/>
    </row>
    <row r="162" spans="1:59" s="17" customFormat="1" ht="35.1" hidden="1" customHeight="1" x14ac:dyDescent="0.25">
      <c r="A162" s="37"/>
      <c r="B162" s="37"/>
      <c r="C162" s="37"/>
      <c r="D162" s="37"/>
      <c r="F162" s="39"/>
      <c r="G162" s="44"/>
      <c r="H162" s="20" t="s">
        <v>393</v>
      </c>
      <c r="I162" s="20" t="s">
        <v>393</v>
      </c>
      <c r="J162" s="20" t="s">
        <v>393</v>
      </c>
      <c r="K162" s="45"/>
      <c r="L162" s="45"/>
      <c r="M162" s="45"/>
      <c r="N162" s="45"/>
      <c r="O162" s="45"/>
      <c r="P162" s="45"/>
      <c r="Q162" s="45"/>
      <c r="R162" s="45"/>
      <c r="S162" s="59"/>
      <c r="T162" s="59"/>
      <c r="U162" s="59"/>
      <c r="V162" s="59"/>
      <c r="W162" s="60"/>
      <c r="X162" s="60"/>
      <c r="Y162" s="60"/>
      <c r="Z162" s="60"/>
      <c r="AA162" s="59"/>
      <c r="AB162" s="59"/>
      <c r="AC162" s="59"/>
      <c r="AD162" s="59"/>
      <c r="AE162" s="60"/>
      <c r="AF162" s="60"/>
      <c r="AG162" s="60"/>
      <c r="AH162" s="60"/>
      <c r="AI162" s="40"/>
      <c r="AJ162" s="61"/>
      <c r="AK162" s="61"/>
      <c r="AL162" s="83"/>
      <c r="AM162" s="83"/>
      <c r="AN162" s="83"/>
      <c r="AO162" s="83"/>
      <c r="AP162" s="84"/>
      <c r="AQ162" s="84"/>
      <c r="AR162" s="84"/>
      <c r="AS162" s="84"/>
      <c r="AT162" s="85"/>
      <c r="AU162" s="62"/>
      <c r="AV162" s="86"/>
      <c r="AW162" s="87"/>
      <c r="AX162" s="87"/>
      <c r="AY162" s="87"/>
      <c r="AZ162" s="59"/>
      <c r="BA162" s="59"/>
      <c r="BB162" s="59"/>
      <c r="BC162" s="59"/>
      <c r="BD162" s="46"/>
    </row>
    <row r="163" spans="1:59" s="129" customFormat="1" ht="75.75" customHeight="1" x14ac:dyDescent="0.25">
      <c r="A163" s="55" t="s">
        <v>168</v>
      </c>
      <c r="B163" s="55" t="s">
        <v>169</v>
      </c>
      <c r="C163" s="55" t="s">
        <v>170</v>
      </c>
      <c r="D163" s="55" t="s">
        <v>171</v>
      </c>
      <c r="E163" s="54" t="s">
        <v>25</v>
      </c>
      <c r="F163" s="56"/>
      <c r="G163" s="119" t="s">
        <v>411</v>
      </c>
      <c r="H163" s="130" t="s">
        <v>136</v>
      </c>
      <c r="I163" s="130" t="s">
        <v>15</v>
      </c>
      <c r="J163" s="130" t="s">
        <v>63</v>
      </c>
      <c r="K163" s="120">
        <v>11000</v>
      </c>
      <c r="L163" s="120">
        <v>5300</v>
      </c>
      <c r="M163" s="120">
        <v>4200</v>
      </c>
      <c r="N163" s="120">
        <v>3000</v>
      </c>
      <c r="O163" s="120" t="e">
        <v>#REF!</v>
      </c>
      <c r="P163" s="120" t="e">
        <v>#REF!</v>
      </c>
      <c r="Q163" s="120" t="e">
        <v>#REF!</v>
      </c>
      <c r="R163" s="120" t="e">
        <v>#REF!</v>
      </c>
      <c r="S163" s="66"/>
      <c r="T163" s="66"/>
      <c r="U163" s="66"/>
      <c r="V163" s="66"/>
      <c r="W163" s="67"/>
      <c r="X163" s="67"/>
      <c r="Y163" s="67"/>
      <c r="Z163" s="67"/>
      <c r="AA163" s="66" t="e">
        <v>#REF!</v>
      </c>
      <c r="AB163" s="66"/>
      <c r="AC163" s="66"/>
      <c r="AD163" s="66"/>
      <c r="AE163" s="67" t="e">
        <v>#REF!</v>
      </c>
      <c r="AF163" s="67"/>
      <c r="AG163" s="67"/>
      <c r="AH163" s="67"/>
      <c r="AI163" s="57">
        <v>4.63</v>
      </c>
      <c r="AJ163" s="68" t="e">
        <v>#REF!</v>
      </c>
      <c r="AK163" s="68">
        <v>2.7</v>
      </c>
      <c r="AL163" s="121">
        <v>29700.000000000004</v>
      </c>
      <c r="AM163" s="121">
        <v>14310.000000000002</v>
      </c>
      <c r="AN163" s="121">
        <v>11340</v>
      </c>
      <c r="AO163" s="121">
        <v>8100.0000000000009</v>
      </c>
      <c r="AP163" s="122">
        <v>29700</v>
      </c>
      <c r="AQ163" s="122">
        <v>14300</v>
      </c>
      <c r="AR163" s="122">
        <v>11300</v>
      </c>
      <c r="AS163" s="122">
        <v>8100</v>
      </c>
      <c r="AT163" s="123">
        <v>4455</v>
      </c>
      <c r="AU163" s="131" t="s">
        <v>25</v>
      </c>
      <c r="AV163" s="70">
        <v>9800</v>
      </c>
      <c r="AW163" s="71">
        <v>4340</v>
      </c>
      <c r="AX163" s="71">
        <v>3220</v>
      </c>
      <c r="AY163" s="71">
        <v>2100</v>
      </c>
      <c r="AZ163" s="66">
        <v>8400</v>
      </c>
      <c r="BA163" s="66">
        <v>3720</v>
      </c>
      <c r="BB163" s="66">
        <v>2760</v>
      </c>
      <c r="BC163" s="66">
        <v>1800</v>
      </c>
      <c r="BD163" s="124">
        <v>3645</v>
      </c>
      <c r="BG163" s="129" t="s">
        <v>391</v>
      </c>
    </row>
    <row r="164" spans="1:59" ht="35.1" hidden="1" customHeight="1" x14ac:dyDescent="0.25">
      <c r="A164" s="37"/>
      <c r="B164" s="37"/>
      <c r="C164" s="37"/>
      <c r="D164" s="37"/>
      <c r="E164" s="17"/>
      <c r="F164" s="39"/>
      <c r="G164" s="44"/>
      <c r="H164" s="20" t="s">
        <v>393</v>
      </c>
      <c r="I164" s="20" t="s">
        <v>393</v>
      </c>
      <c r="J164" s="20" t="s">
        <v>393</v>
      </c>
      <c r="K164" s="45"/>
      <c r="L164" s="45"/>
      <c r="M164" s="45"/>
      <c r="N164" s="45"/>
      <c r="O164" s="45"/>
      <c r="P164" s="45"/>
      <c r="Q164" s="45"/>
      <c r="R164" s="45"/>
      <c r="S164" s="59"/>
      <c r="T164" s="59"/>
      <c r="U164" s="59"/>
      <c r="V164" s="59"/>
      <c r="W164" s="60"/>
      <c r="X164" s="60"/>
      <c r="Y164" s="60"/>
      <c r="Z164" s="60"/>
      <c r="AA164" s="59"/>
      <c r="AB164" s="59"/>
      <c r="AC164" s="59"/>
      <c r="AD164" s="59"/>
      <c r="AE164" s="60"/>
      <c r="AF164" s="60"/>
      <c r="AG164" s="60"/>
      <c r="AH164" s="60"/>
      <c r="AI164" s="40"/>
      <c r="AJ164" s="61"/>
      <c r="AK164" s="61"/>
      <c r="AL164" s="83"/>
      <c r="AM164" s="83"/>
      <c r="AN164" s="83"/>
      <c r="AO164" s="83"/>
      <c r="AP164" s="84"/>
      <c r="AQ164" s="84"/>
      <c r="AR164" s="84"/>
      <c r="AS164" s="84"/>
      <c r="AT164" s="85"/>
      <c r="AU164" s="113"/>
      <c r="AV164" s="88"/>
      <c r="AW164" s="89"/>
      <c r="AX164" s="86"/>
      <c r="AY164" s="88"/>
      <c r="AZ164" s="90"/>
      <c r="BA164" s="90"/>
      <c r="BB164" s="90"/>
      <c r="BC164" s="90"/>
      <c r="BD164" s="46"/>
    </row>
    <row r="165" spans="1:59" ht="35.1" hidden="1" customHeight="1" x14ac:dyDescent="0.25">
      <c r="A165" s="37"/>
      <c r="B165" s="37"/>
      <c r="C165" s="37"/>
      <c r="D165" s="37"/>
      <c r="E165" s="17"/>
      <c r="F165" s="39"/>
      <c r="G165" s="44"/>
      <c r="H165" s="20" t="s">
        <v>393</v>
      </c>
      <c r="I165" s="20" t="s">
        <v>393</v>
      </c>
      <c r="J165" s="20" t="s">
        <v>393</v>
      </c>
      <c r="K165" s="45"/>
      <c r="L165" s="45"/>
      <c r="M165" s="45"/>
      <c r="N165" s="45"/>
      <c r="O165" s="45"/>
      <c r="P165" s="45"/>
      <c r="Q165" s="45"/>
      <c r="R165" s="45"/>
      <c r="S165" s="59"/>
      <c r="T165" s="59"/>
      <c r="U165" s="59"/>
      <c r="V165" s="59"/>
      <c r="W165" s="60"/>
      <c r="X165" s="60"/>
      <c r="Y165" s="60"/>
      <c r="Z165" s="60"/>
      <c r="AA165" s="59"/>
      <c r="AB165" s="59"/>
      <c r="AC165" s="59"/>
      <c r="AD165" s="59"/>
      <c r="AE165" s="60"/>
      <c r="AF165" s="60"/>
      <c r="AG165" s="60"/>
      <c r="AH165" s="60"/>
      <c r="AI165" s="40"/>
      <c r="AJ165" s="61"/>
      <c r="AK165" s="61"/>
      <c r="AL165" s="83"/>
      <c r="AM165" s="83"/>
      <c r="AN165" s="83"/>
      <c r="AO165" s="83"/>
      <c r="AP165" s="84"/>
      <c r="AQ165" s="84"/>
      <c r="AR165" s="84"/>
      <c r="AS165" s="84"/>
      <c r="AT165" s="85"/>
      <c r="AU165" s="113"/>
      <c r="AV165" s="88"/>
      <c r="AW165" s="89"/>
      <c r="AX165" s="86"/>
      <c r="AY165" s="88"/>
      <c r="AZ165" s="90"/>
      <c r="BA165" s="90"/>
      <c r="BB165" s="90"/>
      <c r="BC165" s="90"/>
      <c r="BD165" s="46"/>
    </row>
    <row r="166" spans="1:59" ht="35.1" hidden="1" customHeight="1" x14ac:dyDescent="0.25">
      <c r="A166" s="37"/>
      <c r="B166" s="37"/>
      <c r="C166" s="37"/>
      <c r="D166" s="37"/>
      <c r="E166" s="17"/>
      <c r="F166" s="39"/>
      <c r="G166" s="44"/>
      <c r="H166" s="20" t="s">
        <v>393</v>
      </c>
      <c r="I166" s="20" t="s">
        <v>393</v>
      </c>
      <c r="J166" s="20" t="s">
        <v>393</v>
      </c>
      <c r="K166" s="45"/>
      <c r="L166" s="45"/>
      <c r="M166" s="45"/>
      <c r="N166" s="45"/>
      <c r="O166" s="45"/>
      <c r="P166" s="45"/>
      <c r="Q166" s="45"/>
      <c r="R166" s="45"/>
      <c r="S166" s="59"/>
      <c r="T166" s="59"/>
      <c r="U166" s="59"/>
      <c r="V166" s="59"/>
      <c r="W166" s="60"/>
      <c r="X166" s="60"/>
      <c r="Y166" s="60"/>
      <c r="Z166" s="60"/>
      <c r="AA166" s="59"/>
      <c r="AB166" s="59"/>
      <c r="AC166" s="59"/>
      <c r="AD166" s="59"/>
      <c r="AE166" s="60"/>
      <c r="AF166" s="60"/>
      <c r="AG166" s="60"/>
      <c r="AH166" s="60"/>
      <c r="AI166" s="40"/>
      <c r="AJ166" s="61"/>
      <c r="AK166" s="61"/>
      <c r="AL166" s="83"/>
      <c r="AM166" s="83"/>
      <c r="AN166" s="83"/>
      <c r="AO166" s="83"/>
      <c r="AP166" s="84"/>
      <c r="AQ166" s="84"/>
      <c r="AR166" s="84"/>
      <c r="AS166" s="84"/>
      <c r="AT166" s="85"/>
      <c r="AU166" s="113"/>
      <c r="AV166" s="88"/>
      <c r="AW166" s="89"/>
      <c r="AX166" s="86"/>
      <c r="AY166" s="88"/>
      <c r="AZ166" s="90"/>
      <c r="BA166" s="90"/>
      <c r="BB166" s="90"/>
      <c r="BC166" s="90"/>
      <c r="BD166" s="46"/>
    </row>
    <row r="167" spans="1:59" ht="35.1" hidden="1" customHeight="1" x14ac:dyDescent="0.25">
      <c r="A167" s="37"/>
      <c r="B167" s="37"/>
      <c r="C167" s="37"/>
      <c r="D167" s="37"/>
      <c r="E167" s="17"/>
      <c r="F167" s="39"/>
      <c r="G167" s="44"/>
      <c r="H167" s="20" t="s">
        <v>393</v>
      </c>
      <c r="I167" s="20" t="s">
        <v>393</v>
      </c>
      <c r="J167" s="20" t="s">
        <v>393</v>
      </c>
      <c r="K167" s="45"/>
      <c r="L167" s="45"/>
      <c r="M167" s="45"/>
      <c r="N167" s="45"/>
      <c r="O167" s="45"/>
      <c r="P167" s="45"/>
      <c r="Q167" s="45"/>
      <c r="R167" s="45"/>
      <c r="S167" s="59"/>
      <c r="T167" s="59"/>
      <c r="U167" s="59"/>
      <c r="V167" s="59"/>
      <c r="W167" s="60"/>
      <c r="X167" s="60"/>
      <c r="Y167" s="60"/>
      <c r="Z167" s="60"/>
      <c r="AA167" s="59"/>
      <c r="AB167" s="59"/>
      <c r="AC167" s="59"/>
      <c r="AD167" s="59"/>
      <c r="AE167" s="60"/>
      <c r="AF167" s="60"/>
      <c r="AG167" s="60"/>
      <c r="AH167" s="60"/>
      <c r="AI167" s="40"/>
      <c r="AJ167" s="61"/>
      <c r="AK167" s="61"/>
      <c r="AL167" s="83"/>
      <c r="AM167" s="83"/>
      <c r="AN167" s="83"/>
      <c r="AO167" s="83"/>
      <c r="AP167" s="84"/>
      <c r="AQ167" s="84"/>
      <c r="AR167" s="84"/>
      <c r="AS167" s="84"/>
      <c r="AT167" s="85"/>
      <c r="AU167" s="113"/>
      <c r="AV167" s="88"/>
      <c r="AW167" s="89"/>
      <c r="AX167" s="86"/>
      <c r="AY167" s="88"/>
      <c r="AZ167" s="90"/>
      <c r="BA167" s="90"/>
      <c r="BB167" s="90"/>
      <c r="BC167" s="90"/>
      <c r="BD167" s="46"/>
    </row>
    <row r="168" spans="1:59" ht="35.1" hidden="1" customHeight="1" x14ac:dyDescent="0.25">
      <c r="A168" s="37"/>
      <c r="B168" s="37"/>
      <c r="C168" s="37"/>
      <c r="D168" s="37"/>
      <c r="E168" s="17"/>
      <c r="F168" s="39"/>
      <c r="G168" s="44"/>
      <c r="H168" s="20" t="s">
        <v>393</v>
      </c>
      <c r="I168" s="20" t="s">
        <v>393</v>
      </c>
      <c r="J168" s="20" t="s">
        <v>393</v>
      </c>
      <c r="K168" s="45"/>
      <c r="L168" s="45"/>
      <c r="M168" s="45"/>
      <c r="N168" s="45"/>
      <c r="O168" s="45"/>
      <c r="P168" s="45"/>
      <c r="Q168" s="45"/>
      <c r="R168" s="45"/>
      <c r="S168" s="59"/>
      <c r="T168" s="59"/>
      <c r="U168" s="59"/>
      <c r="V168" s="59"/>
      <c r="W168" s="60"/>
      <c r="X168" s="60"/>
      <c r="Y168" s="60"/>
      <c r="Z168" s="60"/>
      <c r="AA168" s="59"/>
      <c r="AB168" s="59"/>
      <c r="AC168" s="59"/>
      <c r="AD168" s="59"/>
      <c r="AE168" s="60"/>
      <c r="AF168" s="60"/>
      <c r="AG168" s="60"/>
      <c r="AH168" s="60"/>
      <c r="AI168" s="40"/>
      <c r="AJ168" s="61"/>
      <c r="AK168" s="61"/>
      <c r="AL168" s="83"/>
      <c r="AM168" s="83"/>
      <c r="AN168" s="83"/>
      <c r="AO168" s="83"/>
      <c r="AP168" s="84"/>
      <c r="AQ168" s="84"/>
      <c r="AR168" s="84"/>
      <c r="AS168" s="84"/>
      <c r="AT168" s="85"/>
      <c r="AU168" s="113"/>
      <c r="AV168" s="88"/>
      <c r="AW168" s="89"/>
      <c r="AX168" s="86"/>
      <c r="AY168" s="88"/>
      <c r="AZ168" s="90"/>
      <c r="BA168" s="90"/>
      <c r="BB168" s="90"/>
      <c r="BC168" s="90"/>
      <c r="BD168" s="46"/>
    </row>
    <row r="169" spans="1:59" ht="35.1" hidden="1" customHeight="1" x14ac:dyDescent="0.25">
      <c r="A169" s="37"/>
      <c r="B169" s="37"/>
      <c r="C169" s="37"/>
      <c r="D169" s="37"/>
      <c r="E169" s="17"/>
      <c r="F169" s="39"/>
      <c r="G169" s="44"/>
      <c r="H169" s="20" t="s">
        <v>393</v>
      </c>
      <c r="I169" s="20" t="s">
        <v>393</v>
      </c>
      <c r="J169" s="20" t="s">
        <v>393</v>
      </c>
      <c r="K169" s="45"/>
      <c r="L169" s="45"/>
      <c r="M169" s="45"/>
      <c r="N169" s="45"/>
      <c r="O169" s="45"/>
      <c r="P169" s="45"/>
      <c r="Q169" s="45"/>
      <c r="R169" s="45"/>
      <c r="S169" s="59"/>
      <c r="T169" s="59"/>
      <c r="U169" s="59"/>
      <c r="V169" s="59"/>
      <c r="W169" s="60"/>
      <c r="X169" s="60"/>
      <c r="Y169" s="60"/>
      <c r="Z169" s="60"/>
      <c r="AA169" s="59"/>
      <c r="AB169" s="59"/>
      <c r="AC169" s="59"/>
      <c r="AD169" s="59"/>
      <c r="AE169" s="60"/>
      <c r="AF169" s="60"/>
      <c r="AG169" s="60"/>
      <c r="AH169" s="60"/>
      <c r="AI169" s="40"/>
      <c r="AJ169" s="61"/>
      <c r="AK169" s="61"/>
      <c r="AL169" s="83"/>
      <c r="AM169" s="83"/>
      <c r="AN169" s="83"/>
      <c r="AO169" s="83"/>
      <c r="AP169" s="84"/>
      <c r="AQ169" s="84"/>
      <c r="AR169" s="84"/>
      <c r="AS169" s="84"/>
      <c r="AT169" s="85"/>
      <c r="AU169" s="113"/>
      <c r="AV169" s="88"/>
      <c r="AW169" s="89"/>
      <c r="AX169" s="86"/>
      <c r="AY169" s="88"/>
      <c r="AZ169" s="90"/>
      <c r="BA169" s="90"/>
      <c r="BB169" s="90"/>
      <c r="BC169" s="90"/>
      <c r="BD169" s="46"/>
    </row>
    <row r="170" spans="1:59" s="17" customFormat="1" ht="57" customHeight="1" x14ac:dyDescent="0.25">
      <c r="A170" s="37" t="s">
        <v>172</v>
      </c>
      <c r="B170" s="37" t="s">
        <v>173</v>
      </c>
      <c r="C170" s="37" t="s">
        <v>174</v>
      </c>
      <c r="D170" s="37" t="s">
        <v>175</v>
      </c>
      <c r="E170" s="17" t="s">
        <v>25</v>
      </c>
      <c r="F170" s="39"/>
      <c r="G170" s="44" t="s">
        <v>69</v>
      </c>
      <c r="H170" s="20" t="s">
        <v>119</v>
      </c>
      <c r="I170" s="20" t="s">
        <v>14</v>
      </c>
      <c r="J170" s="20" t="s">
        <v>402</v>
      </c>
      <c r="K170" s="45">
        <v>12000</v>
      </c>
      <c r="L170" s="45">
        <v>5100</v>
      </c>
      <c r="M170" s="45">
        <v>3900</v>
      </c>
      <c r="N170" s="45">
        <v>3000</v>
      </c>
      <c r="O170" s="45" t="e">
        <v>#REF!</v>
      </c>
      <c r="P170" s="45" t="e">
        <v>#REF!</v>
      </c>
      <c r="Q170" s="45" t="e">
        <v>#REF!</v>
      </c>
      <c r="R170" s="45" t="e">
        <v>#REF!</v>
      </c>
      <c r="S170" s="59"/>
      <c r="T170" s="59"/>
      <c r="U170" s="59"/>
      <c r="V170" s="59"/>
      <c r="W170" s="60"/>
      <c r="X170" s="60"/>
      <c r="Y170" s="60"/>
      <c r="Z170" s="60"/>
      <c r="AA170" s="59"/>
      <c r="AB170" s="59"/>
      <c r="AC170" s="59"/>
      <c r="AD170" s="59"/>
      <c r="AE170" s="60"/>
      <c r="AF170" s="60"/>
      <c r="AG170" s="60"/>
      <c r="AH170" s="60"/>
      <c r="AI170" s="40">
        <v>4.63</v>
      </c>
      <c r="AJ170" s="61"/>
      <c r="AK170" s="61">
        <v>2.7</v>
      </c>
      <c r="AL170" s="83">
        <v>32400.000000000004</v>
      </c>
      <c r="AM170" s="83">
        <v>13770</v>
      </c>
      <c r="AN170" s="83">
        <v>10530</v>
      </c>
      <c r="AO170" s="83">
        <v>8100.0000000000009</v>
      </c>
      <c r="AP170" s="84">
        <v>32400</v>
      </c>
      <c r="AQ170" s="84">
        <v>13800</v>
      </c>
      <c r="AR170" s="84">
        <v>10500</v>
      </c>
      <c r="AS170" s="84">
        <v>8100</v>
      </c>
      <c r="AT170" s="85">
        <v>4860</v>
      </c>
      <c r="AU170" s="62" t="s">
        <v>25</v>
      </c>
      <c r="AV170" s="86">
        <v>7700</v>
      </c>
      <c r="AW170" s="87">
        <v>4200</v>
      </c>
      <c r="AX170" s="87">
        <v>2940</v>
      </c>
      <c r="AY170" s="87">
        <v>2100</v>
      </c>
      <c r="AZ170" s="59">
        <v>6600</v>
      </c>
      <c r="BA170" s="59">
        <v>3600</v>
      </c>
      <c r="BB170" s="59">
        <v>2520</v>
      </c>
      <c r="BC170" s="59">
        <v>1800</v>
      </c>
      <c r="BD170" s="46">
        <v>3240</v>
      </c>
    </row>
    <row r="171" spans="1:59" s="17" customFormat="1" ht="35.1" hidden="1" customHeight="1" x14ac:dyDescent="0.25">
      <c r="A171" s="37"/>
      <c r="B171" s="37"/>
      <c r="C171" s="37"/>
      <c r="D171" s="37"/>
      <c r="F171" s="39"/>
      <c r="G171" s="44"/>
      <c r="H171" s="20" t="s">
        <v>393</v>
      </c>
      <c r="I171" s="20" t="s">
        <v>393</v>
      </c>
      <c r="J171" s="20" t="s">
        <v>393</v>
      </c>
      <c r="K171" s="45"/>
      <c r="L171" s="45"/>
      <c r="M171" s="45"/>
      <c r="N171" s="45"/>
      <c r="O171" s="45"/>
      <c r="P171" s="45"/>
      <c r="Q171" s="45"/>
      <c r="R171" s="45"/>
      <c r="S171" s="59"/>
      <c r="T171" s="59"/>
      <c r="U171" s="59"/>
      <c r="V171" s="59"/>
      <c r="W171" s="60"/>
      <c r="X171" s="60"/>
      <c r="Y171" s="60"/>
      <c r="Z171" s="60"/>
      <c r="AA171" s="59"/>
      <c r="AB171" s="59"/>
      <c r="AC171" s="59"/>
      <c r="AD171" s="59"/>
      <c r="AE171" s="60"/>
      <c r="AF171" s="60"/>
      <c r="AG171" s="60"/>
      <c r="AH171" s="60"/>
      <c r="AI171" s="40"/>
      <c r="AJ171" s="61"/>
      <c r="AK171" s="61"/>
      <c r="AL171" s="83"/>
      <c r="AM171" s="83"/>
      <c r="AN171" s="83"/>
      <c r="AO171" s="83"/>
      <c r="AP171" s="84"/>
      <c r="AQ171" s="84"/>
      <c r="AR171" s="84"/>
      <c r="AS171" s="84"/>
      <c r="AT171" s="85"/>
      <c r="AU171" s="62"/>
      <c r="AV171" s="86"/>
      <c r="AW171" s="87"/>
      <c r="AX171" s="87"/>
      <c r="AY171" s="87"/>
      <c r="AZ171" s="59"/>
      <c r="BA171" s="59"/>
      <c r="BB171" s="59"/>
      <c r="BC171" s="59"/>
      <c r="BD171" s="46"/>
    </row>
    <row r="172" spans="1:59" s="17" customFormat="1" ht="35.1" hidden="1" customHeight="1" x14ac:dyDescent="0.25">
      <c r="A172" s="37"/>
      <c r="B172" s="37"/>
      <c r="C172" s="37"/>
      <c r="D172" s="37"/>
      <c r="F172" s="39"/>
      <c r="G172" s="44"/>
      <c r="H172" s="20" t="s">
        <v>393</v>
      </c>
      <c r="I172" s="20" t="s">
        <v>393</v>
      </c>
      <c r="J172" s="20" t="s">
        <v>393</v>
      </c>
      <c r="K172" s="45"/>
      <c r="L172" s="45"/>
      <c r="M172" s="45"/>
      <c r="N172" s="45"/>
      <c r="O172" s="45"/>
      <c r="P172" s="45"/>
      <c r="Q172" s="45"/>
      <c r="R172" s="45"/>
      <c r="S172" s="59"/>
      <c r="T172" s="59"/>
      <c r="U172" s="59"/>
      <c r="V172" s="59"/>
      <c r="W172" s="60"/>
      <c r="X172" s="60"/>
      <c r="Y172" s="60"/>
      <c r="Z172" s="60"/>
      <c r="AA172" s="59"/>
      <c r="AB172" s="59"/>
      <c r="AC172" s="59"/>
      <c r="AD172" s="59"/>
      <c r="AE172" s="60"/>
      <c r="AF172" s="60"/>
      <c r="AG172" s="60"/>
      <c r="AH172" s="60"/>
      <c r="AI172" s="40"/>
      <c r="AJ172" s="61"/>
      <c r="AK172" s="61"/>
      <c r="AL172" s="83"/>
      <c r="AM172" s="83"/>
      <c r="AN172" s="83"/>
      <c r="AO172" s="83"/>
      <c r="AP172" s="84"/>
      <c r="AQ172" s="84"/>
      <c r="AR172" s="84"/>
      <c r="AS172" s="84"/>
      <c r="AT172" s="85"/>
      <c r="AU172" s="62"/>
      <c r="AV172" s="86"/>
      <c r="AW172" s="87"/>
      <c r="AX172" s="87"/>
      <c r="AY172" s="87"/>
      <c r="AZ172" s="59"/>
      <c r="BA172" s="59"/>
      <c r="BB172" s="59"/>
      <c r="BC172" s="59"/>
      <c r="BD172" s="46"/>
    </row>
    <row r="173" spans="1:59" s="17" customFormat="1" ht="35.1" hidden="1" customHeight="1" x14ac:dyDescent="0.25">
      <c r="A173" s="37"/>
      <c r="B173" s="37"/>
      <c r="C173" s="37"/>
      <c r="D173" s="37"/>
      <c r="F173" s="39"/>
      <c r="G173" s="44"/>
      <c r="H173" s="20" t="s">
        <v>393</v>
      </c>
      <c r="I173" s="20" t="s">
        <v>393</v>
      </c>
      <c r="J173" s="20" t="s">
        <v>393</v>
      </c>
      <c r="K173" s="45"/>
      <c r="L173" s="45"/>
      <c r="M173" s="45"/>
      <c r="N173" s="45"/>
      <c r="O173" s="45"/>
      <c r="P173" s="45"/>
      <c r="Q173" s="45"/>
      <c r="R173" s="45"/>
      <c r="S173" s="59"/>
      <c r="T173" s="59"/>
      <c r="U173" s="59"/>
      <c r="V173" s="59"/>
      <c r="W173" s="60"/>
      <c r="X173" s="60"/>
      <c r="Y173" s="60"/>
      <c r="Z173" s="60"/>
      <c r="AA173" s="59"/>
      <c r="AB173" s="59"/>
      <c r="AC173" s="59"/>
      <c r="AD173" s="59"/>
      <c r="AE173" s="60"/>
      <c r="AF173" s="60"/>
      <c r="AG173" s="60"/>
      <c r="AH173" s="60"/>
      <c r="AI173" s="40"/>
      <c r="AJ173" s="61"/>
      <c r="AK173" s="61"/>
      <c r="AL173" s="83"/>
      <c r="AM173" s="83"/>
      <c r="AN173" s="83"/>
      <c r="AO173" s="83"/>
      <c r="AP173" s="84"/>
      <c r="AQ173" s="84"/>
      <c r="AR173" s="84"/>
      <c r="AS173" s="84"/>
      <c r="AT173" s="85"/>
      <c r="AU173" s="62"/>
      <c r="AV173" s="86"/>
      <c r="AW173" s="87"/>
      <c r="AX173" s="87"/>
      <c r="AY173" s="87"/>
      <c r="AZ173" s="59"/>
      <c r="BA173" s="59"/>
      <c r="BB173" s="59"/>
      <c r="BC173" s="59"/>
      <c r="BD173" s="46"/>
    </row>
    <row r="174" spans="1:59" s="17" customFormat="1" ht="35.1" hidden="1" customHeight="1" x14ac:dyDescent="0.25">
      <c r="A174" s="37"/>
      <c r="B174" s="37"/>
      <c r="C174" s="37"/>
      <c r="D174" s="37"/>
      <c r="F174" s="39"/>
      <c r="G174" s="44"/>
      <c r="H174" s="20" t="s">
        <v>393</v>
      </c>
      <c r="I174" s="20" t="s">
        <v>393</v>
      </c>
      <c r="J174" s="20" t="s">
        <v>393</v>
      </c>
      <c r="K174" s="45"/>
      <c r="L174" s="45"/>
      <c r="M174" s="45"/>
      <c r="N174" s="45"/>
      <c r="O174" s="45"/>
      <c r="P174" s="45"/>
      <c r="Q174" s="45"/>
      <c r="R174" s="45"/>
      <c r="S174" s="59"/>
      <c r="T174" s="59"/>
      <c r="U174" s="59"/>
      <c r="V174" s="59"/>
      <c r="W174" s="60"/>
      <c r="X174" s="60"/>
      <c r="Y174" s="60"/>
      <c r="Z174" s="60"/>
      <c r="AA174" s="59"/>
      <c r="AB174" s="59"/>
      <c r="AC174" s="59"/>
      <c r="AD174" s="59"/>
      <c r="AE174" s="60"/>
      <c r="AF174" s="60"/>
      <c r="AG174" s="60"/>
      <c r="AH174" s="60"/>
      <c r="AI174" s="40"/>
      <c r="AJ174" s="61"/>
      <c r="AK174" s="61"/>
      <c r="AL174" s="83"/>
      <c r="AM174" s="83"/>
      <c r="AN174" s="83"/>
      <c r="AO174" s="83"/>
      <c r="AP174" s="84"/>
      <c r="AQ174" s="84"/>
      <c r="AR174" s="84"/>
      <c r="AS174" s="84"/>
      <c r="AT174" s="85"/>
      <c r="AU174" s="62"/>
      <c r="AV174" s="86"/>
      <c r="AW174" s="87"/>
      <c r="AX174" s="87"/>
      <c r="AY174" s="87"/>
      <c r="AZ174" s="59"/>
      <c r="BA174" s="59"/>
      <c r="BB174" s="59"/>
      <c r="BC174" s="59"/>
      <c r="BD174" s="46"/>
    </row>
    <row r="175" spans="1:59" s="17" customFormat="1" ht="35.1" hidden="1" customHeight="1" x14ac:dyDescent="0.25">
      <c r="A175" s="37"/>
      <c r="B175" s="37"/>
      <c r="C175" s="37"/>
      <c r="D175" s="37"/>
      <c r="F175" s="39"/>
      <c r="G175" s="44"/>
      <c r="H175" s="20" t="s">
        <v>393</v>
      </c>
      <c r="I175" s="20" t="s">
        <v>393</v>
      </c>
      <c r="J175" s="20" t="s">
        <v>393</v>
      </c>
      <c r="K175" s="45"/>
      <c r="L175" s="45"/>
      <c r="M175" s="45"/>
      <c r="N175" s="45"/>
      <c r="O175" s="45"/>
      <c r="P175" s="45"/>
      <c r="Q175" s="45"/>
      <c r="R175" s="45"/>
      <c r="S175" s="59"/>
      <c r="T175" s="59"/>
      <c r="U175" s="59"/>
      <c r="V175" s="59"/>
      <c r="W175" s="60"/>
      <c r="X175" s="60"/>
      <c r="Y175" s="60"/>
      <c r="Z175" s="60"/>
      <c r="AA175" s="59"/>
      <c r="AB175" s="59"/>
      <c r="AC175" s="59"/>
      <c r="AD175" s="59"/>
      <c r="AE175" s="60"/>
      <c r="AF175" s="60"/>
      <c r="AG175" s="60"/>
      <c r="AH175" s="60"/>
      <c r="AI175" s="40"/>
      <c r="AJ175" s="61"/>
      <c r="AK175" s="61"/>
      <c r="AL175" s="83"/>
      <c r="AM175" s="83"/>
      <c r="AN175" s="83"/>
      <c r="AO175" s="83"/>
      <c r="AP175" s="84"/>
      <c r="AQ175" s="84"/>
      <c r="AR175" s="84"/>
      <c r="AS175" s="84"/>
      <c r="AT175" s="85"/>
      <c r="AU175" s="62"/>
      <c r="AV175" s="86"/>
      <c r="AW175" s="87"/>
      <c r="AX175" s="87"/>
      <c r="AY175" s="87"/>
      <c r="AZ175" s="59"/>
      <c r="BA175" s="59"/>
      <c r="BB175" s="59"/>
      <c r="BC175" s="59"/>
      <c r="BD175" s="46"/>
    </row>
    <row r="176" spans="1:59" s="17" customFormat="1" ht="35.1" hidden="1" customHeight="1" x14ac:dyDescent="0.25">
      <c r="A176" s="37"/>
      <c r="B176" s="37"/>
      <c r="C176" s="37"/>
      <c r="D176" s="37"/>
      <c r="F176" s="39"/>
      <c r="G176" s="44"/>
      <c r="H176" s="20" t="s">
        <v>393</v>
      </c>
      <c r="I176" s="20" t="s">
        <v>393</v>
      </c>
      <c r="J176" s="20" t="s">
        <v>393</v>
      </c>
      <c r="K176" s="45"/>
      <c r="L176" s="45"/>
      <c r="M176" s="45"/>
      <c r="N176" s="45"/>
      <c r="O176" s="45"/>
      <c r="P176" s="45"/>
      <c r="Q176" s="45"/>
      <c r="R176" s="45"/>
      <c r="S176" s="59"/>
      <c r="T176" s="59"/>
      <c r="U176" s="59"/>
      <c r="V176" s="59"/>
      <c r="W176" s="60"/>
      <c r="X176" s="60"/>
      <c r="Y176" s="60"/>
      <c r="Z176" s="60"/>
      <c r="AA176" s="59"/>
      <c r="AB176" s="59"/>
      <c r="AC176" s="59"/>
      <c r="AD176" s="59"/>
      <c r="AE176" s="60"/>
      <c r="AF176" s="60"/>
      <c r="AG176" s="60"/>
      <c r="AH176" s="60"/>
      <c r="AI176" s="40"/>
      <c r="AJ176" s="61"/>
      <c r="AK176" s="61"/>
      <c r="AL176" s="83"/>
      <c r="AM176" s="83"/>
      <c r="AN176" s="83"/>
      <c r="AO176" s="83"/>
      <c r="AP176" s="84"/>
      <c r="AQ176" s="84"/>
      <c r="AR176" s="84"/>
      <c r="AS176" s="84"/>
      <c r="AT176" s="85"/>
      <c r="AU176" s="62"/>
      <c r="AV176" s="86"/>
      <c r="AW176" s="87"/>
      <c r="AX176" s="87"/>
      <c r="AY176" s="87"/>
      <c r="AZ176" s="59"/>
      <c r="BA176" s="59"/>
      <c r="BB176" s="59"/>
      <c r="BC176" s="59"/>
      <c r="BD176" s="46"/>
    </row>
    <row r="177" spans="1:56" s="17" customFormat="1" ht="63" x14ac:dyDescent="0.25">
      <c r="A177" s="37" t="s">
        <v>176</v>
      </c>
      <c r="B177" s="37" t="s">
        <v>177</v>
      </c>
      <c r="C177" s="37" t="s">
        <v>178</v>
      </c>
      <c r="D177" s="37" t="s">
        <v>179</v>
      </c>
      <c r="E177" s="17" t="s">
        <v>25</v>
      </c>
      <c r="F177" s="39">
        <v>4</v>
      </c>
      <c r="G177" s="44" t="s">
        <v>70</v>
      </c>
      <c r="H177" s="20" t="s">
        <v>88</v>
      </c>
      <c r="I177" s="20" t="s">
        <v>14</v>
      </c>
      <c r="J177" s="20" t="s">
        <v>26</v>
      </c>
      <c r="K177" s="45">
        <v>15000</v>
      </c>
      <c r="L177" s="45">
        <v>6200</v>
      </c>
      <c r="M177" s="45">
        <v>4600</v>
      </c>
      <c r="N177" s="45">
        <v>3000</v>
      </c>
      <c r="O177" s="45" t="e">
        <v>#REF!</v>
      </c>
      <c r="P177" s="45" t="e">
        <v>#REF!</v>
      </c>
      <c r="Q177" s="45" t="e">
        <v>#REF!</v>
      </c>
      <c r="R177" s="45" t="e">
        <v>#REF!</v>
      </c>
      <c r="S177" s="59"/>
      <c r="T177" s="59"/>
      <c r="U177" s="59"/>
      <c r="V177" s="59"/>
      <c r="W177" s="60"/>
      <c r="X177" s="60"/>
      <c r="Y177" s="60"/>
      <c r="Z177" s="60"/>
      <c r="AA177" s="59"/>
      <c r="AB177" s="59"/>
      <c r="AC177" s="59"/>
      <c r="AD177" s="59"/>
      <c r="AE177" s="60"/>
      <c r="AF177" s="60"/>
      <c r="AG177" s="60"/>
      <c r="AH177" s="60"/>
      <c r="AI177" s="40">
        <v>4.63</v>
      </c>
      <c r="AJ177" s="61"/>
      <c r="AK177" s="61">
        <v>2.7</v>
      </c>
      <c r="AL177" s="83">
        <v>40500</v>
      </c>
      <c r="AM177" s="83">
        <v>16740</v>
      </c>
      <c r="AN177" s="83">
        <v>12420</v>
      </c>
      <c r="AO177" s="83">
        <v>8100.0000000000009</v>
      </c>
      <c r="AP177" s="84">
        <v>40500</v>
      </c>
      <c r="AQ177" s="84">
        <v>16700</v>
      </c>
      <c r="AR177" s="84">
        <v>12400</v>
      </c>
      <c r="AS177" s="84">
        <v>8100</v>
      </c>
      <c r="AT177" s="85">
        <v>6075</v>
      </c>
      <c r="AU177" s="62" t="s">
        <v>25</v>
      </c>
      <c r="AV177" s="86">
        <v>9800</v>
      </c>
      <c r="AW177" s="87">
        <v>4830</v>
      </c>
      <c r="AX177" s="87">
        <v>3220</v>
      </c>
      <c r="AY177" s="87">
        <v>2100</v>
      </c>
      <c r="AZ177" s="59">
        <v>8400</v>
      </c>
      <c r="BA177" s="59">
        <v>4140</v>
      </c>
      <c r="BB177" s="59">
        <v>2760</v>
      </c>
      <c r="BC177" s="59">
        <v>1800</v>
      </c>
      <c r="BD177" s="46">
        <v>2025</v>
      </c>
    </row>
    <row r="178" spans="1:56" s="17" customFormat="1" ht="15.75" hidden="1" x14ac:dyDescent="0.25">
      <c r="A178" s="37"/>
      <c r="B178" s="37"/>
      <c r="C178" s="37"/>
      <c r="D178" s="37"/>
      <c r="F178" s="39"/>
      <c r="G178" s="44"/>
      <c r="H178" s="20" t="s">
        <v>393</v>
      </c>
      <c r="I178" s="20" t="s">
        <v>393</v>
      </c>
      <c r="J178" s="20" t="s">
        <v>393</v>
      </c>
      <c r="K178" s="45"/>
      <c r="L178" s="45"/>
      <c r="M178" s="45"/>
      <c r="N178" s="45"/>
      <c r="O178" s="45"/>
      <c r="P178" s="45"/>
      <c r="Q178" s="45"/>
      <c r="R178" s="45"/>
      <c r="S178" s="59"/>
      <c r="T178" s="59"/>
      <c r="U178" s="59"/>
      <c r="V178" s="59"/>
      <c r="W178" s="60"/>
      <c r="X178" s="60"/>
      <c r="Y178" s="60"/>
      <c r="Z178" s="60"/>
      <c r="AA178" s="59"/>
      <c r="AB178" s="59"/>
      <c r="AC178" s="59"/>
      <c r="AD178" s="59"/>
      <c r="AE178" s="60"/>
      <c r="AF178" s="60"/>
      <c r="AG178" s="60"/>
      <c r="AH178" s="60"/>
      <c r="AI178" s="40"/>
      <c r="AJ178" s="61"/>
      <c r="AK178" s="61"/>
      <c r="AL178" s="83"/>
      <c r="AM178" s="83"/>
      <c r="AN178" s="83"/>
      <c r="AO178" s="83"/>
      <c r="AP178" s="84"/>
      <c r="AQ178" s="84"/>
      <c r="AR178" s="84"/>
      <c r="AS178" s="84"/>
      <c r="AT178" s="85"/>
      <c r="AU178" s="62"/>
      <c r="AV178" s="86"/>
      <c r="AW178" s="87"/>
      <c r="AX178" s="87"/>
      <c r="AY178" s="87"/>
      <c r="AZ178" s="59"/>
      <c r="BA178" s="59"/>
      <c r="BB178" s="59"/>
      <c r="BC178" s="59"/>
      <c r="BD178" s="46"/>
    </row>
    <row r="179" spans="1:56" s="17" customFormat="1" ht="15.75" hidden="1" x14ac:dyDescent="0.25">
      <c r="A179" s="37"/>
      <c r="B179" s="37"/>
      <c r="C179" s="37"/>
      <c r="D179" s="37"/>
      <c r="F179" s="39"/>
      <c r="G179" s="44"/>
      <c r="H179" s="20" t="s">
        <v>393</v>
      </c>
      <c r="I179" s="20" t="s">
        <v>393</v>
      </c>
      <c r="J179" s="20" t="s">
        <v>393</v>
      </c>
      <c r="K179" s="45"/>
      <c r="L179" s="45"/>
      <c r="M179" s="45"/>
      <c r="N179" s="45"/>
      <c r="O179" s="45"/>
      <c r="P179" s="45"/>
      <c r="Q179" s="45"/>
      <c r="R179" s="45"/>
      <c r="S179" s="59"/>
      <c r="T179" s="59"/>
      <c r="U179" s="59"/>
      <c r="V179" s="59"/>
      <c r="W179" s="60"/>
      <c r="X179" s="60"/>
      <c r="Y179" s="60"/>
      <c r="Z179" s="60"/>
      <c r="AA179" s="59"/>
      <c r="AB179" s="59"/>
      <c r="AC179" s="59"/>
      <c r="AD179" s="59"/>
      <c r="AE179" s="60"/>
      <c r="AF179" s="60"/>
      <c r="AG179" s="60"/>
      <c r="AH179" s="60"/>
      <c r="AI179" s="40"/>
      <c r="AJ179" s="61"/>
      <c r="AK179" s="61"/>
      <c r="AL179" s="83"/>
      <c r="AM179" s="83"/>
      <c r="AN179" s="83"/>
      <c r="AO179" s="83"/>
      <c r="AP179" s="84"/>
      <c r="AQ179" s="84"/>
      <c r="AR179" s="84"/>
      <c r="AS179" s="84"/>
      <c r="AT179" s="85"/>
      <c r="AU179" s="62"/>
      <c r="AV179" s="86"/>
      <c r="AW179" s="87"/>
      <c r="AX179" s="87"/>
      <c r="AY179" s="87"/>
      <c r="AZ179" s="59"/>
      <c r="BA179" s="59"/>
      <c r="BB179" s="59"/>
      <c r="BC179" s="59"/>
      <c r="BD179" s="46"/>
    </row>
    <row r="180" spans="1:56" s="17" customFormat="1" ht="15.75" hidden="1" x14ac:dyDescent="0.25">
      <c r="A180" s="37"/>
      <c r="B180" s="37"/>
      <c r="C180" s="37"/>
      <c r="D180" s="37"/>
      <c r="F180" s="39"/>
      <c r="G180" s="44"/>
      <c r="H180" s="20" t="s">
        <v>393</v>
      </c>
      <c r="I180" s="20" t="s">
        <v>393</v>
      </c>
      <c r="J180" s="20" t="s">
        <v>393</v>
      </c>
      <c r="K180" s="45"/>
      <c r="L180" s="45"/>
      <c r="M180" s="45"/>
      <c r="N180" s="45"/>
      <c r="O180" s="45"/>
      <c r="P180" s="45"/>
      <c r="Q180" s="45"/>
      <c r="R180" s="45"/>
      <c r="S180" s="59"/>
      <c r="T180" s="59"/>
      <c r="U180" s="59"/>
      <c r="V180" s="59"/>
      <c r="W180" s="60"/>
      <c r="X180" s="60"/>
      <c r="Y180" s="60"/>
      <c r="Z180" s="60"/>
      <c r="AA180" s="59"/>
      <c r="AB180" s="59"/>
      <c r="AC180" s="59"/>
      <c r="AD180" s="59"/>
      <c r="AE180" s="60"/>
      <c r="AF180" s="60"/>
      <c r="AG180" s="60"/>
      <c r="AH180" s="60"/>
      <c r="AI180" s="40"/>
      <c r="AJ180" s="61"/>
      <c r="AK180" s="61"/>
      <c r="AL180" s="83"/>
      <c r="AM180" s="83"/>
      <c r="AN180" s="83"/>
      <c r="AO180" s="83"/>
      <c r="AP180" s="84"/>
      <c r="AQ180" s="84"/>
      <c r="AR180" s="84"/>
      <c r="AS180" s="84"/>
      <c r="AT180" s="85"/>
      <c r="AU180" s="62"/>
      <c r="AV180" s="86"/>
      <c r="AW180" s="87"/>
      <c r="AX180" s="87"/>
      <c r="AY180" s="87"/>
      <c r="AZ180" s="59"/>
      <c r="BA180" s="59"/>
      <c r="BB180" s="59"/>
      <c r="BC180" s="59"/>
      <c r="BD180" s="46"/>
    </row>
    <row r="181" spans="1:56" s="17" customFormat="1" ht="15.75" hidden="1" x14ac:dyDescent="0.25">
      <c r="A181" s="37"/>
      <c r="B181" s="37"/>
      <c r="C181" s="37"/>
      <c r="D181" s="37"/>
      <c r="F181" s="39"/>
      <c r="G181" s="44"/>
      <c r="H181" s="20" t="s">
        <v>393</v>
      </c>
      <c r="I181" s="20" t="s">
        <v>393</v>
      </c>
      <c r="J181" s="20" t="s">
        <v>393</v>
      </c>
      <c r="K181" s="45"/>
      <c r="L181" s="45"/>
      <c r="M181" s="45"/>
      <c r="N181" s="45"/>
      <c r="O181" s="45"/>
      <c r="P181" s="45"/>
      <c r="Q181" s="45"/>
      <c r="R181" s="45"/>
      <c r="S181" s="59"/>
      <c r="T181" s="59"/>
      <c r="U181" s="59"/>
      <c r="V181" s="59"/>
      <c r="W181" s="60"/>
      <c r="X181" s="60"/>
      <c r="Y181" s="60"/>
      <c r="Z181" s="60"/>
      <c r="AA181" s="59"/>
      <c r="AB181" s="59"/>
      <c r="AC181" s="59"/>
      <c r="AD181" s="59"/>
      <c r="AE181" s="60"/>
      <c r="AF181" s="60"/>
      <c r="AG181" s="60"/>
      <c r="AH181" s="60"/>
      <c r="AI181" s="40"/>
      <c r="AJ181" s="61"/>
      <c r="AK181" s="61"/>
      <c r="AL181" s="83"/>
      <c r="AM181" s="83"/>
      <c r="AN181" s="83"/>
      <c r="AO181" s="83"/>
      <c r="AP181" s="84"/>
      <c r="AQ181" s="84"/>
      <c r="AR181" s="84"/>
      <c r="AS181" s="84"/>
      <c r="AT181" s="85"/>
      <c r="AU181" s="62"/>
      <c r="AV181" s="86"/>
      <c r="AW181" s="87"/>
      <c r="AX181" s="87"/>
      <c r="AY181" s="87"/>
      <c r="AZ181" s="59"/>
      <c r="BA181" s="59"/>
      <c r="BB181" s="59"/>
      <c r="BC181" s="59"/>
      <c r="BD181" s="46"/>
    </row>
    <row r="182" spans="1:56" s="17" customFormat="1" ht="15.75" hidden="1" x14ac:dyDescent="0.25">
      <c r="A182" s="37"/>
      <c r="B182" s="37"/>
      <c r="C182" s="37"/>
      <c r="D182" s="37"/>
      <c r="F182" s="39"/>
      <c r="G182" s="44"/>
      <c r="H182" s="20" t="s">
        <v>393</v>
      </c>
      <c r="I182" s="20" t="s">
        <v>393</v>
      </c>
      <c r="J182" s="20" t="s">
        <v>393</v>
      </c>
      <c r="K182" s="45"/>
      <c r="L182" s="45"/>
      <c r="M182" s="45"/>
      <c r="N182" s="45"/>
      <c r="O182" s="45"/>
      <c r="P182" s="45"/>
      <c r="Q182" s="45"/>
      <c r="R182" s="45"/>
      <c r="S182" s="59"/>
      <c r="T182" s="59"/>
      <c r="U182" s="59"/>
      <c r="V182" s="59"/>
      <c r="W182" s="60"/>
      <c r="X182" s="60"/>
      <c r="Y182" s="60"/>
      <c r="Z182" s="60"/>
      <c r="AA182" s="59"/>
      <c r="AB182" s="59"/>
      <c r="AC182" s="59"/>
      <c r="AD182" s="59"/>
      <c r="AE182" s="60"/>
      <c r="AF182" s="60"/>
      <c r="AG182" s="60"/>
      <c r="AH182" s="60"/>
      <c r="AI182" s="40"/>
      <c r="AJ182" s="61"/>
      <c r="AK182" s="61"/>
      <c r="AL182" s="83"/>
      <c r="AM182" s="83"/>
      <c r="AN182" s="83"/>
      <c r="AO182" s="83"/>
      <c r="AP182" s="84"/>
      <c r="AQ182" s="84"/>
      <c r="AR182" s="84"/>
      <c r="AS182" s="84"/>
      <c r="AT182" s="85"/>
      <c r="AU182" s="62"/>
      <c r="AV182" s="86"/>
      <c r="AW182" s="87"/>
      <c r="AX182" s="87"/>
      <c r="AY182" s="87"/>
      <c r="AZ182" s="59"/>
      <c r="BA182" s="59"/>
      <c r="BB182" s="59"/>
      <c r="BC182" s="59"/>
      <c r="BD182" s="46"/>
    </row>
    <row r="183" spans="1:56" s="17" customFormat="1" ht="15.75" hidden="1" x14ac:dyDescent="0.25">
      <c r="A183" s="37"/>
      <c r="B183" s="37"/>
      <c r="C183" s="37"/>
      <c r="D183" s="37"/>
      <c r="F183" s="39"/>
      <c r="G183" s="44"/>
      <c r="H183" s="20" t="s">
        <v>393</v>
      </c>
      <c r="I183" s="20" t="s">
        <v>393</v>
      </c>
      <c r="J183" s="20" t="s">
        <v>393</v>
      </c>
      <c r="K183" s="45"/>
      <c r="L183" s="45"/>
      <c r="M183" s="45"/>
      <c r="N183" s="45"/>
      <c r="O183" s="45"/>
      <c r="P183" s="45"/>
      <c r="Q183" s="45"/>
      <c r="R183" s="45"/>
      <c r="S183" s="59"/>
      <c r="T183" s="59"/>
      <c r="U183" s="59"/>
      <c r="V183" s="59"/>
      <c r="W183" s="60"/>
      <c r="X183" s="60"/>
      <c r="Y183" s="60"/>
      <c r="Z183" s="60"/>
      <c r="AA183" s="59"/>
      <c r="AB183" s="59"/>
      <c r="AC183" s="59"/>
      <c r="AD183" s="59"/>
      <c r="AE183" s="60"/>
      <c r="AF183" s="60"/>
      <c r="AG183" s="60"/>
      <c r="AH183" s="60"/>
      <c r="AI183" s="40"/>
      <c r="AJ183" s="61"/>
      <c r="AK183" s="61"/>
      <c r="AL183" s="83"/>
      <c r="AM183" s="83"/>
      <c r="AN183" s="83"/>
      <c r="AO183" s="83"/>
      <c r="AP183" s="84"/>
      <c r="AQ183" s="84"/>
      <c r="AR183" s="84"/>
      <c r="AS183" s="84"/>
      <c r="AT183" s="85"/>
      <c r="AU183" s="62"/>
      <c r="AV183" s="86"/>
      <c r="AW183" s="87"/>
      <c r="AX183" s="87"/>
      <c r="AY183" s="87"/>
      <c r="AZ183" s="59"/>
      <c r="BA183" s="59"/>
      <c r="BB183" s="59"/>
      <c r="BC183" s="59"/>
      <c r="BD183" s="46"/>
    </row>
    <row r="184" spans="1:56" s="17" customFormat="1" ht="35.1" customHeight="1" x14ac:dyDescent="0.25">
      <c r="A184" s="37" t="s">
        <v>180</v>
      </c>
      <c r="B184" s="37" t="s">
        <v>181</v>
      </c>
      <c r="C184" s="37" t="s">
        <v>182</v>
      </c>
      <c r="D184" s="37" t="s">
        <v>183</v>
      </c>
      <c r="E184" s="17" t="s">
        <v>25</v>
      </c>
      <c r="F184" s="39">
        <v>5</v>
      </c>
      <c r="G184" s="44" t="s">
        <v>71</v>
      </c>
      <c r="H184" s="20" t="s">
        <v>60</v>
      </c>
      <c r="I184" s="20" t="s">
        <v>14</v>
      </c>
      <c r="J184" s="20" t="s">
        <v>136</v>
      </c>
      <c r="K184" s="45">
        <v>14000</v>
      </c>
      <c r="L184" s="45">
        <v>6200</v>
      </c>
      <c r="M184" s="45">
        <v>4600</v>
      </c>
      <c r="N184" s="45">
        <v>3000</v>
      </c>
      <c r="O184" s="45" t="e">
        <v>#REF!</v>
      </c>
      <c r="P184" s="45" t="e">
        <v>#REF!</v>
      </c>
      <c r="Q184" s="45" t="e">
        <v>#REF!</v>
      </c>
      <c r="R184" s="45" t="e">
        <v>#REF!</v>
      </c>
      <c r="S184" s="59"/>
      <c r="T184" s="59"/>
      <c r="U184" s="59"/>
      <c r="V184" s="59"/>
      <c r="W184" s="60"/>
      <c r="X184" s="60"/>
      <c r="Y184" s="60"/>
      <c r="Z184" s="60"/>
      <c r="AA184" s="59"/>
      <c r="AB184" s="59"/>
      <c r="AC184" s="59"/>
      <c r="AD184" s="59"/>
      <c r="AE184" s="60"/>
      <c r="AF184" s="60"/>
      <c r="AG184" s="60"/>
      <c r="AH184" s="60"/>
      <c r="AI184" s="40">
        <v>4.3478260869565215</v>
      </c>
      <c r="AJ184" s="61"/>
      <c r="AK184" s="61">
        <v>2.5</v>
      </c>
      <c r="AL184" s="83">
        <v>35000</v>
      </c>
      <c r="AM184" s="83">
        <v>15500</v>
      </c>
      <c r="AN184" s="83">
        <v>11500</v>
      </c>
      <c r="AO184" s="83">
        <v>7500</v>
      </c>
      <c r="AP184" s="84">
        <v>35000</v>
      </c>
      <c r="AQ184" s="84">
        <v>15500</v>
      </c>
      <c r="AR184" s="84">
        <v>11500</v>
      </c>
      <c r="AS184" s="84">
        <v>7500</v>
      </c>
      <c r="AT184" s="85">
        <v>5250</v>
      </c>
      <c r="AU184" s="62" t="s">
        <v>25</v>
      </c>
      <c r="AV184" s="86">
        <v>9800</v>
      </c>
      <c r="AW184" s="87">
        <v>3710</v>
      </c>
      <c r="AX184" s="87">
        <v>2520</v>
      </c>
      <c r="AY184" s="87">
        <v>2100</v>
      </c>
      <c r="AZ184" s="59">
        <v>8400</v>
      </c>
      <c r="BA184" s="59">
        <v>3180</v>
      </c>
      <c r="BB184" s="59">
        <v>2160</v>
      </c>
      <c r="BC184" s="59">
        <v>1800</v>
      </c>
      <c r="BD184" s="46">
        <v>2250</v>
      </c>
    </row>
    <row r="185" spans="1:56" s="17" customFormat="1" ht="35.1" hidden="1" customHeight="1" x14ac:dyDescent="0.25">
      <c r="A185" s="37"/>
      <c r="B185" s="37"/>
      <c r="C185" s="37"/>
      <c r="D185" s="37"/>
      <c r="F185" s="39"/>
      <c r="G185" s="44"/>
      <c r="H185" s="20" t="s">
        <v>393</v>
      </c>
      <c r="I185" s="20" t="s">
        <v>393</v>
      </c>
      <c r="J185" s="20" t="s">
        <v>393</v>
      </c>
      <c r="K185" s="45"/>
      <c r="L185" s="45"/>
      <c r="M185" s="45"/>
      <c r="N185" s="45"/>
      <c r="O185" s="45"/>
      <c r="P185" s="45"/>
      <c r="Q185" s="45"/>
      <c r="R185" s="45"/>
      <c r="S185" s="59"/>
      <c r="T185" s="59"/>
      <c r="U185" s="59"/>
      <c r="V185" s="59"/>
      <c r="W185" s="60"/>
      <c r="X185" s="60"/>
      <c r="Y185" s="60"/>
      <c r="Z185" s="60"/>
      <c r="AA185" s="59"/>
      <c r="AB185" s="59"/>
      <c r="AC185" s="59"/>
      <c r="AD185" s="59"/>
      <c r="AE185" s="60"/>
      <c r="AF185" s="60"/>
      <c r="AG185" s="60"/>
      <c r="AH185" s="60"/>
      <c r="AI185" s="40"/>
      <c r="AJ185" s="61"/>
      <c r="AK185" s="61"/>
      <c r="AL185" s="83"/>
      <c r="AM185" s="83"/>
      <c r="AN185" s="83"/>
      <c r="AO185" s="83"/>
      <c r="AP185" s="84"/>
      <c r="AQ185" s="84"/>
      <c r="AR185" s="84"/>
      <c r="AS185" s="84"/>
      <c r="AT185" s="85"/>
      <c r="AU185" s="62"/>
      <c r="AV185" s="86"/>
      <c r="AW185" s="87"/>
      <c r="AX185" s="87"/>
      <c r="AY185" s="87"/>
      <c r="AZ185" s="59"/>
      <c r="BA185" s="59"/>
      <c r="BB185" s="59"/>
      <c r="BC185" s="59"/>
      <c r="BD185" s="46"/>
    </row>
    <row r="186" spans="1:56" s="17" customFormat="1" ht="35.1" hidden="1" customHeight="1" x14ac:dyDescent="0.25">
      <c r="A186" s="37"/>
      <c r="B186" s="37"/>
      <c r="C186" s="37"/>
      <c r="D186" s="37"/>
      <c r="F186" s="39"/>
      <c r="G186" s="44"/>
      <c r="H186" s="20" t="s">
        <v>393</v>
      </c>
      <c r="I186" s="20" t="s">
        <v>393</v>
      </c>
      <c r="J186" s="20" t="s">
        <v>393</v>
      </c>
      <c r="K186" s="45"/>
      <c r="L186" s="45"/>
      <c r="M186" s="45"/>
      <c r="N186" s="45"/>
      <c r="O186" s="45"/>
      <c r="P186" s="45"/>
      <c r="Q186" s="45"/>
      <c r="R186" s="45"/>
      <c r="S186" s="59"/>
      <c r="T186" s="59"/>
      <c r="U186" s="59"/>
      <c r="V186" s="59"/>
      <c r="W186" s="60"/>
      <c r="X186" s="60"/>
      <c r="Y186" s="60"/>
      <c r="Z186" s="60"/>
      <c r="AA186" s="59"/>
      <c r="AB186" s="59"/>
      <c r="AC186" s="59"/>
      <c r="AD186" s="59"/>
      <c r="AE186" s="60"/>
      <c r="AF186" s="60"/>
      <c r="AG186" s="60"/>
      <c r="AH186" s="60"/>
      <c r="AI186" s="40"/>
      <c r="AJ186" s="61"/>
      <c r="AK186" s="61"/>
      <c r="AL186" s="83"/>
      <c r="AM186" s="83"/>
      <c r="AN186" s="83"/>
      <c r="AO186" s="83"/>
      <c r="AP186" s="84"/>
      <c r="AQ186" s="84"/>
      <c r="AR186" s="84"/>
      <c r="AS186" s="84"/>
      <c r="AT186" s="85"/>
      <c r="AU186" s="62"/>
      <c r="AV186" s="86"/>
      <c r="AW186" s="87"/>
      <c r="AX186" s="87"/>
      <c r="AY186" s="87"/>
      <c r="AZ186" s="59"/>
      <c r="BA186" s="59"/>
      <c r="BB186" s="59"/>
      <c r="BC186" s="59"/>
      <c r="BD186" s="46"/>
    </row>
    <row r="187" spans="1:56" s="17" customFormat="1" ht="35.1" hidden="1" customHeight="1" x14ac:dyDescent="0.25">
      <c r="A187" s="37"/>
      <c r="B187" s="37"/>
      <c r="C187" s="37"/>
      <c r="D187" s="37"/>
      <c r="F187" s="39"/>
      <c r="G187" s="44"/>
      <c r="H187" s="20" t="s">
        <v>393</v>
      </c>
      <c r="I187" s="20" t="s">
        <v>393</v>
      </c>
      <c r="J187" s="20" t="s">
        <v>393</v>
      </c>
      <c r="K187" s="45"/>
      <c r="L187" s="45"/>
      <c r="M187" s="45"/>
      <c r="N187" s="45"/>
      <c r="O187" s="45"/>
      <c r="P187" s="45"/>
      <c r="Q187" s="45"/>
      <c r="R187" s="45"/>
      <c r="S187" s="59"/>
      <c r="T187" s="59"/>
      <c r="U187" s="59"/>
      <c r="V187" s="59"/>
      <c r="W187" s="60"/>
      <c r="X187" s="60"/>
      <c r="Y187" s="60"/>
      <c r="Z187" s="60"/>
      <c r="AA187" s="59"/>
      <c r="AB187" s="59"/>
      <c r="AC187" s="59"/>
      <c r="AD187" s="59"/>
      <c r="AE187" s="60"/>
      <c r="AF187" s="60"/>
      <c r="AG187" s="60"/>
      <c r="AH187" s="60"/>
      <c r="AI187" s="40"/>
      <c r="AJ187" s="61"/>
      <c r="AK187" s="61"/>
      <c r="AL187" s="83"/>
      <c r="AM187" s="83"/>
      <c r="AN187" s="83"/>
      <c r="AO187" s="83"/>
      <c r="AP187" s="84"/>
      <c r="AQ187" s="84"/>
      <c r="AR187" s="84"/>
      <c r="AS187" s="84"/>
      <c r="AT187" s="85"/>
      <c r="AU187" s="62"/>
      <c r="AV187" s="86"/>
      <c r="AW187" s="87"/>
      <c r="AX187" s="87"/>
      <c r="AY187" s="87"/>
      <c r="AZ187" s="59"/>
      <c r="BA187" s="59"/>
      <c r="BB187" s="59"/>
      <c r="BC187" s="59"/>
      <c r="BD187" s="46"/>
    </row>
    <row r="188" spans="1:56" s="17" customFormat="1" ht="35.1" hidden="1" customHeight="1" x14ac:dyDescent="0.25">
      <c r="A188" s="37"/>
      <c r="B188" s="37"/>
      <c r="C188" s="37"/>
      <c r="D188" s="37"/>
      <c r="F188" s="39"/>
      <c r="G188" s="44"/>
      <c r="H188" s="20" t="s">
        <v>393</v>
      </c>
      <c r="I188" s="20" t="s">
        <v>393</v>
      </c>
      <c r="J188" s="20" t="s">
        <v>393</v>
      </c>
      <c r="K188" s="45"/>
      <c r="L188" s="45"/>
      <c r="M188" s="45"/>
      <c r="N188" s="45"/>
      <c r="O188" s="45"/>
      <c r="P188" s="45"/>
      <c r="Q188" s="45"/>
      <c r="R188" s="45"/>
      <c r="S188" s="59"/>
      <c r="T188" s="59"/>
      <c r="U188" s="59"/>
      <c r="V188" s="59"/>
      <c r="W188" s="60"/>
      <c r="X188" s="60"/>
      <c r="Y188" s="60"/>
      <c r="Z188" s="60"/>
      <c r="AA188" s="59"/>
      <c r="AB188" s="59"/>
      <c r="AC188" s="59"/>
      <c r="AD188" s="59"/>
      <c r="AE188" s="60"/>
      <c r="AF188" s="60"/>
      <c r="AG188" s="60"/>
      <c r="AH188" s="60"/>
      <c r="AI188" s="40"/>
      <c r="AJ188" s="61"/>
      <c r="AK188" s="61"/>
      <c r="AL188" s="83"/>
      <c r="AM188" s="83"/>
      <c r="AN188" s="83"/>
      <c r="AO188" s="83"/>
      <c r="AP188" s="84"/>
      <c r="AQ188" s="84"/>
      <c r="AR188" s="84"/>
      <c r="AS188" s="84"/>
      <c r="AT188" s="85"/>
      <c r="AU188" s="62"/>
      <c r="AV188" s="86"/>
      <c r="AW188" s="87"/>
      <c r="AX188" s="87"/>
      <c r="AY188" s="87"/>
      <c r="AZ188" s="59"/>
      <c r="BA188" s="59"/>
      <c r="BB188" s="59"/>
      <c r="BC188" s="59"/>
      <c r="BD188" s="46"/>
    </row>
    <row r="189" spans="1:56" s="17" customFormat="1" ht="35.1" hidden="1" customHeight="1" x14ac:dyDescent="0.25">
      <c r="A189" s="37"/>
      <c r="B189" s="37"/>
      <c r="C189" s="37"/>
      <c r="D189" s="37"/>
      <c r="F189" s="39"/>
      <c r="G189" s="44"/>
      <c r="H189" s="20" t="s">
        <v>393</v>
      </c>
      <c r="I189" s="20" t="s">
        <v>393</v>
      </c>
      <c r="J189" s="20" t="s">
        <v>393</v>
      </c>
      <c r="K189" s="45"/>
      <c r="L189" s="45"/>
      <c r="M189" s="45"/>
      <c r="N189" s="45"/>
      <c r="O189" s="45"/>
      <c r="P189" s="45"/>
      <c r="Q189" s="45"/>
      <c r="R189" s="45"/>
      <c r="S189" s="59"/>
      <c r="T189" s="59"/>
      <c r="U189" s="59"/>
      <c r="V189" s="59"/>
      <c r="W189" s="60"/>
      <c r="X189" s="60"/>
      <c r="Y189" s="60"/>
      <c r="Z189" s="60"/>
      <c r="AA189" s="59"/>
      <c r="AB189" s="59"/>
      <c r="AC189" s="59"/>
      <c r="AD189" s="59"/>
      <c r="AE189" s="60"/>
      <c r="AF189" s="60"/>
      <c r="AG189" s="60"/>
      <c r="AH189" s="60"/>
      <c r="AI189" s="40"/>
      <c r="AJ189" s="61"/>
      <c r="AK189" s="61"/>
      <c r="AL189" s="83"/>
      <c r="AM189" s="83"/>
      <c r="AN189" s="83"/>
      <c r="AO189" s="83"/>
      <c r="AP189" s="84"/>
      <c r="AQ189" s="84"/>
      <c r="AR189" s="84"/>
      <c r="AS189" s="84"/>
      <c r="AT189" s="85"/>
      <c r="AU189" s="62"/>
      <c r="AV189" s="86"/>
      <c r="AW189" s="87"/>
      <c r="AX189" s="87"/>
      <c r="AY189" s="87"/>
      <c r="AZ189" s="59"/>
      <c r="BA189" s="59"/>
      <c r="BB189" s="59"/>
      <c r="BC189" s="59"/>
      <c r="BD189" s="46"/>
    </row>
    <row r="190" spans="1:56" s="17" customFormat="1" ht="35.1" hidden="1" customHeight="1" x14ac:dyDescent="0.25">
      <c r="A190" s="37"/>
      <c r="B190" s="37"/>
      <c r="C190" s="37"/>
      <c r="D190" s="37"/>
      <c r="F190" s="39"/>
      <c r="G190" s="44"/>
      <c r="H190" s="20" t="s">
        <v>393</v>
      </c>
      <c r="I190" s="20" t="s">
        <v>393</v>
      </c>
      <c r="J190" s="20" t="s">
        <v>393</v>
      </c>
      <c r="K190" s="45"/>
      <c r="L190" s="45"/>
      <c r="M190" s="45"/>
      <c r="N190" s="45"/>
      <c r="O190" s="45"/>
      <c r="P190" s="45"/>
      <c r="Q190" s="45"/>
      <c r="R190" s="45"/>
      <c r="S190" s="59"/>
      <c r="T190" s="59"/>
      <c r="U190" s="59"/>
      <c r="V190" s="59"/>
      <c r="W190" s="60"/>
      <c r="X190" s="60"/>
      <c r="Y190" s="60"/>
      <c r="Z190" s="60"/>
      <c r="AA190" s="59"/>
      <c r="AB190" s="59"/>
      <c r="AC190" s="59"/>
      <c r="AD190" s="59"/>
      <c r="AE190" s="60"/>
      <c r="AF190" s="60"/>
      <c r="AG190" s="60"/>
      <c r="AH190" s="60"/>
      <c r="AI190" s="40"/>
      <c r="AJ190" s="61"/>
      <c r="AK190" s="61"/>
      <c r="AL190" s="83"/>
      <c r="AM190" s="83"/>
      <c r="AN190" s="83"/>
      <c r="AO190" s="83"/>
      <c r="AP190" s="84"/>
      <c r="AQ190" s="84"/>
      <c r="AR190" s="84"/>
      <c r="AS190" s="84"/>
      <c r="AT190" s="85"/>
      <c r="AU190" s="62"/>
      <c r="AV190" s="86"/>
      <c r="AW190" s="87"/>
      <c r="AX190" s="87"/>
      <c r="AY190" s="87"/>
      <c r="AZ190" s="59"/>
      <c r="BA190" s="59"/>
      <c r="BB190" s="59"/>
      <c r="BC190" s="59"/>
      <c r="BD190" s="46"/>
    </row>
    <row r="191" spans="1:56" s="17" customFormat="1" ht="35.1" customHeight="1" thickBot="1" x14ac:dyDescent="0.3">
      <c r="A191" s="37" t="s">
        <v>184</v>
      </c>
      <c r="B191" s="37" t="s">
        <v>185</v>
      </c>
      <c r="C191" s="37" t="s">
        <v>186</v>
      </c>
      <c r="D191" s="37" t="s">
        <v>187</v>
      </c>
      <c r="E191" s="17" t="s">
        <v>25</v>
      </c>
      <c r="F191" s="39">
        <v>6</v>
      </c>
      <c r="G191" s="44" t="s">
        <v>72</v>
      </c>
      <c r="H191" s="20" t="s">
        <v>17</v>
      </c>
      <c r="I191" s="20" t="s">
        <v>88</v>
      </c>
      <c r="J191" s="20" t="s">
        <v>422</v>
      </c>
      <c r="K191" s="45">
        <v>12000</v>
      </c>
      <c r="L191" s="45">
        <v>6200</v>
      </c>
      <c r="M191" s="45">
        <v>4600</v>
      </c>
      <c r="N191" s="45">
        <v>3000</v>
      </c>
      <c r="O191" s="45" t="e">
        <v>#REF!</v>
      </c>
      <c r="P191" s="45" t="e">
        <v>#REF!</v>
      </c>
      <c r="Q191" s="45" t="e">
        <v>#REF!</v>
      </c>
      <c r="R191" s="45" t="e">
        <v>#REF!</v>
      </c>
      <c r="S191" s="59" t="e">
        <v>#REF!</v>
      </c>
      <c r="T191" s="59"/>
      <c r="U191" s="59" t="e">
        <v>#REF!</v>
      </c>
      <c r="V191" s="59"/>
      <c r="W191" s="60"/>
      <c r="X191" s="60"/>
      <c r="Y191" s="60"/>
      <c r="Z191" s="60"/>
      <c r="AA191" s="59"/>
      <c r="AB191" s="59"/>
      <c r="AC191" s="59"/>
      <c r="AD191" s="59"/>
      <c r="AE191" s="60"/>
      <c r="AF191" s="60"/>
      <c r="AG191" s="60"/>
      <c r="AH191" s="60"/>
      <c r="AI191" s="40">
        <v>4.63</v>
      </c>
      <c r="AJ191" s="61"/>
      <c r="AK191" s="61">
        <v>2.7</v>
      </c>
      <c r="AL191" s="83">
        <v>32400.000000000004</v>
      </c>
      <c r="AM191" s="83">
        <v>16740</v>
      </c>
      <c r="AN191" s="83">
        <v>12420</v>
      </c>
      <c r="AO191" s="83">
        <v>8100.0000000000009</v>
      </c>
      <c r="AP191" s="84">
        <v>32400</v>
      </c>
      <c r="AQ191" s="84">
        <v>16700</v>
      </c>
      <c r="AR191" s="84">
        <v>12400</v>
      </c>
      <c r="AS191" s="84">
        <v>8100</v>
      </c>
      <c r="AT191" s="85">
        <v>4860</v>
      </c>
      <c r="AU191" s="62" t="s">
        <v>25</v>
      </c>
      <c r="AV191" s="86">
        <v>9800</v>
      </c>
      <c r="AW191" s="87">
        <v>4200</v>
      </c>
      <c r="AX191" s="87">
        <v>2520</v>
      </c>
      <c r="AY191" s="87">
        <v>2100</v>
      </c>
      <c r="AZ191" s="59">
        <v>8400</v>
      </c>
      <c r="BA191" s="59">
        <v>3600</v>
      </c>
      <c r="BB191" s="59">
        <v>2160</v>
      </c>
      <c r="BC191" s="59">
        <v>1800</v>
      </c>
      <c r="BD191" s="46">
        <v>3240</v>
      </c>
    </row>
    <row r="192" spans="1:56" s="17" customFormat="1" ht="35.1" hidden="1" customHeight="1" x14ac:dyDescent="0.25">
      <c r="A192" s="37"/>
      <c r="B192" s="37"/>
      <c r="C192" s="37"/>
      <c r="D192" s="37"/>
      <c r="F192" s="39"/>
      <c r="G192" s="44"/>
      <c r="H192" s="20" t="s">
        <v>393</v>
      </c>
      <c r="I192" s="20" t="s">
        <v>393</v>
      </c>
      <c r="J192" s="20" t="s">
        <v>393</v>
      </c>
      <c r="K192" s="45"/>
      <c r="L192" s="45"/>
      <c r="M192" s="45"/>
      <c r="N192" s="45"/>
      <c r="O192" s="45"/>
      <c r="P192" s="45"/>
      <c r="Q192" s="45"/>
      <c r="R192" s="45"/>
      <c r="S192" s="59"/>
      <c r="T192" s="59"/>
      <c r="U192" s="59"/>
      <c r="V192" s="59"/>
      <c r="W192" s="60"/>
      <c r="X192" s="60"/>
      <c r="Y192" s="60"/>
      <c r="Z192" s="60"/>
      <c r="AA192" s="59"/>
      <c r="AB192" s="59"/>
      <c r="AC192" s="59"/>
      <c r="AD192" s="59"/>
      <c r="AE192" s="60"/>
      <c r="AF192" s="60"/>
      <c r="AG192" s="60"/>
      <c r="AH192" s="60"/>
      <c r="AI192" s="40"/>
      <c r="AJ192" s="61"/>
      <c r="AK192" s="61"/>
      <c r="AL192" s="83"/>
      <c r="AM192" s="83"/>
      <c r="AN192" s="83"/>
      <c r="AO192" s="83"/>
      <c r="AP192" s="84"/>
      <c r="AQ192" s="84"/>
      <c r="AR192" s="84"/>
      <c r="AS192" s="84"/>
      <c r="AT192" s="85"/>
      <c r="AU192" s="62"/>
      <c r="AV192" s="86"/>
      <c r="AW192" s="87"/>
      <c r="AX192" s="87"/>
      <c r="AY192" s="87"/>
      <c r="AZ192" s="59"/>
      <c r="BA192" s="59"/>
      <c r="BB192" s="59"/>
      <c r="BC192" s="59"/>
      <c r="BD192" s="46"/>
    </row>
    <row r="193" spans="1:59" s="17" customFormat="1" ht="35.1" hidden="1" customHeight="1" x14ac:dyDescent="0.25">
      <c r="A193" s="37"/>
      <c r="B193" s="37"/>
      <c r="C193" s="37"/>
      <c r="D193" s="37"/>
      <c r="F193" s="39"/>
      <c r="G193" s="44"/>
      <c r="H193" s="20" t="s">
        <v>393</v>
      </c>
      <c r="I193" s="20" t="s">
        <v>393</v>
      </c>
      <c r="J193" s="20" t="s">
        <v>393</v>
      </c>
      <c r="K193" s="45"/>
      <c r="L193" s="45"/>
      <c r="M193" s="45"/>
      <c r="N193" s="45"/>
      <c r="O193" s="45"/>
      <c r="P193" s="45"/>
      <c r="Q193" s="45"/>
      <c r="R193" s="45"/>
      <c r="S193" s="59"/>
      <c r="T193" s="59"/>
      <c r="U193" s="59"/>
      <c r="V193" s="59"/>
      <c r="W193" s="60"/>
      <c r="X193" s="60"/>
      <c r="Y193" s="60"/>
      <c r="Z193" s="60"/>
      <c r="AA193" s="59"/>
      <c r="AB193" s="59"/>
      <c r="AC193" s="59"/>
      <c r="AD193" s="59"/>
      <c r="AE193" s="60"/>
      <c r="AF193" s="60"/>
      <c r="AG193" s="60"/>
      <c r="AH193" s="60"/>
      <c r="AI193" s="40"/>
      <c r="AJ193" s="61"/>
      <c r="AK193" s="61"/>
      <c r="AL193" s="83"/>
      <c r="AM193" s="83"/>
      <c r="AN193" s="83"/>
      <c r="AO193" s="83"/>
      <c r="AP193" s="84"/>
      <c r="AQ193" s="84"/>
      <c r="AR193" s="84"/>
      <c r="AS193" s="84"/>
      <c r="AT193" s="85"/>
      <c r="AU193" s="62"/>
      <c r="AV193" s="86"/>
      <c r="AW193" s="87"/>
      <c r="AX193" s="87"/>
      <c r="AY193" s="87"/>
      <c r="AZ193" s="59"/>
      <c r="BA193" s="59"/>
      <c r="BB193" s="59"/>
      <c r="BC193" s="59"/>
      <c r="BD193" s="46"/>
    </row>
    <row r="194" spans="1:59" s="17" customFormat="1" ht="35.1" hidden="1" customHeight="1" x14ac:dyDescent="0.25">
      <c r="A194" s="37"/>
      <c r="B194" s="37"/>
      <c r="C194" s="37"/>
      <c r="D194" s="37"/>
      <c r="F194" s="39"/>
      <c r="G194" s="44"/>
      <c r="H194" s="20" t="s">
        <v>393</v>
      </c>
      <c r="I194" s="20" t="s">
        <v>393</v>
      </c>
      <c r="J194" s="20" t="s">
        <v>393</v>
      </c>
      <c r="K194" s="45"/>
      <c r="L194" s="45"/>
      <c r="M194" s="45"/>
      <c r="N194" s="45"/>
      <c r="O194" s="45"/>
      <c r="P194" s="45"/>
      <c r="Q194" s="45"/>
      <c r="R194" s="45"/>
      <c r="S194" s="59"/>
      <c r="T194" s="59"/>
      <c r="U194" s="59"/>
      <c r="V194" s="59"/>
      <c r="W194" s="60"/>
      <c r="X194" s="60"/>
      <c r="Y194" s="60"/>
      <c r="Z194" s="60"/>
      <c r="AA194" s="59"/>
      <c r="AB194" s="59"/>
      <c r="AC194" s="59"/>
      <c r="AD194" s="59"/>
      <c r="AE194" s="60"/>
      <c r="AF194" s="60"/>
      <c r="AG194" s="60"/>
      <c r="AH194" s="60"/>
      <c r="AI194" s="40"/>
      <c r="AJ194" s="61"/>
      <c r="AK194" s="61"/>
      <c r="AL194" s="83"/>
      <c r="AM194" s="83"/>
      <c r="AN194" s="83"/>
      <c r="AO194" s="83"/>
      <c r="AP194" s="84"/>
      <c r="AQ194" s="84"/>
      <c r="AR194" s="84"/>
      <c r="AS194" s="84"/>
      <c r="AT194" s="85"/>
      <c r="AU194" s="62"/>
      <c r="AV194" s="86"/>
      <c r="AW194" s="87"/>
      <c r="AX194" s="87"/>
      <c r="AY194" s="87"/>
      <c r="AZ194" s="59"/>
      <c r="BA194" s="59"/>
      <c r="BB194" s="59"/>
      <c r="BC194" s="59"/>
      <c r="BD194" s="46"/>
    </row>
    <row r="195" spans="1:59" s="17" customFormat="1" ht="35.1" hidden="1" customHeight="1" x14ac:dyDescent="0.25">
      <c r="A195" s="37"/>
      <c r="B195" s="37"/>
      <c r="C195" s="37"/>
      <c r="D195" s="37"/>
      <c r="F195" s="39"/>
      <c r="G195" s="44"/>
      <c r="H195" s="20" t="s">
        <v>393</v>
      </c>
      <c r="I195" s="20" t="s">
        <v>393</v>
      </c>
      <c r="J195" s="20" t="s">
        <v>393</v>
      </c>
      <c r="K195" s="45"/>
      <c r="L195" s="45"/>
      <c r="M195" s="45"/>
      <c r="N195" s="45"/>
      <c r="O195" s="45"/>
      <c r="P195" s="45"/>
      <c r="Q195" s="45"/>
      <c r="R195" s="45"/>
      <c r="S195" s="59"/>
      <c r="T195" s="59"/>
      <c r="U195" s="59"/>
      <c r="V195" s="59"/>
      <c r="W195" s="60"/>
      <c r="X195" s="60"/>
      <c r="Y195" s="60"/>
      <c r="Z195" s="60"/>
      <c r="AA195" s="59"/>
      <c r="AB195" s="59"/>
      <c r="AC195" s="59"/>
      <c r="AD195" s="59"/>
      <c r="AE195" s="60"/>
      <c r="AF195" s="60"/>
      <c r="AG195" s="60"/>
      <c r="AH195" s="60"/>
      <c r="AI195" s="40"/>
      <c r="AJ195" s="61"/>
      <c r="AK195" s="61"/>
      <c r="AL195" s="83"/>
      <c r="AM195" s="83"/>
      <c r="AN195" s="83"/>
      <c r="AO195" s="83"/>
      <c r="AP195" s="84"/>
      <c r="AQ195" s="84"/>
      <c r="AR195" s="84"/>
      <c r="AS195" s="84"/>
      <c r="AT195" s="85"/>
      <c r="AU195" s="62"/>
      <c r="AV195" s="86"/>
      <c r="AW195" s="87"/>
      <c r="AX195" s="87"/>
      <c r="AY195" s="87"/>
      <c r="AZ195" s="59"/>
      <c r="BA195" s="59"/>
      <c r="BB195" s="59"/>
      <c r="BC195" s="59"/>
      <c r="BD195" s="46"/>
    </row>
    <row r="196" spans="1:59" s="17" customFormat="1" ht="35.1" hidden="1" customHeight="1" x14ac:dyDescent="0.25">
      <c r="A196" s="37"/>
      <c r="B196" s="37"/>
      <c r="C196" s="37"/>
      <c r="D196" s="37"/>
      <c r="F196" s="39"/>
      <c r="G196" s="44"/>
      <c r="H196" s="20" t="s">
        <v>393</v>
      </c>
      <c r="I196" s="20" t="s">
        <v>393</v>
      </c>
      <c r="J196" s="20" t="s">
        <v>393</v>
      </c>
      <c r="K196" s="45"/>
      <c r="L196" s="45"/>
      <c r="M196" s="45"/>
      <c r="N196" s="45"/>
      <c r="O196" s="45"/>
      <c r="P196" s="45"/>
      <c r="Q196" s="45"/>
      <c r="R196" s="45"/>
      <c r="S196" s="59"/>
      <c r="T196" s="59"/>
      <c r="U196" s="59"/>
      <c r="V196" s="59"/>
      <c r="W196" s="60"/>
      <c r="X196" s="60"/>
      <c r="Y196" s="60"/>
      <c r="Z196" s="60"/>
      <c r="AA196" s="59"/>
      <c r="AB196" s="59"/>
      <c r="AC196" s="59"/>
      <c r="AD196" s="59"/>
      <c r="AE196" s="60"/>
      <c r="AF196" s="60"/>
      <c r="AG196" s="60"/>
      <c r="AH196" s="60"/>
      <c r="AI196" s="40"/>
      <c r="AJ196" s="61"/>
      <c r="AK196" s="61"/>
      <c r="AL196" s="83"/>
      <c r="AM196" s="83"/>
      <c r="AN196" s="83"/>
      <c r="AO196" s="83"/>
      <c r="AP196" s="84"/>
      <c r="AQ196" s="84"/>
      <c r="AR196" s="84"/>
      <c r="AS196" s="84"/>
      <c r="AT196" s="85"/>
      <c r="AU196" s="62"/>
      <c r="AV196" s="86"/>
      <c r="AW196" s="87"/>
      <c r="AX196" s="87"/>
      <c r="AY196" s="87"/>
      <c r="AZ196" s="59"/>
      <c r="BA196" s="59"/>
      <c r="BB196" s="59"/>
      <c r="BC196" s="59"/>
      <c r="BD196" s="46"/>
    </row>
    <row r="197" spans="1:59" s="17" customFormat="1" ht="35.1" hidden="1" customHeight="1" x14ac:dyDescent="0.25">
      <c r="A197" s="37"/>
      <c r="B197" s="37"/>
      <c r="C197" s="37"/>
      <c r="D197" s="37"/>
      <c r="F197" s="39"/>
      <c r="G197" s="44"/>
      <c r="H197" s="20" t="s">
        <v>393</v>
      </c>
      <c r="I197" s="20" t="s">
        <v>393</v>
      </c>
      <c r="J197" s="20" t="s">
        <v>393</v>
      </c>
      <c r="K197" s="45"/>
      <c r="L197" s="45"/>
      <c r="M197" s="45"/>
      <c r="N197" s="45"/>
      <c r="O197" s="45"/>
      <c r="P197" s="45"/>
      <c r="Q197" s="45"/>
      <c r="R197" s="45"/>
      <c r="S197" s="59"/>
      <c r="T197" s="59"/>
      <c r="U197" s="59"/>
      <c r="V197" s="59"/>
      <c r="W197" s="60"/>
      <c r="X197" s="60"/>
      <c r="Y197" s="60"/>
      <c r="Z197" s="60"/>
      <c r="AA197" s="59"/>
      <c r="AB197" s="59"/>
      <c r="AC197" s="59"/>
      <c r="AD197" s="59"/>
      <c r="AE197" s="60"/>
      <c r="AF197" s="60"/>
      <c r="AG197" s="60"/>
      <c r="AH197" s="60"/>
      <c r="AI197" s="40"/>
      <c r="AJ197" s="61"/>
      <c r="AK197" s="61"/>
      <c r="AL197" s="83"/>
      <c r="AM197" s="83"/>
      <c r="AN197" s="83"/>
      <c r="AO197" s="83"/>
      <c r="AP197" s="84"/>
      <c r="AQ197" s="84"/>
      <c r="AR197" s="84"/>
      <c r="AS197" s="84"/>
      <c r="AT197" s="85"/>
      <c r="AU197" s="62"/>
      <c r="AV197" s="86"/>
      <c r="AW197" s="87"/>
      <c r="AX197" s="87"/>
      <c r="AY197" s="87"/>
      <c r="AZ197" s="59"/>
      <c r="BA197" s="59"/>
      <c r="BB197" s="59"/>
      <c r="BC197" s="59"/>
      <c r="BD197" s="46"/>
    </row>
    <row r="198" spans="1:59" s="54" customFormat="1" ht="35.1" customHeight="1" thickBot="1" x14ac:dyDescent="0.3">
      <c r="A198" s="55" t="s">
        <v>188</v>
      </c>
      <c r="B198" s="55" t="s">
        <v>189</v>
      </c>
      <c r="C198" s="55" t="s">
        <v>190</v>
      </c>
      <c r="D198" s="55" t="s">
        <v>191</v>
      </c>
      <c r="E198" s="54" t="s">
        <v>25</v>
      </c>
      <c r="F198" s="56">
        <v>8</v>
      </c>
      <c r="G198" s="119" t="s">
        <v>76</v>
      </c>
      <c r="H198" s="130" t="s">
        <v>77</v>
      </c>
      <c r="I198" s="149" t="s">
        <v>434</v>
      </c>
      <c r="J198" s="150" t="s">
        <v>435</v>
      </c>
      <c r="K198" s="120">
        <v>14000</v>
      </c>
      <c r="L198" s="120">
        <v>6900</v>
      </c>
      <c r="M198" s="120">
        <v>4600</v>
      </c>
      <c r="N198" s="120">
        <v>3000</v>
      </c>
      <c r="O198" s="120" t="e">
        <v>#REF!</v>
      </c>
      <c r="P198" s="120" t="e">
        <v>#REF!</v>
      </c>
      <c r="Q198" s="120" t="e">
        <v>#REF!</v>
      </c>
      <c r="R198" s="120" t="e">
        <v>#REF!</v>
      </c>
      <c r="S198" s="66"/>
      <c r="T198" s="66"/>
      <c r="U198" s="66"/>
      <c r="V198" s="66"/>
      <c r="W198" s="67"/>
      <c r="X198" s="67"/>
      <c r="Y198" s="67"/>
      <c r="Z198" s="67"/>
      <c r="AA198" s="66"/>
      <c r="AB198" s="66"/>
      <c r="AC198" s="66"/>
      <c r="AD198" s="66"/>
      <c r="AE198" s="67"/>
      <c r="AF198" s="67"/>
      <c r="AG198" s="67"/>
      <c r="AH198" s="67"/>
      <c r="AI198" s="57">
        <v>4.63</v>
      </c>
      <c r="AJ198" s="68"/>
      <c r="AK198" s="68">
        <v>2.7</v>
      </c>
      <c r="AL198" s="121">
        <v>37800</v>
      </c>
      <c r="AM198" s="121">
        <v>18630</v>
      </c>
      <c r="AN198" s="121">
        <v>12420</v>
      </c>
      <c r="AO198" s="121">
        <v>8100.0000000000009</v>
      </c>
      <c r="AP198" s="122">
        <v>37800</v>
      </c>
      <c r="AQ198" s="122">
        <v>18600</v>
      </c>
      <c r="AR198" s="122">
        <v>12400</v>
      </c>
      <c r="AS198" s="122">
        <v>8100</v>
      </c>
      <c r="AT198" s="123">
        <v>5670</v>
      </c>
      <c r="AU198" s="69" t="s">
        <v>25</v>
      </c>
      <c r="AV198" s="70">
        <v>3710</v>
      </c>
      <c r="AW198" s="71">
        <v>1820</v>
      </c>
      <c r="AX198" s="71">
        <v>1610</v>
      </c>
      <c r="AY198" s="71">
        <v>1120</v>
      </c>
      <c r="AZ198" s="66">
        <v>3180</v>
      </c>
      <c r="BA198" s="66">
        <v>1560</v>
      </c>
      <c r="BB198" s="66">
        <v>1380</v>
      </c>
      <c r="BC198" s="66">
        <v>960</v>
      </c>
      <c r="BD198" s="124">
        <v>2430</v>
      </c>
      <c r="BG198" s="54" t="s">
        <v>392</v>
      </c>
    </row>
    <row r="199" spans="1:59" s="17" customFormat="1" ht="35.1" hidden="1" customHeight="1" x14ac:dyDescent="0.25">
      <c r="A199" s="37"/>
      <c r="B199" s="37"/>
      <c r="C199" s="37"/>
      <c r="D199" s="37"/>
      <c r="F199" s="39"/>
      <c r="G199" s="44"/>
      <c r="H199" s="20" t="s">
        <v>393</v>
      </c>
      <c r="I199" s="20" t="s">
        <v>393</v>
      </c>
      <c r="J199" s="20" t="s">
        <v>393</v>
      </c>
      <c r="K199" s="45"/>
      <c r="L199" s="45"/>
      <c r="M199" s="45"/>
      <c r="N199" s="45"/>
      <c r="O199" s="45"/>
      <c r="P199" s="45"/>
      <c r="Q199" s="45"/>
      <c r="R199" s="45"/>
      <c r="S199" s="59"/>
      <c r="T199" s="59"/>
      <c r="U199" s="59"/>
      <c r="V199" s="59"/>
      <c r="W199" s="60"/>
      <c r="X199" s="60"/>
      <c r="Y199" s="60"/>
      <c r="Z199" s="60"/>
      <c r="AA199" s="59"/>
      <c r="AB199" s="59"/>
      <c r="AC199" s="59"/>
      <c r="AD199" s="59"/>
      <c r="AE199" s="60"/>
      <c r="AF199" s="60"/>
      <c r="AG199" s="60"/>
      <c r="AH199" s="60"/>
      <c r="AI199" s="40"/>
      <c r="AJ199" s="61"/>
      <c r="AK199" s="61"/>
      <c r="AL199" s="83"/>
      <c r="AM199" s="83"/>
      <c r="AN199" s="83"/>
      <c r="AO199" s="83"/>
      <c r="AP199" s="84"/>
      <c r="AQ199" s="84"/>
      <c r="AR199" s="84"/>
      <c r="AS199" s="84"/>
      <c r="AT199" s="85"/>
      <c r="AU199" s="62"/>
      <c r="AV199" s="86"/>
      <c r="AW199" s="87"/>
      <c r="AX199" s="87"/>
      <c r="AY199" s="87"/>
      <c r="AZ199" s="59"/>
      <c r="BA199" s="59"/>
      <c r="BB199" s="59"/>
      <c r="BC199" s="59"/>
      <c r="BD199" s="46"/>
    </row>
    <row r="200" spans="1:59" s="17" customFormat="1" ht="35.1" hidden="1" customHeight="1" x14ac:dyDescent="0.25">
      <c r="A200" s="37"/>
      <c r="B200" s="37"/>
      <c r="C200" s="37"/>
      <c r="D200" s="37"/>
      <c r="F200" s="39"/>
      <c r="G200" s="44"/>
      <c r="H200" s="20" t="s">
        <v>393</v>
      </c>
      <c r="I200" s="20" t="s">
        <v>393</v>
      </c>
      <c r="J200" s="20" t="s">
        <v>393</v>
      </c>
      <c r="K200" s="45"/>
      <c r="L200" s="45"/>
      <c r="M200" s="45"/>
      <c r="N200" s="45"/>
      <c r="O200" s="45"/>
      <c r="P200" s="45"/>
      <c r="Q200" s="45"/>
      <c r="R200" s="45"/>
      <c r="S200" s="59"/>
      <c r="T200" s="59"/>
      <c r="U200" s="59"/>
      <c r="V200" s="59"/>
      <c r="W200" s="60"/>
      <c r="X200" s="60"/>
      <c r="Y200" s="60"/>
      <c r="Z200" s="60"/>
      <c r="AA200" s="59"/>
      <c r="AB200" s="59"/>
      <c r="AC200" s="59"/>
      <c r="AD200" s="59"/>
      <c r="AE200" s="60"/>
      <c r="AF200" s="60"/>
      <c r="AG200" s="60"/>
      <c r="AH200" s="60"/>
      <c r="AI200" s="40"/>
      <c r="AJ200" s="61"/>
      <c r="AK200" s="61"/>
      <c r="AL200" s="83"/>
      <c r="AM200" s="83"/>
      <c r="AN200" s="83"/>
      <c r="AO200" s="83"/>
      <c r="AP200" s="84"/>
      <c r="AQ200" s="84"/>
      <c r="AR200" s="84"/>
      <c r="AS200" s="84"/>
      <c r="AT200" s="85"/>
      <c r="AU200" s="62"/>
      <c r="AV200" s="86"/>
      <c r="AW200" s="87"/>
      <c r="AX200" s="87"/>
      <c r="AY200" s="87"/>
      <c r="AZ200" s="59"/>
      <c r="BA200" s="59"/>
      <c r="BB200" s="59"/>
      <c r="BC200" s="59"/>
      <c r="BD200" s="46"/>
    </row>
    <row r="201" spans="1:59" s="17" customFormat="1" ht="35.1" hidden="1" customHeight="1" x14ac:dyDescent="0.25">
      <c r="A201" s="37"/>
      <c r="B201" s="37"/>
      <c r="C201" s="37"/>
      <c r="D201" s="37"/>
      <c r="F201" s="39"/>
      <c r="G201" s="44"/>
      <c r="H201" s="20" t="s">
        <v>393</v>
      </c>
      <c r="I201" s="20" t="s">
        <v>393</v>
      </c>
      <c r="J201" s="20" t="s">
        <v>393</v>
      </c>
      <c r="K201" s="45"/>
      <c r="L201" s="45"/>
      <c r="M201" s="45"/>
      <c r="N201" s="45"/>
      <c r="O201" s="45"/>
      <c r="P201" s="45"/>
      <c r="Q201" s="45"/>
      <c r="R201" s="45"/>
      <c r="S201" s="59"/>
      <c r="T201" s="59"/>
      <c r="U201" s="59"/>
      <c r="V201" s="59"/>
      <c r="W201" s="60"/>
      <c r="X201" s="60"/>
      <c r="Y201" s="60"/>
      <c r="Z201" s="60"/>
      <c r="AA201" s="59"/>
      <c r="AB201" s="59"/>
      <c r="AC201" s="59"/>
      <c r="AD201" s="59"/>
      <c r="AE201" s="60"/>
      <c r="AF201" s="60"/>
      <c r="AG201" s="60"/>
      <c r="AH201" s="60"/>
      <c r="AI201" s="40"/>
      <c r="AJ201" s="61"/>
      <c r="AK201" s="61"/>
      <c r="AL201" s="83"/>
      <c r="AM201" s="83"/>
      <c r="AN201" s="83"/>
      <c r="AO201" s="83"/>
      <c r="AP201" s="84"/>
      <c r="AQ201" s="84"/>
      <c r="AR201" s="84"/>
      <c r="AS201" s="84"/>
      <c r="AT201" s="85"/>
      <c r="AU201" s="62"/>
      <c r="AV201" s="86"/>
      <c r="AW201" s="87"/>
      <c r="AX201" s="87"/>
      <c r="AY201" s="87"/>
      <c r="AZ201" s="59"/>
      <c r="BA201" s="59"/>
      <c r="BB201" s="59"/>
      <c r="BC201" s="59"/>
      <c r="BD201" s="46"/>
    </row>
    <row r="202" spans="1:59" s="17" customFormat="1" ht="35.1" hidden="1" customHeight="1" x14ac:dyDescent="0.25">
      <c r="A202" s="37"/>
      <c r="B202" s="37"/>
      <c r="C202" s="37"/>
      <c r="D202" s="37"/>
      <c r="F202" s="39"/>
      <c r="G202" s="44"/>
      <c r="H202" s="20" t="s">
        <v>393</v>
      </c>
      <c r="I202" s="20" t="s">
        <v>393</v>
      </c>
      <c r="J202" s="20" t="s">
        <v>393</v>
      </c>
      <c r="K202" s="45"/>
      <c r="L202" s="45"/>
      <c r="M202" s="45"/>
      <c r="N202" s="45"/>
      <c r="O202" s="45"/>
      <c r="P202" s="45"/>
      <c r="Q202" s="45"/>
      <c r="R202" s="45"/>
      <c r="S202" s="59"/>
      <c r="T202" s="59"/>
      <c r="U202" s="59"/>
      <c r="V202" s="59"/>
      <c r="W202" s="60"/>
      <c r="X202" s="60"/>
      <c r="Y202" s="60"/>
      <c r="Z202" s="60"/>
      <c r="AA202" s="59"/>
      <c r="AB202" s="59"/>
      <c r="AC202" s="59"/>
      <c r="AD202" s="59"/>
      <c r="AE202" s="60"/>
      <c r="AF202" s="60"/>
      <c r="AG202" s="60"/>
      <c r="AH202" s="60"/>
      <c r="AI202" s="40"/>
      <c r="AJ202" s="61"/>
      <c r="AK202" s="61"/>
      <c r="AL202" s="83"/>
      <c r="AM202" s="83"/>
      <c r="AN202" s="83"/>
      <c r="AO202" s="83"/>
      <c r="AP202" s="84"/>
      <c r="AQ202" s="84"/>
      <c r="AR202" s="84"/>
      <c r="AS202" s="84"/>
      <c r="AT202" s="85"/>
      <c r="AU202" s="62"/>
      <c r="AV202" s="86"/>
      <c r="AW202" s="87"/>
      <c r="AX202" s="87"/>
      <c r="AY202" s="87"/>
      <c r="AZ202" s="59"/>
      <c r="BA202" s="59"/>
      <c r="BB202" s="59"/>
      <c r="BC202" s="59"/>
      <c r="BD202" s="46"/>
    </row>
    <row r="203" spans="1:59" s="17" customFormat="1" ht="35.1" hidden="1" customHeight="1" x14ac:dyDescent="0.25">
      <c r="A203" s="37"/>
      <c r="B203" s="37"/>
      <c r="C203" s="37"/>
      <c r="D203" s="37"/>
      <c r="F203" s="39"/>
      <c r="G203" s="44"/>
      <c r="H203" s="20" t="s">
        <v>393</v>
      </c>
      <c r="I203" s="20" t="s">
        <v>393</v>
      </c>
      <c r="J203" s="20" t="s">
        <v>393</v>
      </c>
      <c r="K203" s="45"/>
      <c r="L203" s="45"/>
      <c r="M203" s="45"/>
      <c r="N203" s="45"/>
      <c r="O203" s="45"/>
      <c r="P203" s="45"/>
      <c r="Q203" s="45"/>
      <c r="R203" s="45"/>
      <c r="S203" s="59"/>
      <c r="T203" s="59"/>
      <c r="U203" s="59"/>
      <c r="V203" s="59"/>
      <c r="W203" s="60"/>
      <c r="X203" s="60"/>
      <c r="Y203" s="60"/>
      <c r="Z203" s="60"/>
      <c r="AA203" s="59"/>
      <c r="AB203" s="59"/>
      <c r="AC203" s="59"/>
      <c r="AD203" s="59"/>
      <c r="AE203" s="60"/>
      <c r="AF203" s="60"/>
      <c r="AG203" s="60"/>
      <c r="AH203" s="60"/>
      <c r="AI203" s="40"/>
      <c r="AJ203" s="61"/>
      <c r="AK203" s="61"/>
      <c r="AL203" s="83"/>
      <c r="AM203" s="83"/>
      <c r="AN203" s="83"/>
      <c r="AO203" s="83"/>
      <c r="AP203" s="84"/>
      <c r="AQ203" s="84"/>
      <c r="AR203" s="84"/>
      <c r="AS203" s="84"/>
      <c r="AT203" s="85"/>
      <c r="AU203" s="62"/>
      <c r="AV203" s="86"/>
      <c r="AW203" s="87"/>
      <c r="AX203" s="87"/>
      <c r="AY203" s="87"/>
      <c r="AZ203" s="59"/>
      <c r="BA203" s="59"/>
      <c r="BB203" s="59"/>
      <c r="BC203" s="59"/>
      <c r="BD203" s="46"/>
    </row>
    <row r="204" spans="1:59" s="17" customFormat="1" ht="35.1" hidden="1" customHeight="1" x14ac:dyDescent="0.25">
      <c r="A204" s="37"/>
      <c r="B204" s="37"/>
      <c r="C204" s="37"/>
      <c r="D204" s="37"/>
      <c r="F204" s="39"/>
      <c r="G204" s="44"/>
      <c r="H204" s="20" t="s">
        <v>393</v>
      </c>
      <c r="I204" s="20" t="s">
        <v>393</v>
      </c>
      <c r="J204" s="20" t="s">
        <v>393</v>
      </c>
      <c r="K204" s="45"/>
      <c r="L204" s="45"/>
      <c r="M204" s="45"/>
      <c r="N204" s="45"/>
      <c r="O204" s="45"/>
      <c r="P204" s="45"/>
      <c r="Q204" s="45"/>
      <c r="R204" s="45"/>
      <c r="S204" s="59"/>
      <c r="T204" s="59"/>
      <c r="U204" s="59"/>
      <c r="V204" s="59"/>
      <c r="W204" s="60"/>
      <c r="X204" s="60"/>
      <c r="Y204" s="60"/>
      <c r="Z204" s="60"/>
      <c r="AA204" s="59"/>
      <c r="AB204" s="59"/>
      <c r="AC204" s="59"/>
      <c r="AD204" s="59"/>
      <c r="AE204" s="60"/>
      <c r="AF204" s="60"/>
      <c r="AG204" s="60"/>
      <c r="AH204" s="60"/>
      <c r="AI204" s="40"/>
      <c r="AJ204" s="61"/>
      <c r="AK204" s="61"/>
      <c r="AL204" s="83"/>
      <c r="AM204" s="83"/>
      <c r="AN204" s="83"/>
      <c r="AO204" s="83"/>
      <c r="AP204" s="84"/>
      <c r="AQ204" s="84"/>
      <c r="AR204" s="84"/>
      <c r="AS204" s="84"/>
      <c r="AT204" s="85"/>
      <c r="AU204" s="62"/>
      <c r="AV204" s="86"/>
      <c r="AW204" s="87"/>
      <c r="AX204" s="87"/>
      <c r="AY204" s="87"/>
      <c r="AZ204" s="59"/>
      <c r="BA204" s="59"/>
      <c r="BB204" s="59"/>
      <c r="BC204" s="59"/>
      <c r="BD204" s="46"/>
    </row>
    <row r="205" spans="1:59" s="17" customFormat="1" ht="35.1" customHeight="1" x14ac:dyDescent="0.25">
      <c r="A205" s="37" t="s">
        <v>192</v>
      </c>
      <c r="B205" s="37" t="s">
        <v>193</v>
      </c>
      <c r="C205" s="37" t="s">
        <v>194</v>
      </c>
      <c r="D205" s="37" t="s">
        <v>195</v>
      </c>
      <c r="E205" s="17" t="s">
        <v>25</v>
      </c>
      <c r="F205" s="39">
        <v>9</v>
      </c>
      <c r="G205" s="44" t="s">
        <v>78</v>
      </c>
      <c r="H205" s="20" t="s">
        <v>51</v>
      </c>
      <c r="I205" s="20" t="s">
        <v>14</v>
      </c>
      <c r="J205" s="20" t="s">
        <v>20</v>
      </c>
      <c r="K205" s="45">
        <v>14000</v>
      </c>
      <c r="L205" s="45">
        <v>5300</v>
      </c>
      <c r="M205" s="45">
        <v>3600</v>
      </c>
      <c r="N205" s="45">
        <v>3000</v>
      </c>
      <c r="O205" s="45" t="e">
        <v>#REF!</v>
      </c>
      <c r="P205" s="45" t="e">
        <v>#REF!</v>
      </c>
      <c r="Q205" s="45" t="e">
        <v>#REF!</v>
      </c>
      <c r="R205" s="45" t="e">
        <v>#REF!</v>
      </c>
      <c r="S205" s="59"/>
      <c r="T205" s="59" t="e">
        <v>#REF!</v>
      </c>
      <c r="U205" s="59"/>
      <c r="V205" s="59"/>
      <c r="W205" s="60"/>
      <c r="X205" s="60" t="e">
        <v>#REF!</v>
      </c>
      <c r="Y205" s="60"/>
      <c r="Z205" s="60"/>
      <c r="AA205" s="59"/>
      <c r="AB205" s="59"/>
      <c r="AC205" s="59"/>
      <c r="AD205" s="59"/>
      <c r="AE205" s="60"/>
      <c r="AF205" s="60"/>
      <c r="AG205" s="60"/>
      <c r="AH205" s="60"/>
      <c r="AI205" s="40">
        <v>4.63</v>
      </c>
      <c r="AJ205" s="61"/>
      <c r="AK205" s="61">
        <v>2.7</v>
      </c>
      <c r="AL205" s="83">
        <v>37800</v>
      </c>
      <c r="AM205" s="83">
        <v>14310.000000000002</v>
      </c>
      <c r="AN205" s="83">
        <v>9720</v>
      </c>
      <c r="AO205" s="83">
        <v>8100.0000000000009</v>
      </c>
      <c r="AP205" s="84">
        <v>37800</v>
      </c>
      <c r="AQ205" s="84">
        <v>14300</v>
      </c>
      <c r="AR205" s="84">
        <v>9700</v>
      </c>
      <c r="AS205" s="84">
        <v>8100</v>
      </c>
      <c r="AT205" s="85">
        <v>5670</v>
      </c>
      <c r="AU205" s="62" t="s">
        <v>25</v>
      </c>
      <c r="AV205" s="86">
        <v>6300</v>
      </c>
      <c r="AW205" s="87">
        <v>2940</v>
      </c>
      <c r="AX205" s="87">
        <v>2520</v>
      </c>
      <c r="AY205" s="87">
        <v>1820</v>
      </c>
      <c r="AZ205" s="59">
        <v>5400</v>
      </c>
      <c r="BA205" s="59">
        <v>2520</v>
      </c>
      <c r="BB205" s="59">
        <v>2160</v>
      </c>
      <c r="BC205" s="59">
        <v>1560</v>
      </c>
      <c r="BD205" s="46">
        <v>2430</v>
      </c>
    </row>
    <row r="206" spans="1:59" s="17" customFormat="1" ht="35.1" hidden="1" customHeight="1" x14ac:dyDescent="0.25">
      <c r="A206" s="37"/>
      <c r="B206" s="37"/>
      <c r="C206" s="37"/>
      <c r="D206" s="37"/>
      <c r="F206" s="39"/>
      <c r="G206" s="44"/>
      <c r="H206" s="20" t="s">
        <v>393</v>
      </c>
      <c r="I206" s="20" t="s">
        <v>393</v>
      </c>
      <c r="J206" s="20" t="s">
        <v>393</v>
      </c>
      <c r="K206" s="45"/>
      <c r="L206" s="45"/>
      <c r="M206" s="45"/>
      <c r="N206" s="45"/>
      <c r="O206" s="45"/>
      <c r="P206" s="45"/>
      <c r="Q206" s="45"/>
      <c r="R206" s="45"/>
      <c r="S206" s="59"/>
      <c r="T206" s="59"/>
      <c r="U206" s="59"/>
      <c r="V206" s="59"/>
      <c r="W206" s="60"/>
      <c r="X206" s="60"/>
      <c r="Y206" s="60"/>
      <c r="Z206" s="60"/>
      <c r="AA206" s="59"/>
      <c r="AB206" s="59"/>
      <c r="AC206" s="59"/>
      <c r="AD206" s="59"/>
      <c r="AE206" s="60"/>
      <c r="AF206" s="60"/>
      <c r="AG206" s="60"/>
      <c r="AH206" s="60"/>
      <c r="AI206" s="40"/>
      <c r="AJ206" s="61"/>
      <c r="AK206" s="61"/>
      <c r="AL206" s="83"/>
      <c r="AM206" s="83"/>
      <c r="AN206" s="83"/>
      <c r="AO206" s="83"/>
      <c r="AP206" s="84"/>
      <c r="AQ206" s="84"/>
      <c r="AR206" s="84"/>
      <c r="AS206" s="84"/>
      <c r="AT206" s="85"/>
      <c r="AU206" s="62"/>
      <c r="AV206" s="86"/>
      <c r="AW206" s="87"/>
      <c r="AX206" s="87"/>
      <c r="AY206" s="87"/>
      <c r="AZ206" s="59"/>
      <c r="BA206" s="59"/>
      <c r="BB206" s="59"/>
      <c r="BC206" s="59"/>
      <c r="BD206" s="46"/>
    </row>
    <row r="207" spans="1:59" s="17" customFormat="1" ht="35.1" hidden="1" customHeight="1" x14ac:dyDescent="0.25">
      <c r="A207" s="37"/>
      <c r="B207" s="37"/>
      <c r="C207" s="37"/>
      <c r="D207" s="37"/>
      <c r="F207" s="39"/>
      <c r="G207" s="44"/>
      <c r="H207" s="20" t="s">
        <v>393</v>
      </c>
      <c r="I207" s="20" t="s">
        <v>393</v>
      </c>
      <c r="J207" s="20" t="s">
        <v>393</v>
      </c>
      <c r="K207" s="45"/>
      <c r="L207" s="45"/>
      <c r="M207" s="45"/>
      <c r="N207" s="45"/>
      <c r="O207" s="45"/>
      <c r="P207" s="45"/>
      <c r="Q207" s="45"/>
      <c r="R207" s="45"/>
      <c r="S207" s="59"/>
      <c r="T207" s="59"/>
      <c r="U207" s="59"/>
      <c r="V207" s="59"/>
      <c r="W207" s="60"/>
      <c r="X207" s="60"/>
      <c r="Y207" s="60"/>
      <c r="Z207" s="60"/>
      <c r="AA207" s="59"/>
      <c r="AB207" s="59"/>
      <c r="AC207" s="59"/>
      <c r="AD207" s="59"/>
      <c r="AE207" s="60"/>
      <c r="AF207" s="60"/>
      <c r="AG207" s="60"/>
      <c r="AH207" s="60"/>
      <c r="AI207" s="40"/>
      <c r="AJ207" s="61"/>
      <c r="AK207" s="61"/>
      <c r="AL207" s="83"/>
      <c r="AM207" s="83"/>
      <c r="AN207" s="83"/>
      <c r="AO207" s="83"/>
      <c r="AP207" s="84"/>
      <c r="AQ207" s="84"/>
      <c r="AR207" s="84"/>
      <c r="AS207" s="84"/>
      <c r="AT207" s="85"/>
      <c r="AU207" s="62"/>
      <c r="AV207" s="86"/>
      <c r="AW207" s="87"/>
      <c r="AX207" s="87"/>
      <c r="AY207" s="87"/>
      <c r="AZ207" s="59"/>
      <c r="BA207" s="59"/>
      <c r="BB207" s="59"/>
      <c r="BC207" s="59"/>
      <c r="BD207" s="46"/>
    </row>
    <row r="208" spans="1:59" s="17" customFormat="1" ht="35.1" hidden="1" customHeight="1" x14ac:dyDescent="0.25">
      <c r="A208" s="37"/>
      <c r="B208" s="37"/>
      <c r="C208" s="37"/>
      <c r="D208" s="37"/>
      <c r="F208" s="39"/>
      <c r="G208" s="44"/>
      <c r="H208" s="20" t="s">
        <v>393</v>
      </c>
      <c r="I208" s="20" t="s">
        <v>393</v>
      </c>
      <c r="J208" s="20" t="s">
        <v>393</v>
      </c>
      <c r="K208" s="45"/>
      <c r="L208" s="45"/>
      <c r="M208" s="45"/>
      <c r="N208" s="45"/>
      <c r="O208" s="45"/>
      <c r="P208" s="45"/>
      <c r="Q208" s="45"/>
      <c r="R208" s="45"/>
      <c r="S208" s="59"/>
      <c r="T208" s="59"/>
      <c r="U208" s="59"/>
      <c r="V208" s="59"/>
      <c r="W208" s="60"/>
      <c r="X208" s="60"/>
      <c r="Y208" s="60"/>
      <c r="Z208" s="60"/>
      <c r="AA208" s="59"/>
      <c r="AB208" s="59"/>
      <c r="AC208" s="59"/>
      <c r="AD208" s="59"/>
      <c r="AE208" s="60"/>
      <c r="AF208" s="60"/>
      <c r="AG208" s="60"/>
      <c r="AH208" s="60"/>
      <c r="AI208" s="40"/>
      <c r="AJ208" s="61"/>
      <c r="AK208" s="61"/>
      <c r="AL208" s="83"/>
      <c r="AM208" s="83"/>
      <c r="AN208" s="83"/>
      <c r="AO208" s="83"/>
      <c r="AP208" s="84"/>
      <c r="AQ208" s="84"/>
      <c r="AR208" s="84"/>
      <c r="AS208" s="84"/>
      <c r="AT208" s="85"/>
      <c r="AU208" s="62"/>
      <c r="AV208" s="86"/>
      <c r="AW208" s="87"/>
      <c r="AX208" s="87"/>
      <c r="AY208" s="87"/>
      <c r="AZ208" s="59"/>
      <c r="BA208" s="59"/>
      <c r="BB208" s="59"/>
      <c r="BC208" s="59"/>
      <c r="BD208" s="46"/>
    </row>
    <row r="209" spans="1:56" s="17" customFormat="1" ht="35.1" hidden="1" customHeight="1" x14ac:dyDescent="0.25">
      <c r="A209" s="37"/>
      <c r="B209" s="37"/>
      <c r="C209" s="37"/>
      <c r="D209" s="37"/>
      <c r="F209" s="39"/>
      <c r="G209" s="44"/>
      <c r="H209" s="20" t="s">
        <v>393</v>
      </c>
      <c r="I209" s="20" t="s">
        <v>393</v>
      </c>
      <c r="J209" s="20" t="s">
        <v>393</v>
      </c>
      <c r="K209" s="45"/>
      <c r="L209" s="45"/>
      <c r="M209" s="45"/>
      <c r="N209" s="45"/>
      <c r="O209" s="45"/>
      <c r="P209" s="45"/>
      <c r="Q209" s="45"/>
      <c r="R209" s="45"/>
      <c r="S209" s="59"/>
      <c r="T209" s="59"/>
      <c r="U209" s="59"/>
      <c r="V209" s="59"/>
      <c r="W209" s="60"/>
      <c r="X209" s="60"/>
      <c r="Y209" s="60"/>
      <c r="Z209" s="60"/>
      <c r="AA209" s="59"/>
      <c r="AB209" s="59"/>
      <c r="AC209" s="59"/>
      <c r="AD209" s="59"/>
      <c r="AE209" s="60"/>
      <c r="AF209" s="60"/>
      <c r="AG209" s="60"/>
      <c r="AH209" s="60"/>
      <c r="AI209" s="40"/>
      <c r="AJ209" s="61"/>
      <c r="AK209" s="61"/>
      <c r="AL209" s="83"/>
      <c r="AM209" s="83"/>
      <c r="AN209" s="83"/>
      <c r="AO209" s="83"/>
      <c r="AP209" s="84"/>
      <c r="AQ209" s="84"/>
      <c r="AR209" s="84"/>
      <c r="AS209" s="84"/>
      <c r="AT209" s="85"/>
      <c r="AU209" s="62"/>
      <c r="AV209" s="86"/>
      <c r="AW209" s="87"/>
      <c r="AX209" s="87"/>
      <c r="AY209" s="87"/>
      <c r="AZ209" s="59"/>
      <c r="BA209" s="59"/>
      <c r="BB209" s="59"/>
      <c r="BC209" s="59"/>
      <c r="BD209" s="46"/>
    </row>
    <row r="210" spans="1:56" s="17" customFormat="1" ht="35.1" hidden="1" customHeight="1" x14ac:dyDescent="0.25">
      <c r="A210" s="37"/>
      <c r="B210" s="37"/>
      <c r="C210" s="37"/>
      <c r="D210" s="37"/>
      <c r="F210" s="39"/>
      <c r="G210" s="44"/>
      <c r="H210" s="20" t="s">
        <v>393</v>
      </c>
      <c r="I210" s="20" t="s">
        <v>393</v>
      </c>
      <c r="J210" s="20" t="s">
        <v>393</v>
      </c>
      <c r="K210" s="45"/>
      <c r="L210" s="45"/>
      <c r="M210" s="45"/>
      <c r="N210" s="45"/>
      <c r="O210" s="45"/>
      <c r="P210" s="45"/>
      <c r="Q210" s="45"/>
      <c r="R210" s="45"/>
      <c r="S210" s="59"/>
      <c r="T210" s="59"/>
      <c r="U210" s="59"/>
      <c r="V210" s="59"/>
      <c r="W210" s="60"/>
      <c r="X210" s="60"/>
      <c r="Y210" s="60"/>
      <c r="Z210" s="60"/>
      <c r="AA210" s="59"/>
      <c r="AB210" s="59"/>
      <c r="AC210" s="59"/>
      <c r="AD210" s="59"/>
      <c r="AE210" s="60"/>
      <c r="AF210" s="60"/>
      <c r="AG210" s="60"/>
      <c r="AH210" s="60"/>
      <c r="AI210" s="40"/>
      <c r="AJ210" s="61"/>
      <c r="AK210" s="61"/>
      <c r="AL210" s="83"/>
      <c r="AM210" s="83"/>
      <c r="AN210" s="83"/>
      <c r="AO210" s="83"/>
      <c r="AP210" s="84"/>
      <c r="AQ210" s="84"/>
      <c r="AR210" s="84"/>
      <c r="AS210" s="84"/>
      <c r="AT210" s="85"/>
      <c r="AU210" s="62"/>
      <c r="AV210" s="86"/>
      <c r="AW210" s="87"/>
      <c r="AX210" s="87"/>
      <c r="AY210" s="87"/>
      <c r="AZ210" s="59"/>
      <c r="BA210" s="59"/>
      <c r="BB210" s="59"/>
      <c r="BC210" s="59"/>
      <c r="BD210" s="46"/>
    </row>
    <row r="211" spans="1:56" s="17" customFormat="1" ht="35.1" hidden="1" customHeight="1" x14ac:dyDescent="0.25">
      <c r="A211" s="37"/>
      <c r="B211" s="37"/>
      <c r="C211" s="37"/>
      <c r="D211" s="37"/>
      <c r="F211" s="39"/>
      <c r="G211" s="44"/>
      <c r="H211" s="20" t="s">
        <v>393</v>
      </c>
      <c r="I211" s="20" t="s">
        <v>393</v>
      </c>
      <c r="J211" s="20" t="s">
        <v>393</v>
      </c>
      <c r="K211" s="45"/>
      <c r="L211" s="45"/>
      <c r="M211" s="45"/>
      <c r="N211" s="45"/>
      <c r="O211" s="45"/>
      <c r="P211" s="45"/>
      <c r="Q211" s="45"/>
      <c r="R211" s="45"/>
      <c r="S211" s="59"/>
      <c r="T211" s="59"/>
      <c r="U211" s="59"/>
      <c r="V211" s="59"/>
      <c r="W211" s="60"/>
      <c r="X211" s="60"/>
      <c r="Y211" s="60"/>
      <c r="Z211" s="60"/>
      <c r="AA211" s="59"/>
      <c r="AB211" s="59"/>
      <c r="AC211" s="59"/>
      <c r="AD211" s="59"/>
      <c r="AE211" s="60"/>
      <c r="AF211" s="60"/>
      <c r="AG211" s="60"/>
      <c r="AH211" s="60"/>
      <c r="AI211" s="40"/>
      <c r="AJ211" s="61"/>
      <c r="AK211" s="61"/>
      <c r="AL211" s="83"/>
      <c r="AM211" s="83"/>
      <c r="AN211" s="83"/>
      <c r="AO211" s="83"/>
      <c r="AP211" s="84"/>
      <c r="AQ211" s="84"/>
      <c r="AR211" s="84"/>
      <c r="AS211" s="84"/>
      <c r="AT211" s="85"/>
      <c r="AU211" s="62"/>
      <c r="AV211" s="86"/>
      <c r="AW211" s="87"/>
      <c r="AX211" s="87"/>
      <c r="AY211" s="87"/>
      <c r="AZ211" s="59"/>
      <c r="BA211" s="59"/>
      <c r="BB211" s="59"/>
      <c r="BC211" s="59"/>
      <c r="BD211" s="46"/>
    </row>
    <row r="212" spans="1:56" s="17" customFormat="1" ht="35.1" customHeight="1" x14ac:dyDescent="0.25">
      <c r="A212" s="37" t="s">
        <v>196</v>
      </c>
      <c r="B212" s="37" t="s">
        <v>197</v>
      </c>
      <c r="C212" s="37" t="s">
        <v>198</v>
      </c>
      <c r="D212" s="37" t="s">
        <v>199</v>
      </c>
      <c r="E212" s="17" t="s">
        <v>25</v>
      </c>
      <c r="F212" s="39">
        <v>10</v>
      </c>
      <c r="G212" s="44" t="s">
        <v>79</v>
      </c>
      <c r="H212" s="20" t="s">
        <v>20</v>
      </c>
      <c r="I212" s="20" t="s">
        <v>80</v>
      </c>
      <c r="J212" s="20" t="s">
        <v>81</v>
      </c>
      <c r="K212" s="45">
        <v>14000</v>
      </c>
      <c r="L212" s="45">
        <v>6000</v>
      </c>
      <c r="M212" s="45">
        <v>3600</v>
      </c>
      <c r="N212" s="45">
        <v>3000</v>
      </c>
      <c r="O212" s="45" t="e">
        <v>#REF!</v>
      </c>
      <c r="P212" s="45" t="e">
        <v>#REF!</v>
      </c>
      <c r="Q212" s="45" t="e">
        <v>#REF!</v>
      </c>
      <c r="R212" s="45" t="e">
        <v>#REF!</v>
      </c>
      <c r="S212" s="59"/>
      <c r="T212" s="59"/>
      <c r="U212" s="59"/>
      <c r="V212" s="59"/>
      <c r="W212" s="60"/>
      <c r="X212" s="60"/>
      <c r="Y212" s="60"/>
      <c r="Z212" s="60"/>
      <c r="AA212" s="59"/>
      <c r="AB212" s="59"/>
      <c r="AC212" s="59"/>
      <c r="AD212" s="59"/>
      <c r="AE212" s="60"/>
      <c r="AF212" s="60"/>
      <c r="AG212" s="60"/>
      <c r="AH212" s="60"/>
      <c r="AI212" s="40">
        <v>4.63</v>
      </c>
      <c r="AJ212" s="61"/>
      <c r="AK212" s="61">
        <v>2.7</v>
      </c>
      <c r="AL212" s="83">
        <v>37800</v>
      </c>
      <c r="AM212" s="83">
        <v>16200.000000000002</v>
      </c>
      <c r="AN212" s="83">
        <v>9720</v>
      </c>
      <c r="AO212" s="83">
        <v>8100.0000000000009</v>
      </c>
      <c r="AP212" s="84">
        <v>37800</v>
      </c>
      <c r="AQ212" s="84">
        <v>16200</v>
      </c>
      <c r="AR212" s="84">
        <v>9700</v>
      </c>
      <c r="AS212" s="84">
        <v>8100</v>
      </c>
      <c r="AT212" s="85">
        <v>5670</v>
      </c>
      <c r="AU212" s="62" t="s">
        <v>25</v>
      </c>
      <c r="AV212" s="86">
        <v>6930</v>
      </c>
      <c r="AW212" s="87">
        <v>2520</v>
      </c>
      <c r="AX212" s="87">
        <v>1890</v>
      </c>
      <c r="AY212" s="87">
        <v>1610</v>
      </c>
      <c r="AZ212" s="59">
        <v>5940</v>
      </c>
      <c r="BA212" s="59">
        <v>2160</v>
      </c>
      <c r="BB212" s="59">
        <v>1620</v>
      </c>
      <c r="BC212" s="59">
        <v>1380</v>
      </c>
      <c r="BD212" s="46">
        <v>2430</v>
      </c>
    </row>
    <row r="213" spans="1:56" s="17" customFormat="1" ht="35.1" hidden="1" customHeight="1" x14ac:dyDescent="0.25">
      <c r="A213" s="37"/>
      <c r="B213" s="37"/>
      <c r="C213" s="37"/>
      <c r="D213" s="37"/>
      <c r="F213" s="39"/>
      <c r="G213" s="44"/>
      <c r="H213" s="20" t="s">
        <v>393</v>
      </c>
      <c r="I213" s="20" t="s">
        <v>393</v>
      </c>
      <c r="J213" s="20" t="s">
        <v>393</v>
      </c>
      <c r="K213" s="45"/>
      <c r="L213" s="45"/>
      <c r="M213" s="45"/>
      <c r="N213" s="45"/>
      <c r="O213" s="45"/>
      <c r="P213" s="45"/>
      <c r="Q213" s="45"/>
      <c r="R213" s="45"/>
      <c r="S213" s="59"/>
      <c r="T213" s="59"/>
      <c r="U213" s="59"/>
      <c r="V213" s="59"/>
      <c r="W213" s="60"/>
      <c r="X213" s="60"/>
      <c r="Y213" s="60"/>
      <c r="Z213" s="60"/>
      <c r="AA213" s="59"/>
      <c r="AB213" s="59"/>
      <c r="AC213" s="59"/>
      <c r="AD213" s="59"/>
      <c r="AE213" s="60"/>
      <c r="AF213" s="60"/>
      <c r="AG213" s="60"/>
      <c r="AH213" s="60"/>
      <c r="AI213" s="40"/>
      <c r="AJ213" s="61"/>
      <c r="AK213" s="61"/>
      <c r="AL213" s="83"/>
      <c r="AM213" s="83"/>
      <c r="AN213" s="83"/>
      <c r="AO213" s="83"/>
      <c r="AP213" s="84"/>
      <c r="AQ213" s="84"/>
      <c r="AR213" s="84"/>
      <c r="AS213" s="84"/>
      <c r="AT213" s="85"/>
      <c r="AU213" s="62"/>
      <c r="AV213" s="86"/>
      <c r="AW213" s="87"/>
      <c r="AX213" s="87"/>
      <c r="AY213" s="87"/>
      <c r="AZ213" s="59"/>
      <c r="BA213" s="59"/>
      <c r="BB213" s="59"/>
      <c r="BC213" s="59"/>
      <c r="BD213" s="46"/>
    </row>
    <row r="214" spans="1:56" s="17" customFormat="1" ht="35.1" hidden="1" customHeight="1" x14ac:dyDescent="0.25">
      <c r="A214" s="37"/>
      <c r="B214" s="37"/>
      <c r="C214" s="37"/>
      <c r="D214" s="37"/>
      <c r="F214" s="39"/>
      <c r="G214" s="44"/>
      <c r="H214" s="20" t="s">
        <v>393</v>
      </c>
      <c r="I214" s="20" t="s">
        <v>393</v>
      </c>
      <c r="J214" s="20" t="s">
        <v>393</v>
      </c>
      <c r="K214" s="45"/>
      <c r="L214" s="45"/>
      <c r="M214" s="45"/>
      <c r="N214" s="45"/>
      <c r="O214" s="45"/>
      <c r="P214" s="45"/>
      <c r="Q214" s="45"/>
      <c r="R214" s="45"/>
      <c r="S214" s="59"/>
      <c r="T214" s="59"/>
      <c r="U214" s="59"/>
      <c r="V214" s="59"/>
      <c r="W214" s="60"/>
      <c r="X214" s="60"/>
      <c r="Y214" s="60"/>
      <c r="Z214" s="60"/>
      <c r="AA214" s="59"/>
      <c r="AB214" s="59"/>
      <c r="AC214" s="59"/>
      <c r="AD214" s="59"/>
      <c r="AE214" s="60"/>
      <c r="AF214" s="60"/>
      <c r="AG214" s="60"/>
      <c r="AH214" s="60"/>
      <c r="AI214" s="40"/>
      <c r="AJ214" s="61"/>
      <c r="AK214" s="61"/>
      <c r="AL214" s="83"/>
      <c r="AM214" s="83"/>
      <c r="AN214" s="83"/>
      <c r="AO214" s="83"/>
      <c r="AP214" s="84"/>
      <c r="AQ214" s="84"/>
      <c r="AR214" s="84"/>
      <c r="AS214" s="84"/>
      <c r="AT214" s="85"/>
      <c r="AU214" s="62"/>
      <c r="AV214" s="86"/>
      <c r="AW214" s="87"/>
      <c r="AX214" s="87"/>
      <c r="AY214" s="87"/>
      <c r="AZ214" s="59"/>
      <c r="BA214" s="59"/>
      <c r="BB214" s="59"/>
      <c r="BC214" s="59"/>
      <c r="BD214" s="46"/>
    </row>
    <row r="215" spans="1:56" s="17" customFormat="1" ht="35.1" hidden="1" customHeight="1" x14ac:dyDescent="0.25">
      <c r="A215" s="37"/>
      <c r="B215" s="37"/>
      <c r="C215" s="37"/>
      <c r="D215" s="37"/>
      <c r="F215" s="39"/>
      <c r="G215" s="44"/>
      <c r="H215" s="20" t="s">
        <v>393</v>
      </c>
      <c r="I215" s="20" t="s">
        <v>393</v>
      </c>
      <c r="J215" s="20" t="s">
        <v>393</v>
      </c>
      <c r="K215" s="45"/>
      <c r="L215" s="45"/>
      <c r="M215" s="45"/>
      <c r="N215" s="45"/>
      <c r="O215" s="45"/>
      <c r="P215" s="45"/>
      <c r="Q215" s="45"/>
      <c r="R215" s="45"/>
      <c r="S215" s="59"/>
      <c r="T215" s="59"/>
      <c r="U215" s="59"/>
      <c r="V215" s="59"/>
      <c r="W215" s="60"/>
      <c r="X215" s="60"/>
      <c r="Y215" s="60"/>
      <c r="Z215" s="60"/>
      <c r="AA215" s="59"/>
      <c r="AB215" s="59"/>
      <c r="AC215" s="59"/>
      <c r="AD215" s="59"/>
      <c r="AE215" s="60"/>
      <c r="AF215" s="60"/>
      <c r="AG215" s="60"/>
      <c r="AH215" s="60"/>
      <c r="AI215" s="40"/>
      <c r="AJ215" s="61"/>
      <c r="AK215" s="61"/>
      <c r="AL215" s="83"/>
      <c r="AM215" s="83"/>
      <c r="AN215" s="83"/>
      <c r="AO215" s="83"/>
      <c r="AP215" s="84"/>
      <c r="AQ215" s="84"/>
      <c r="AR215" s="84"/>
      <c r="AS215" s="84"/>
      <c r="AT215" s="85"/>
      <c r="AU215" s="62"/>
      <c r="AV215" s="86"/>
      <c r="AW215" s="87"/>
      <c r="AX215" s="87"/>
      <c r="AY215" s="87"/>
      <c r="AZ215" s="59"/>
      <c r="BA215" s="59"/>
      <c r="BB215" s="59"/>
      <c r="BC215" s="59"/>
      <c r="BD215" s="46"/>
    </row>
    <row r="216" spans="1:56" s="17" customFormat="1" ht="35.1" hidden="1" customHeight="1" x14ac:dyDescent="0.25">
      <c r="A216" s="37"/>
      <c r="B216" s="37"/>
      <c r="C216" s="37"/>
      <c r="D216" s="37"/>
      <c r="F216" s="39"/>
      <c r="G216" s="44"/>
      <c r="H216" s="20" t="s">
        <v>393</v>
      </c>
      <c r="I216" s="20" t="s">
        <v>393</v>
      </c>
      <c r="J216" s="20" t="s">
        <v>393</v>
      </c>
      <c r="K216" s="45"/>
      <c r="L216" s="45"/>
      <c r="M216" s="45"/>
      <c r="N216" s="45"/>
      <c r="O216" s="45"/>
      <c r="P216" s="45"/>
      <c r="Q216" s="45"/>
      <c r="R216" s="45"/>
      <c r="S216" s="59"/>
      <c r="T216" s="59"/>
      <c r="U216" s="59"/>
      <c r="V216" s="59"/>
      <c r="W216" s="60"/>
      <c r="X216" s="60"/>
      <c r="Y216" s="60"/>
      <c r="Z216" s="60"/>
      <c r="AA216" s="59"/>
      <c r="AB216" s="59"/>
      <c r="AC216" s="59"/>
      <c r="AD216" s="59"/>
      <c r="AE216" s="60"/>
      <c r="AF216" s="60"/>
      <c r="AG216" s="60"/>
      <c r="AH216" s="60"/>
      <c r="AI216" s="40"/>
      <c r="AJ216" s="61"/>
      <c r="AK216" s="61"/>
      <c r="AL216" s="83"/>
      <c r="AM216" s="83"/>
      <c r="AN216" s="83"/>
      <c r="AO216" s="83"/>
      <c r="AP216" s="84"/>
      <c r="AQ216" s="84"/>
      <c r="AR216" s="84"/>
      <c r="AS216" s="84"/>
      <c r="AT216" s="85"/>
      <c r="AU216" s="62"/>
      <c r="AV216" s="86"/>
      <c r="AW216" s="87"/>
      <c r="AX216" s="87"/>
      <c r="AY216" s="87"/>
      <c r="AZ216" s="59"/>
      <c r="BA216" s="59"/>
      <c r="BB216" s="59"/>
      <c r="BC216" s="59"/>
      <c r="BD216" s="46"/>
    </row>
    <row r="217" spans="1:56" s="17" customFormat="1" ht="35.1" hidden="1" customHeight="1" x14ac:dyDescent="0.25">
      <c r="A217" s="37"/>
      <c r="B217" s="37"/>
      <c r="C217" s="37"/>
      <c r="D217" s="37"/>
      <c r="F217" s="39"/>
      <c r="G217" s="44"/>
      <c r="H217" s="20" t="s">
        <v>393</v>
      </c>
      <c r="I217" s="20" t="s">
        <v>393</v>
      </c>
      <c r="J217" s="20" t="s">
        <v>393</v>
      </c>
      <c r="K217" s="45"/>
      <c r="L217" s="45"/>
      <c r="M217" s="45"/>
      <c r="N217" s="45"/>
      <c r="O217" s="45"/>
      <c r="P217" s="45"/>
      <c r="Q217" s="45"/>
      <c r="R217" s="45"/>
      <c r="S217" s="59"/>
      <c r="T217" s="59"/>
      <c r="U217" s="59"/>
      <c r="V217" s="59"/>
      <c r="W217" s="60"/>
      <c r="X217" s="60"/>
      <c r="Y217" s="60"/>
      <c r="Z217" s="60"/>
      <c r="AA217" s="59"/>
      <c r="AB217" s="59"/>
      <c r="AC217" s="59"/>
      <c r="AD217" s="59"/>
      <c r="AE217" s="60"/>
      <c r="AF217" s="60"/>
      <c r="AG217" s="60"/>
      <c r="AH217" s="60"/>
      <c r="AI217" s="40"/>
      <c r="AJ217" s="61"/>
      <c r="AK217" s="61"/>
      <c r="AL217" s="83"/>
      <c r="AM217" s="83"/>
      <c r="AN217" s="83"/>
      <c r="AO217" s="83"/>
      <c r="AP217" s="84"/>
      <c r="AQ217" s="84"/>
      <c r="AR217" s="84"/>
      <c r="AS217" s="84"/>
      <c r="AT217" s="85"/>
      <c r="AU217" s="62"/>
      <c r="AV217" s="86"/>
      <c r="AW217" s="87"/>
      <c r="AX217" s="87"/>
      <c r="AY217" s="87"/>
      <c r="AZ217" s="59"/>
      <c r="BA217" s="59"/>
      <c r="BB217" s="59"/>
      <c r="BC217" s="59"/>
      <c r="BD217" s="46"/>
    </row>
    <row r="218" spans="1:56" s="17" customFormat="1" ht="35.1" hidden="1" customHeight="1" x14ac:dyDescent="0.25">
      <c r="A218" s="37"/>
      <c r="B218" s="37"/>
      <c r="C218" s="37"/>
      <c r="D218" s="37"/>
      <c r="F218" s="39"/>
      <c r="G218" s="44"/>
      <c r="H218" s="20" t="s">
        <v>393</v>
      </c>
      <c r="I218" s="20" t="s">
        <v>393</v>
      </c>
      <c r="J218" s="20" t="s">
        <v>393</v>
      </c>
      <c r="K218" s="45"/>
      <c r="L218" s="45"/>
      <c r="M218" s="45"/>
      <c r="N218" s="45"/>
      <c r="O218" s="45"/>
      <c r="P218" s="45"/>
      <c r="Q218" s="45"/>
      <c r="R218" s="45"/>
      <c r="S218" s="59"/>
      <c r="T218" s="59"/>
      <c r="U218" s="59"/>
      <c r="V218" s="59"/>
      <c r="W218" s="60"/>
      <c r="X218" s="60"/>
      <c r="Y218" s="60"/>
      <c r="Z218" s="60"/>
      <c r="AA218" s="59"/>
      <c r="AB218" s="59"/>
      <c r="AC218" s="59"/>
      <c r="AD218" s="59"/>
      <c r="AE218" s="60"/>
      <c r="AF218" s="60"/>
      <c r="AG218" s="60"/>
      <c r="AH218" s="60"/>
      <c r="AI218" s="40"/>
      <c r="AJ218" s="61"/>
      <c r="AK218" s="61"/>
      <c r="AL218" s="83"/>
      <c r="AM218" s="83"/>
      <c r="AN218" s="83"/>
      <c r="AO218" s="83"/>
      <c r="AP218" s="84"/>
      <c r="AQ218" s="84"/>
      <c r="AR218" s="84"/>
      <c r="AS218" s="84"/>
      <c r="AT218" s="85"/>
      <c r="AU218" s="62"/>
      <c r="AV218" s="86"/>
      <c r="AW218" s="87"/>
      <c r="AX218" s="87"/>
      <c r="AY218" s="87"/>
      <c r="AZ218" s="59"/>
      <c r="BA218" s="59"/>
      <c r="BB218" s="59"/>
      <c r="BC218" s="59"/>
      <c r="BD218" s="46"/>
    </row>
    <row r="219" spans="1:56" s="17" customFormat="1" ht="35.1" customHeight="1" x14ac:dyDescent="0.25">
      <c r="A219" s="37" t="s">
        <v>200</v>
      </c>
      <c r="B219" s="37" t="s">
        <v>201</v>
      </c>
      <c r="C219" s="37" t="s">
        <v>202</v>
      </c>
      <c r="D219" s="37" t="s">
        <v>203</v>
      </c>
      <c r="E219" s="17" t="s">
        <v>25</v>
      </c>
      <c r="F219" s="39"/>
      <c r="G219" s="44" t="s">
        <v>82</v>
      </c>
      <c r="H219" s="20" t="s">
        <v>42</v>
      </c>
      <c r="I219" s="20" t="s">
        <v>14</v>
      </c>
      <c r="J219" s="20" t="s">
        <v>136</v>
      </c>
      <c r="K219" s="45">
        <v>11000</v>
      </c>
      <c r="L219" s="45">
        <v>6000</v>
      </c>
      <c r="M219" s="45">
        <v>4600</v>
      </c>
      <c r="N219" s="45">
        <v>3000</v>
      </c>
      <c r="O219" s="45" t="e">
        <v>#REF!</v>
      </c>
      <c r="P219" s="45" t="e">
        <v>#REF!</v>
      </c>
      <c r="Q219" s="45" t="e">
        <v>#REF!</v>
      </c>
      <c r="R219" s="45" t="e">
        <v>#REF!</v>
      </c>
      <c r="S219" s="59"/>
      <c r="T219" s="59"/>
      <c r="U219" s="59"/>
      <c r="V219" s="59"/>
      <c r="W219" s="60"/>
      <c r="X219" s="60"/>
      <c r="Y219" s="60"/>
      <c r="Z219" s="60"/>
      <c r="AA219" s="59"/>
      <c r="AB219" s="59"/>
      <c r="AC219" s="59"/>
      <c r="AD219" s="59"/>
      <c r="AE219" s="60"/>
      <c r="AF219" s="60"/>
      <c r="AG219" s="60"/>
      <c r="AH219" s="60"/>
      <c r="AI219" s="40">
        <v>4.63</v>
      </c>
      <c r="AJ219" s="61"/>
      <c r="AK219" s="61">
        <v>2.7</v>
      </c>
      <c r="AL219" s="83">
        <v>29700.000000000004</v>
      </c>
      <c r="AM219" s="83">
        <v>16200.000000000002</v>
      </c>
      <c r="AN219" s="83">
        <v>12420</v>
      </c>
      <c r="AO219" s="83">
        <v>8100.0000000000009</v>
      </c>
      <c r="AP219" s="84">
        <v>29700</v>
      </c>
      <c r="AQ219" s="84">
        <v>16200</v>
      </c>
      <c r="AR219" s="84">
        <v>12400</v>
      </c>
      <c r="AS219" s="84">
        <v>8100</v>
      </c>
      <c r="AT219" s="85">
        <v>4455</v>
      </c>
      <c r="AU219" s="62" t="s">
        <v>25</v>
      </c>
      <c r="AV219" s="86"/>
      <c r="AW219" s="87"/>
      <c r="AX219" s="87"/>
      <c r="AY219" s="87"/>
      <c r="AZ219" s="59"/>
      <c r="BA219" s="59"/>
      <c r="BB219" s="59"/>
      <c r="BC219" s="59"/>
      <c r="BD219" s="46">
        <v>3645</v>
      </c>
    </row>
    <row r="220" spans="1:56" s="17" customFormat="1" ht="35.1" hidden="1" customHeight="1" x14ac:dyDescent="0.25">
      <c r="A220" s="37"/>
      <c r="B220" s="37"/>
      <c r="C220" s="37"/>
      <c r="D220" s="37"/>
      <c r="F220" s="39"/>
      <c r="G220" s="44"/>
      <c r="H220" s="20" t="s">
        <v>393</v>
      </c>
      <c r="I220" s="20" t="s">
        <v>393</v>
      </c>
      <c r="J220" s="20" t="s">
        <v>393</v>
      </c>
      <c r="K220" s="45"/>
      <c r="L220" s="45"/>
      <c r="M220" s="45"/>
      <c r="N220" s="45"/>
      <c r="O220" s="45"/>
      <c r="P220" s="45"/>
      <c r="Q220" s="45"/>
      <c r="R220" s="45"/>
      <c r="S220" s="59"/>
      <c r="T220" s="59"/>
      <c r="U220" s="59"/>
      <c r="V220" s="59"/>
      <c r="W220" s="60"/>
      <c r="X220" s="60"/>
      <c r="Y220" s="60"/>
      <c r="Z220" s="60"/>
      <c r="AA220" s="59"/>
      <c r="AB220" s="59"/>
      <c r="AC220" s="59"/>
      <c r="AD220" s="59"/>
      <c r="AE220" s="60"/>
      <c r="AF220" s="60"/>
      <c r="AG220" s="60"/>
      <c r="AH220" s="60"/>
      <c r="AI220" s="40"/>
      <c r="AJ220" s="61"/>
      <c r="AK220" s="61"/>
      <c r="AL220" s="83"/>
      <c r="AM220" s="83"/>
      <c r="AN220" s="83"/>
      <c r="AO220" s="83"/>
      <c r="AP220" s="84"/>
      <c r="AQ220" s="84"/>
      <c r="AR220" s="84"/>
      <c r="AS220" s="84"/>
      <c r="AT220" s="85"/>
      <c r="AU220" s="62"/>
      <c r="AV220" s="86"/>
      <c r="AW220" s="87"/>
      <c r="AX220" s="87"/>
      <c r="AY220" s="87"/>
      <c r="AZ220" s="59"/>
      <c r="BA220" s="59"/>
      <c r="BB220" s="59"/>
      <c r="BC220" s="59"/>
      <c r="BD220" s="46"/>
    </row>
    <row r="221" spans="1:56" s="17" customFormat="1" ht="35.1" hidden="1" customHeight="1" x14ac:dyDescent="0.25">
      <c r="A221" s="37"/>
      <c r="B221" s="37"/>
      <c r="C221" s="37"/>
      <c r="D221" s="37"/>
      <c r="F221" s="39"/>
      <c r="G221" s="44"/>
      <c r="H221" s="20" t="s">
        <v>393</v>
      </c>
      <c r="I221" s="20" t="s">
        <v>393</v>
      </c>
      <c r="J221" s="20" t="s">
        <v>393</v>
      </c>
      <c r="K221" s="45"/>
      <c r="L221" s="45"/>
      <c r="M221" s="45"/>
      <c r="N221" s="45"/>
      <c r="O221" s="45"/>
      <c r="P221" s="45"/>
      <c r="Q221" s="45"/>
      <c r="R221" s="45"/>
      <c r="S221" s="59"/>
      <c r="T221" s="59"/>
      <c r="U221" s="59"/>
      <c r="V221" s="59"/>
      <c r="W221" s="60"/>
      <c r="X221" s="60"/>
      <c r="Y221" s="60"/>
      <c r="Z221" s="60"/>
      <c r="AA221" s="59"/>
      <c r="AB221" s="59"/>
      <c r="AC221" s="59"/>
      <c r="AD221" s="59"/>
      <c r="AE221" s="60"/>
      <c r="AF221" s="60"/>
      <c r="AG221" s="60"/>
      <c r="AH221" s="60"/>
      <c r="AI221" s="40"/>
      <c r="AJ221" s="61"/>
      <c r="AK221" s="61"/>
      <c r="AL221" s="83"/>
      <c r="AM221" s="83"/>
      <c r="AN221" s="83"/>
      <c r="AO221" s="83"/>
      <c r="AP221" s="84"/>
      <c r="AQ221" s="84"/>
      <c r="AR221" s="84"/>
      <c r="AS221" s="84"/>
      <c r="AT221" s="85"/>
      <c r="AU221" s="62"/>
      <c r="AV221" s="86"/>
      <c r="AW221" s="87"/>
      <c r="AX221" s="87"/>
      <c r="AY221" s="87"/>
      <c r="AZ221" s="59"/>
      <c r="BA221" s="59"/>
      <c r="BB221" s="59"/>
      <c r="BC221" s="59"/>
      <c r="BD221" s="46"/>
    </row>
    <row r="222" spans="1:56" s="17" customFormat="1" ht="35.1" hidden="1" customHeight="1" x14ac:dyDescent="0.25">
      <c r="A222" s="37"/>
      <c r="B222" s="37"/>
      <c r="C222" s="37"/>
      <c r="D222" s="37"/>
      <c r="F222" s="39"/>
      <c r="G222" s="44"/>
      <c r="H222" s="20" t="s">
        <v>393</v>
      </c>
      <c r="I222" s="20" t="s">
        <v>393</v>
      </c>
      <c r="J222" s="20" t="s">
        <v>393</v>
      </c>
      <c r="K222" s="45"/>
      <c r="L222" s="45"/>
      <c r="M222" s="45"/>
      <c r="N222" s="45"/>
      <c r="O222" s="45"/>
      <c r="P222" s="45"/>
      <c r="Q222" s="45"/>
      <c r="R222" s="45"/>
      <c r="S222" s="59"/>
      <c r="T222" s="59"/>
      <c r="U222" s="59"/>
      <c r="V222" s="59"/>
      <c r="W222" s="60"/>
      <c r="X222" s="60"/>
      <c r="Y222" s="60"/>
      <c r="Z222" s="60"/>
      <c r="AA222" s="59"/>
      <c r="AB222" s="59"/>
      <c r="AC222" s="59"/>
      <c r="AD222" s="59"/>
      <c r="AE222" s="60"/>
      <c r="AF222" s="60"/>
      <c r="AG222" s="60"/>
      <c r="AH222" s="60"/>
      <c r="AI222" s="40"/>
      <c r="AJ222" s="61"/>
      <c r="AK222" s="61"/>
      <c r="AL222" s="83"/>
      <c r="AM222" s="83"/>
      <c r="AN222" s="83"/>
      <c r="AO222" s="83"/>
      <c r="AP222" s="84"/>
      <c r="AQ222" s="84"/>
      <c r="AR222" s="84"/>
      <c r="AS222" s="84"/>
      <c r="AT222" s="85"/>
      <c r="AU222" s="62"/>
      <c r="AV222" s="86"/>
      <c r="AW222" s="87"/>
      <c r="AX222" s="87"/>
      <c r="AY222" s="87"/>
      <c r="AZ222" s="59"/>
      <c r="BA222" s="59"/>
      <c r="BB222" s="59"/>
      <c r="BC222" s="59"/>
      <c r="BD222" s="46"/>
    </row>
    <row r="223" spans="1:56" s="17" customFormat="1" ht="35.1" hidden="1" customHeight="1" x14ac:dyDescent="0.25">
      <c r="A223" s="37"/>
      <c r="B223" s="37"/>
      <c r="C223" s="37"/>
      <c r="D223" s="37"/>
      <c r="F223" s="39"/>
      <c r="G223" s="44"/>
      <c r="H223" s="20" t="s">
        <v>393</v>
      </c>
      <c r="I223" s="20" t="s">
        <v>393</v>
      </c>
      <c r="J223" s="20" t="s">
        <v>393</v>
      </c>
      <c r="K223" s="45"/>
      <c r="L223" s="45"/>
      <c r="M223" s="45"/>
      <c r="N223" s="45"/>
      <c r="O223" s="45"/>
      <c r="P223" s="45"/>
      <c r="Q223" s="45"/>
      <c r="R223" s="45"/>
      <c r="S223" s="59"/>
      <c r="T223" s="59"/>
      <c r="U223" s="59"/>
      <c r="V223" s="59"/>
      <c r="W223" s="60"/>
      <c r="X223" s="60"/>
      <c r="Y223" s="60"/>
      <c r="Z223" s="60"/>
      <c r="AA223" s="59"/>
      <c r="AB223" s="59"/>
      <c r="AC223" s="59"/>
      <c r="AD223" s="59"/>
      <c r="AE223" s="60"/>
      <c r="AF223" s="60"/>
      <c r="AG223" s="60"/>
      <c r="AH223" s="60"/>
      <c r="AI223" s="40"/>
      <c r="AJ223" s="61"/>
      <c r="AK223" s="61"/>
      <c r="AL223" s="83"/>
      <c r="AM223" s="83"/>
      <c r="AN223" s="83"/>
      <c r="AO223" s="83"/>
      <c r="AP223" s="84"/>
      <c r="AQ223" s="84"/>
      <c r="AR223" s="84"/>
      <c r="AS223" s="84"/>
      <c r="AT223" s="85"/>
      <c r="AU223" s="62"/>
      <c r="AV223" s="86"/>
      <c r="AW223" s="87"/>
      <c r="AX223" s="87"/>
      <c r="AY223" s="87"/>
      <c r="AZ223" s="59"/>
      <c r="BA223" s="59"/>
      <c r="BB223" s="59"/>
      <c r="BC223" s="59"/>
      <c r="BD223" s="46"/>
    </row>
    <row r="224" spans="1:56" s="17" customFormat="1" ht="35.1" hidden="1" customHeight="1" x14ac:dyDescent="0.25">
      <c r="A224" s="37"/>
      <c r="B224" s="37"/>
      <c r="C224" s="37"/>
      <c r="D224" s="37"/>
      <c r="F224" s="39"/>
      <c r="G224" s="44"/>
      <c r="H224" s="20" t="s">
        <v>393</v>
      </c>
      <c r="I224" s="20" t="s">
        <v>393</v>
      </c>
      <c r="J224" s="20" t="s">
        <v>393</v>
      </c>
      <c r="K224" s="45"/>
      <c r="L224" s="45"/>
      <c r="M224" s="45"/>
      <c r="N224" s="45"/>
      <c r="O224" s="45"/>
      <c r="P224" s="45"/>
      <c r="Q224" s="45"/>
      <c r="R224" s="45"/>
      <c r="S224" s="59"/>
      <c r="T224" s="59"/>
      <c r="U224" s="59"/>
      <c r="V224" s="59"/>
      <c r="W224" s="60"/>
      <c r="X224" s="60"/>
      <c r="Y224" s="60"/>
      <c r="Z224" s="60"/>
      <c r="AA224" s="59"/>
      <c r="AB224" s="59"/>
      <c r="AC224" s="59"/>
      <c r="AD224" s="59"/>
      <c r="AE224" s="60"/>
      <c r="AF224" s="60"/>
      <c r="AG224" s="60"/>
      <c r="AH224" s="60"/>
      <c r="AI224" s="40"/>
      <c r="AJ224" s="61"/>
      <c r="AK224" s="61"/>
      <c r="AL224" s="83"/>
      <c r="AM224" s="83"/>
      <c r="AN224" s="83"/>
      <c r="AO224" s="83"/>
      <c r="AP224" s="84"/>
      <c r="AQ224" s="84"/>
      <c r="AR224" s="84"/>
      <c r="AS224" s="84"/>
      <c r="AT224" s="85"/>
      <c r="AU224" s="62"/>
      <c r="AV224" s="86"/>
      <c r="AW224" s="87"/>
      <c r="AX224" s="87"/>
      <c r="AY224" s="87"/>
      <c r="AZ224" s="59"/>
      <c r="BA224" s="59"/>
      <c r="BB224" s="59"/>
      <c r="BC224" s="59"/>
      <c r="BD224" s="46"/>
    </row>
    <row r="225" spans="1:56" s="17" customFormat="1" ht="35.1" hidden="1" customHeight="1" x14ac:dyDescent="0.25">
      <c r="A225" s="37"/>
      <c r="B225" s="37"/>
      <c r="C225" s="37"/>
      <c r="D225" s="37"/>
      <c r="F225" s="39"/>
      <c r="G225" s="44"/>
      <c r="H225" s="20" t="s">
        <v>393</v>
      </c>
      <c r="I225" s="20" t="s">
        <v>393</v>
      </c>
      <c r="J225" s="20" t="s">
        <v>393</v>
      </c>
      <c r="K225" s="45"/>
      <c r="L225" s="45"/>
      <c r="M225" s="45"/>
      <c r="N225" s="45"/>
      <c r="O225" s="45"/>
      <c r="P225" s="45"/>
      <c r="Q225" s="45"/>
      <c r="R225" s="45"/>
      <c r="S225" s="59"/>
      <c r="T225" s="59"/>
      <c r="U225" s="59"/>
      <c r="V225" s="59"/>
      <c r="W225" s="60"/>
      <c r="X225" s="60"/>
      <c r="Y225" s="60"/>
      <c r="Z225" s="60"/>
      <c r="AA225" s="59"/>
      <c r="AB225" s="59"/>
      <c r="AC225" s="59"/>
      <c r="AD225" s="59"/>
      <c r="AE225" s="60"/>
      <c r="AF225" s="60"/>
      <c r="AG225" s="60"/>
      <c r="AH225" s="60"/>
      <c r="AI225" s="40"/>
      <c r="AJ225" s="61"/>
      <c r="AK225" s="61"/>
      <c r="AL225" s="83"/>
      <c r="AM225" s="83"/>
      <c r="AN225" s="83"/>
      <c r="AO225" s="83"/>
      <c r="AP225" s="84"/>
      <c r="AQ225" s="84"/>
      <c r="AR225" s="84"/>
      <c r="AS225" s="84"/>
      <c r="AT225" s="85"/>
      <c r="AU225" s="62"/>
      <c r="AV225" s="86"/>
      <c r="AW225" s="87"/>
      <c r="AX225" s="87"/>
      <c r="AY225" s="87"/>
      <c r="AZ225" s="59"/>
      <c r="BA225" s="59"/>
      <c r="BB225" s="59"/>
      <c r="BC225" s="59"/>
      <c r="BD225" s="46"/>
    </row>
    <row r="226" spans="1:56" s="17" customFormat="1" ht="35.1" customHeight="1" x14ac:dyDescent="0.25">
      <c r="A226" s="37" t="s">
        <v>204</v>
      </c>
      <c r="B226" s="37" t="s">
        <v>205</v>
      </c>
      <c r="C226" s="37" t="s">
        <v>206</v>
      </c>
      <c r="D226" s="37" t="s">
        <v>207</v>
      </c>
      <c r="E226" s="17" t="s">
        <v>25</v>
      </c>
      <c r="F226" s="39"/>
      <c r="G226" s="44" t="s">
        <v>83</v>
      </c>
      <c r="H226" s="20" t="s">
        <v>42</v>
      </c>
      <c r="I226" s="20" t="s">
        <v>136</v>
      </c>
      <c r="J226" s="20" t="s">
        <v>37</v>
      </c>
      <c r="K226" s="45">
        <v>8100</v>
      </c>
      <c r="L226" s="45">
        <v>3900</v>
      </c>
      <c r="M226" s="45">
        <v>3300</v>
      </c>
      <c r="N226" s="45">
        <v>2000</v>
      </c>
      <c r="O226" s="45" t="e">
        <v>#REF!</v>
      </c>
      <c r="P226" s="45" t="e">
        <v>#REF!</v>
      </c>
      <c r="Q226" s="45" t="e">
        <v>#REF!</v>
      </c>
      <c r="R226" s="45" t="e">
        <v>#REF!</v>
      </c>
      <c r="S226" s="59"/>
      <c r="T226" s="59"/>
      <c r="U226" s="59"/>
      <c r="V226" s="59"/>
      <c r="W226" s="60"/>
      <c r="X226" s="60"/>
      <c r="Y226" s="60"/>
      <c r="Z226" s="60"/>
      <c r="AA226" s="59"/>
      <c r="AB226" s="59"/>
      <c r="AC226" s="59"/>
      <c r="AD226" s="59"/>
      <c r="AE226" s="60"/>
      <c r="AF226" s="60"/>
      <c r="AG226" s="60"/>
      <c r="AH226" s="60"/>
      <c r="AI226" s="40">
        <v>4.63</v>
      </c>
      <c r="AJ226" s="61"/>
      <c r="AK226" s="61">
        <v>2.7</v>
      </c>
      <c r="AL226" s="83">
        <v>21870</v>
      </c>
      <c r="AM226" s="83">
        <v>10530</v>
      </c>
      <c r="AN226" s="83">
        <v>8910</v>
      </c>
      <c r="AO226" s="83">
        <v>5400</v>
      </c>
      <c r="AP226" s="84">
        <v>21900</v>
      </c>
      <c r="AQ226" s="84">
        <v>10500</v>
      </c>
      <c r="AR226" s="84">
        <v>8900</v>
      </c>
      <c r="AS226" s="84">
        <v>5400</v>
      </c>
      <c r="AT226" s="85">
        <v>3280.5</v>
      </c>
      <c r="AU226" s="62" t="s">
        <v>25</v>
      </c>
      <c r="AV226" s="86">
        <v>6930</v>
      </c>
      <c r="AW226" s="87">
        <v>2940</v>
      </c>
      <c r="AX226" s="87">
        <v>2520</v>
      </c>
      <c r="AY226" s="87">
        <v>2100</v>
      </c>
      <c r="AZ226" s="59">
        <v>5940</v>
      </c>
      <c r="BA226" s="59">
        <v>2520</v>
      </c>
      <c r="BB226" s="59">
        <v>2160</v>
      </c>
      <c r="BC226" s="59">
        <v>1800</v>
      </c>
      <c r="BD226" s="46">
        <v>2119.5</v>
      </c>
    </row>
    <row r="227" spans="1:56" s="17" customFormat="1" ht="35.1" hidden="1" customHeight="1" x14ac:dyDescent="0.25">
      <c r="A227" s="37"/>
      <c r="B227" s="37"/>
      <c r="C227" s="37"/>
      <c r="D227" s="37"/>
      <c r="F227" s="39"/>
      <c r="G227" s="44"/>
      <c r="H227" s="20" t="s">
        <v>393</v>
      </c>
      <c r="I227" s="20" t="s">
        <v>393</v>
      </c>
      <c r="J227" s="20" t="s">
        <v>393</v>
      </c>
      <c r="K227" s="45"/>
      <c r="L227" s="45"/>
      <c r="M227" s="45"/>
      <c r="N227" s="45"/>
      <c r="O227" s="45"/>
      <c r="P227" s="45"/>
      <c r="Q227" s="45"/>
      <c r="R227" s="45"/>
      <c r="S227" s="59"/>
      <c r="T227" s="59"/>
      <c r="U227" s="59"/>
      <c r="V227" s="59"/>
      <c r="W227" s="60"/>
      <c r="X227" s="60"/>
      <c r="Y227" s="60"/>
      <c r="Z227" s="60"/>
      <c r="AA227" s="59"/>
      <c r="AB227" s="59"/>
      <c r="AC227" s="59"/>
      <c r="AD227" s="59"/>
      <c r="AE227" s="60"/>
      <c r="AF227" s="60"/>
      <c r="AG227" s="60"/>
      <c r="AH227" s="60"/>
      <c r="AI227" s="40"/>
      <c r="AJ227" s="61"/>
      <c r="AK227" s="61"/>
      <c r="AL227" s="83"/>
      <c r="AM227" s="83"/>
      <c r="AN227" s="83"/>
      <c r="AO227" s="83"/>
      <c r="AP227" s="84"/>
      <c r="AQ227" s="84"/>
      <c r="AR227" s="84"/>
      <c r="AS227" s="84"/>
      <c r="AT227" s="85"/>
      <c r="AU227" s="62"/>
      <c r="AV227" s="86"/>
      <c r="AW227" s="87"/>
      <c r="AX227" s="87"/>
      <c r="AY227" s="87"/>
      <c r="AZ227" s="59"/>
      <c r="BA227" s="59"/>
      <c r="BB227" s="59"/>
      <c r="BC227" s="59"/>
      <c r="BD227" s="46"/>
    </row>
    <row r="228" spans="1:56" s="17" customFormat="1" ht="35.1" hidden="1" customHeight="1" x14ac:dyDescent="0.25">
      <c r="A228" s="37"/>
      <c r="B228" s="37"/>
      <c r="C228" s="37"/>
      <c r="D228" s="37"/>
      <c r="F228" s="39"/>
      <c r="G228" s="44"/>
      <c r="H228" s="20" t="s">
        <v>393</v>
      </c>
      <c r="I228" s="20" t="s">
        <v>393</v>
      </c>
      <c r="J228" s="20" t="s">
        <v>393</v>
      </c>
      <c r="K228" s="45"/>
      <c r="L228" s="45"/>
      <c r="M228" s="45"/>
      <c r="N228" s="45"/>
      <c r="O228" s="45"/>
      <c r="P228" s="45"/>
      <c r="Q228" s="45"/>
      <c r="R228" s="45"/>
      <c r="S228" s="59"/>
      <c r="T228" s="59"/>
      <c r="U228" s="59"/>
      <c r="V228" s="59"/>
      <c r="W228" s="60"/>
      <c r="X228" s="60"/>
      <c r="Y228" s="60"/>
      <c r="Z228" s="60"/>
      <c r="AA228" s="59"/>
      <c r="AB228" s="59"/>
      <c r="AC228" s="59"/>
      <c r="AD228" s="59"/>
      <c r="AE228" s="60"/>
      <c r="AF228" s="60"/>
      <c r="AG228" s="60"/>
      <c r="AH228" s="60"/>
      <c r="AI228" s="40"/>
      <c r="AJ228" s="61"/>
      <c r="AK228" s="61"/>
      <c r="AL228" s="83"/>
      <c r="AM228" s="83"/>
      <c r="AN228" s="83"/>
      <c r="AO228" s="83"/>
      <c r="AP228" s="84"/>
      <c r="AQ228" s="84"/>
      <c r="AR228" s="84"/>
      <c r="AS228" s="84"/>
      <c r="AT228" s="85"/>
      <c r="AU228" s="62"/>
      <c r="AV228" s="86"/>
      <c r="AW228" s="87"/>
      <c r="AX228" s="87"/>
      <c r="AY228" s="87"/>
      <c r="AZ228" s="59"/>
      <c r="BA228" s="59"/>
      <c r="BB228" s="59"/>
      <c r="BC228" s="59"/>
      <c r="BD228" s="46"/>
    </row>
    <row r="229" spans="1:56" s="17" customFormat="1" ht="35.1" hidden="1" customHeight="1" x14ac:dyDescent="0.25">
      <c r="A229" s="37"/>
      <c r="B229" s="37"/>
      <c r="C229" s="37"/>
      <c r="D229" s="37"/>
      <c r="F229" s="39"/>
      <c r="G229" s="44"/>
      <c r="H229" s="20" t="s">
        <v>393</v>
      </c>
      <c r="I229" s="20" t="s">
        <v>393</v>
      </c>
      <c r="J229" s="20" t="s">
        <v>393</v>
      </c>
      <c r="K229" s="45"/>
      <c r="L229" s="45"/>
      <c r="M229" s="45"/>
      <c r="N229" s="45"/>
      <c r="O229" s="45"/>
      <c r="P229" s="45"/>
      <c r="Q229" s="45"/>
      <c r="R229" s="45"/>
      <c r="S229" s="59"/>
      <c r="T229" s="59"/>
      <c r="U229" s="59"/>
      <c r="V229" s="59"/>
      <c r="W229" s="60"/>
      <c r="X229" s="60"/>
      <c r="Y229" s="60"/>
      <c r="Z229" s="60"/>
      <c r="AA229" s="59"/>
      <c r="AB229" s="59"/>
      <c r="AC229" s="59"/>
      <c r="AD229" s="59"/>
      <c r="AE229" s="60"/>
      <c r="AF229" s="60"/>
      <c r="AG229" s="60"/>
      <c r="AH229" s="60"/>
      <c r="AI229" s="40"/>
      <c r="AJ229" s="61"/>
      <c r="AK229" s="61"/>
      <c r="AL229" s="83"/>
      <c r="AM229" s="83"/>
      <c r="AN229" s="83"/>
      <c r="AO229" s="83"/>
      <c r="AP229" s="84"/>
      <c r="AQ229" s="84"/>
      <c r="AR229" s="84"/>
      <c r="AS229" s="84"/>
      <c r="AT229" s="85"/>
      <c r="AU229" s="62"/>
      <c r="AV229" s="86"/>
      <c r="AW229" s="87"/>
      <c r="AX229" s="87"/>
      <c r="AY229" s="87"/>
      <c r="AZ229" s="59"/>
      <c r="BA229" s="59"/>
      <c r="BB229" s="59"/>
      <c r="BC229" s="59"/>
      <c r="BD229" s="46"/>
    </row>
    <row r="230" spans="1:56" s="17" customFormat="1" ht="35.1" hidden="1" customHeight="1" x14ac:dyDescent="0.25">
      <c r="A230" s="37"/>
      <c r="B230" s="37"/>
      <c r="C230" s="37"/>
      <c r="D230" s="37"/>
      <c r="F230" s="39"/>
      <c r="G230" s="44"/>
      <c r="H230" s="20" t="s">
        <v>393</v>
      </c>
      <c r="I230" s="20" t="s">
        <v>393</v>
      </c>
      <c r="J230" s="20" t="s">
        <v>393</v>
      </c>
      <c r="K230" s="45"/>
      <c r="L230" s="45"/>
      <c r="M230" s="45"/>
      <c r="N230" s="45"/>
      <c r="O230" s="45"/>
      <c r="P230" s="45"/>
      <c r="Q230" s="45"/>
      <c r="R230" s="45"/>
      <c r="S230" s="59"/>
      <c r="T230" s="59"/>
      <c r="U230" s="59"/>
      <c r="V230" s="59"/>
      <c r="W230" s="60"/>
      <c r="X230" s="60"/>
      <c r="Y230" s="60"/>
      <c r="Z230" s="60"/>
      <c r="AA230" s="59"/>
      <c r="AB230" s="59"/>
      <c r="AC230" s="59"/>
      <c r="AD230" s="59"/>
      <c r="AE230" s="60"/>
      <c r="AF230" s="60"/>
      <c r="AG230" s="60"/>
      <c r="AH230" s="60"/>
      <c r="AI230" s="40"/>
      <c r="AJ230" s="61"/>
      <c r="AK230" s="61"/>
      <c r="AL230" s="83"/>
      <c r="AM230" s="83"/>
      <c r="AN230" s="83"/>
      <c r="AO230" s="83"/>
      <c r="AP230" s="84"/>
      <c r="AQ230" s="84"/>
      <c r="AR230" s="84"/>
      <c r="AS230" s="84"/>
      <c r="AT230" s="85"/>
      <c r="AU230" s="62"/>
      <c r="AV230" s="86"/>
      <c r="AW230" s="87"/>
      <c r="AX230" s="87"/>
      <c r="AY230" s="87"/>
      <c r="AZ230" s="59"/>
      <c r="BA230" s="59"/>
      <c r="BB230" s="59"/>
      <c r="BC230" s="59"/>
      <c r="BD230" s="46"/>
    </row>
    <row r="231" spans="1:56" s="17" customFormat="1" ht="35.1" hidden="1" customHeight="1" x14ac:dyDescent="0.25">
      <c r="A231" s="37"/>
      <c r="B231" s="37"/>
      <c r="C231" s="37"/>
      <c r="D231" s="37"/>
      <c r="F231" s="39"/>
      <c r="G231" s="44"/>
      <c r="H231" s="20" t="s">
        <v>393</v>
      </c>
      <c r="I231" s="20" t="s">
        <v>393</v>
      </c>
      <c r="J231" s="20" t="s">
        <v>393</v>
      </c>
      <c r="K231" s="45"/>
      <c r="L231" s="45"/>
      <c r="M231" s="45"/>
      <c r="N231" s="45"/>
      <c r="O231" s="45"/>
      <c r="P231" s="45"/>
      <c r="Q231" s="45"/>
      <c r="R231" s="45"/>
      <c r="S231" s="59"/>
      <c r="T231" s="59"/>
      <c r="U231" s="59"/>
      <c r="V231" s="59"/>
      <c r="W231" s="60"/>
      <c r="X231" s="60"/>
      <c r="Y231" s="60"/>
      <c r="Z231" s="60"/>
      <c r="AA231" s="59"/>
      <c r="AB231" s="59"/>
      <c r="AC231" s="59"/>
      <c r="AD231" s="59"/>
      <c r="AE231" s="60"/>
      <c r="AF231" s="60"/>
      <c r="AG231" s="60"/>
      <c r="AH231" s="60"/>
      <c r="AI231" s="40"/>
      <c r="AJ231" s="61"/>
      <c r="AK231" s="61"/>
      <c r="AL231" s="83"/>
      <c r="AM231" s="83"/>
      <c r="AN231" s="83"/>
      <c r="AO231" s="83"/>
      <c r="AP231" s="84"/>
      <c r="AQ231" s="84"/>
      <c r="AR231" s="84"/>
      <c r="AS231" s="84"/>
      <c r="AT231" s="85"/>
      <c r="AU231" s="62"/>
      <c r="AV231" s="86"/>
      <c r="AW231" s="87"/>
      <c r="AX231" s="87"/>
      <c r="AY231" s="87"/>
      <c r="AZ231" s="59"/>
      <c r="BA231" s="59"/>
      <c r="BB231" s="59"/>
      <c r="BC231" s="59"/>
      <c r="BD231" s="46"/>
    </row>
    <row r="232" spans="1:56" s="17" customFormat="1" ht="35.1" hidden="1" customHeight="1" x14ac:dyDescent="0.25">
      <c r="A232" s="37"/>
      <c r="B232" s="37"/>
      <c r="C232" s="37"/>
      <c r="D232" s="37"/>
      <c r="F232" s="39"/>
      <c r="G232" s="44"/>
      <c r="H232" s="20" t="s">
        <v>393</v>
      </c>
      <c r="I232" s="20" t="s">
        <v>393</v>
      </c>
      <c r="J232" s="20" t="s">
        <v>393</v>
      </c>
      <c r="K232" s="45"/>
      <c r="L232" s="45"/>
      <c r="M232" s="45"/>
      <c r="N232" s="45"/>
      <c r="O232" s="45"/>
      <c r="P232" s="45"/>
      <c r="Q232" s="45"/>
      <c r="R232" s="45"/>
      <c r="S232" s="59"/>
      <c r="T232" s="59"/>
      <c r="U232" s="59"/>
      <c r="V232" s="59"/>
      <c r="W232" s="60"/>
      <c r="X232" s="60"/>
      <c r="Y232" s="60"/>
      <c r="Z232" s="60"/>
      <c r="AA232" s="59"/>
      <c r="AB232" s="59"/>
      <c r="AC232" s="59"/>
      <c r="AD232" s="59"/>
      <c r="AE232" s="60"/>
      <c r="AF232" s="60"/>
      <c r="AG232" s="60"/>
      <c r="AH232" s="60"/>
      <c r="AI232" s="40"/>
      <c r="AJ232" s="61"/>
      <c r="AK232" s="61"/>
      <c r="AL232" s="83"/>
      <c r="AM232" s="83"/>
      <c r="AN232" s="83"/>
      <c r="AO232" s="83"/>
      <c r="AP232" s="84"/>
      <c r="AQ232" s="84"/>
      <c r="AR232" s="84"/>
      <c r="AS232" s="84"/>
      <c r="AT232" s="85"/>
      <c r="AU232" s="62"/>
      <c r="AV232" s="86"/>
      <c r="AW232" s="87"/>
      <c r="AX232" s="87"/>
      <c r="AY232" s="87"/>
      <c r="AZ232" s="59"/>
      <c r="BA232" s="59"/>
      <c r="BB232" s="59"/>
      <c r="BC232" s="59"/>
      <c r="BD232" s="46"/>
    </row>
    <row r="233" spans="1:56" ht="47.25" customHeight="1" x14ac:dyDescent="0.25">
      <c r="A233" s="37" t="s">
        <v>208</v>
      </c>
      <c r="B233" s="37" t="s">
        <v>209</v>
      </c>
      <c r="C233" s="37" t="s">
        <v>210</v>
      </c>
      <c r="D233" s="37" t="s">
        <v>211</v>
      </c>
      <c r="E233" s="17" t="s">
        <v>25</v>
      </c>
      <c r="F233" s="39">
        <v>13</v>
      </c>
      <c r="G233" s="44" t="s">
        <v>85</v>
      </c>
      <c r="H233" s="20" t="s">
        <v>126</v>
      </c>
      <c r="I233" s="20" t="s">
        <v>14</v>
      </c>
      <c r="J233" s="20" t="s">
        <v>20</v>
      </c>
      <c r="K233" s="45">
        <v>9900</v>
      </c>
      <c r="L233" s="45">
        <v>3600</v>
      </c>
      <c r="M233" s="45">
        <v>2700</v>
      </c>
      <c r="N233" s="45">
        <v>2300</v>
      </c>
      <c r="O233" s="45" t="e">
        <v>#REF!</v>
      </c>
      <c r="P233" s="45" t="e">
        <v>#REF!</v>
      </c>
      <c r="Q233" s="45" t="e">
        <v>#REF!</v>
      </c>
      <c r="R233" s="45" t="e">
        <v>#REF!</v>
      </c>
      <c r="S233" s="59"/>
      <c r="T233" s="59" t="e">
        <v>#REF!</v>
      </c>
      <c r="U233" s="59"/>
      <c r="V233" s="59"/>
      <c r="W233" s="60"/>
      <c r="X233" s="60" t="e">
        <v>#REF!</v>
      </c>
      <c r="Y233" s="60"/>
      <c r="Z233" s="60"/>
      <c r="AA233" s="59" t="e">
        <v>#REF!</v>
      </c>
      <c r="AB233" s="59" t="e">
        <v>#REF!</v>
      </c>
      <c r="AC233" s="59" t="e">
        <v>#REF!</v>
      </c>
      <c r="AD233" s="59" t="e">
        <v>#REF!</v>
      </c>
      <c r="AE233" s="60" t="e">
        <v>#REF!</v>
      </c>
      <c r="AF233" s="60" t="e">
        <v>#REF!</v>
      </c>
      <c r="AG233" s="60" t="e">
        <v>#REF!</v>
      </c>
      <c r="AH233" s="60" t="e">
        <v>#REF!</v>
      </c>
      <c r="AI233" s="40">
        <v>6.9444444444444446</v>
      </c>
      <c r="AJ233" s="61" t="e">
        <v>#REF!</v>
      </c>
      <c r="AK233" s="61">
        <v>4</v>
      </c>
      <c r="AL233" s="83">
        <v>39600</v>
      </c>
      <c r="AM233" s="83">
        <v>14400</v>
      </c>
      <c r="AN233" s="83">
        <v>10800</v>
      </c>
      <c r="AO233" s="83">
        <v>9200</v>
      </c>
      <c r="AP233" s="84">
        <v>39600</v>
      </c>
      <c r="AQ233" s="84">
        <v>14400</v>
      </c>
      <c r="AR233" s="84">
        <v>10800</v>
      </c>
      <c r="AS233" s="84">
        <v>9200</v>
      </c>
      <c r="AT233" s="85">
        <v>5940</v>
      </c>
      <c r="AU233" s="63" t="s">
        <v>25</v>
      </c>
      <c r="AV233" s="86">
        <v>7700</v>
      </c>
      <c r="AW233" s="87">
        <v>4200</v>
      </c>
      <c r="AX233" s="87">
        <v>2520</v>
      </c>
      <c r="AY233" s="87">
        <v>2100</v>
      </c>
      <c r="AZ233" s="59">
        <v>6600</v>
      </c>
      <c r="BA233" s="59">
        <v>3600</v>
      </c>
      <c r="BB233" s="59">
        <v>2160</v>
      </c>
      <c r="BC233" s="59">
        <v>1800</v>
      </c>
      <c r="BD233" s="46">
        <v>3260</v>
      </c>
    </row>
    <row r="234" spans="1:56" ht="47.25" hidden="1" customHeight="1" x14ac:dyDescent="0.25">
      <c r="A234" s="37"/>
      <c r="B234" s="37"/>
      <c r="C234" s="37"/>
      <c r="D234" s="37"/>
      <c r="E234" s="17"/>
      <c r="F234" s="39"/>
      <c r="G234" s="44"/>
      <c r="H234" s="20" t="s">
        <v>393</v>
      </c>
      <c r="I234" s="20" t="s">
        <v>393</v>
      </c>
      <c r="J234" s="20" t="s">
        <v>393</v>
      </c>
      <c r="K234" s="45"/>
      <c r="L234" s="45"/>
      <c r="M234" s="45"/>
      <c r="N234" s="45"/>
      <c r="O234" s="45"/>
      <c r="P234" s="45"/>
      <c r="Q234" s="45"/>
      <c r="R234" s="45"/>
      <c r="S234" s="59"/>
      <c r="T234" s="59"/>
      <c r="U234" s="59"/>
      <c r="V234" s="59"/>
      <c r="W234" s="60"/>
      <c r="X234" s="60"/>
      <c r="Y234" s="60"/>
      <c r="Z234" s="60"/>
      <c r="AA234" s="59"/>
      <c r="AB234" s="59"/>
      <c r="AC234" s="59"/>
      <c r="AD234" s="59"/>
      <c r="AE234" s="60"/>
      <c r="AF234" s="60"/>
      <c r="AG234" s="60"/>
      <c r="AH234" s="60"/>
      <c r="AI234" s="40"/>
      <c r="AJ234" s="61"/>
      <c r="AK234" s="61"/>
      <c r="AL234" s="83"/>
      <c r="AM234" s="83"/>
      <c r="AN234" s="83"/>
      <c r="AO234" s="83"/>
      <c r="AP234" s="84"/>
      <c r="AQ234" s="84"/>
      <c r="AR234" s="84"/>
      <c r="AS234" s="84"/>
      <c r="AT234" s="85"/>
      <c r="AU234" s="114"/>
      <c r="AV234" s="86"/>
      <c r="AW234" s="87"/>
      <c r="AX234" s="87"/>
      <c r="AY234" s="87"/>
      <c r="AZ234" s="59"/>
      <c r="BA234" s="59"/>
      <c r="BB234" s="59"/>
      <c r="BC234" s="59"/>
      <c r="BD234" s="46"/>
    </row>
    <row r="235" spans="1:56" ht="47.25" hidden="1" customHeight="1" x14ac:dyDescent="0.25">
      <c r="A235" s="37"/>
      <c r="B235" s="37"/>
      <c r="C235" s="37"/>
      <c r="D235" s="37"/>
      <c r="E235" s="17"/>
      <c r="F235" s="39"/>
      <c r="G235" s="44"/>
      <c r="H235" s="20" t="s">
        <v>393</v>
      </c>
      <c r="I235" s="20" t="s">
        <v>393</v>
      </c>
      <c r="J235" s="20" t="s">
        <v>393</v>
      </c>
      <c r="K235" s="45"/>
      <c r="L235" s="45"/>
      <c r="M235" s="45"/>
      <c r="N235" s="45"/>
      <c r="O235" s="45"/>
      <c r="P235" s="45"/>
      <c r="Q235" s="45"/>
      <c r="R235" s="45"/>
      <c r="S235" s="59"/>
      <c r="T235" s="59"/>
      <c r="U235" s="59"/>
      <c r="V235" s="59"/>
      <c r="W235" s="60"/>
      <c r="X235" s="60"/>
      <c r="Y235" s="60"/>
      <c r="Z235" s="60"/>
      <c r="AA235" s="59"/>
      <c r="AB235" s="59"/>
      <c r="AC235" s="59"/>
      <c r="AD235" s="59"/>
      <c r="AE235" s="60"/>
      <c r="AF235" s="60"/>
      <c r="AG235" s="60"/>
      <c r="AH235" s="60"/>
      <c r="AI235" s="40"/>
      <c r="AJ235" s="61"/>
      <c r="AK235" s="61"/>
      <c r="AL235" s="83"/>
      <c r="AM235" s="83"/>
      <c r="AN235" s="83"/>
      <c r="AO235" s="83"/>
      <c r="AP235" s="84"/>
      <c r="AQ235" s="84"/>
      <c r="AR235" s="84"/>
      <c r="AS235" s="84"/>
      <c r="AT235" s="85"/>
      <c r="AU235" s="114"/>
      <c r="AV235" s="86"/>
      <c r="AW235" s="87"/>
      <c r="AX235" s="87"/>
      <c r="AY235" s="87"/>
      <c r="AZ235" s="59"/>
      <c r="BA235" s="59"/>
      <c r="BB235" s="59"/>
      <c r="BC235" s="59"/>
      <c r="BD235" s="46"/>
    </row>
    <row r="236" spans="1:56" ht="47.25" hidden="1" customHeight="1" x14ac:dyDescent="0.25">
      <c r="A236" s="37"/>
      <c r="B236" s="37"/>
      <c r="C236" s="37"/>
      <c r="D236" s="37"/>
      <c r="E236" s="17"/>
      <c r="F236" s="39"/>
      <c r="G236" s="44"/>
      <c r="H236" s="20" t="s">
        <v>393</v>
      </c>
      <c r="I236" s="20" t="s">
        <v>393</v>
      </c>
      <c r="J236" s="20" t="s">
        <v>393</v>
      </c>
      <c r="K236" s="45"/>
      <c r="L236" s="45"/>
      <c r="M236" s="45"/>
      <c r="N236" s="45"/>
      <c r="O236" s="45"/>
      <c r="P236" s="45"/>
      <c r="Q236" s="45"/>
      <c r="R236" s="45"/>
      <c r="S236" s="59"/>
      <c r="T236" s="59"/>
      <c r="U236" s="59"/>
      <c r="V236" s="59"/>
      <c r="W236" s="60"/>
      <c r="X236" s="60"/>
      <c r="Y236" s="60"/>
      <c r="Z236" s="60"/>
      <c r="AA236" s="59"/>
      <c r="AB236" s="59"/>
      <c r="AC236" s="59"/>
      <c r="AD236" s="59"/>
      <c r="AE236" s="60"/>
      <c r="AF236" s="60"/>
      <c r="AG236" s="60"/>
      <c r="AH236" s="60"/>
      <c r="AI236" s="40"/>
      <c r="AJ236" s="61"/>
      <c r="AK236" s="61"/>
      <c r="AL236" s="83"/>
      <c r="AM236" s="83"/>
      <c r="AN236" s="83"/>
      <c r="AO236" s="83"/>
      <c r="AP236" s="84"/>
      <c r="AQ236" s="84"/>
      <c r="AR236" s="84"/>
      <c r="AS236" s="84"/>
      <c r="AT236" s="85"/>
      <c r="AU236" s="114"/>
      <c r="AV236" s="86"/>
      <c r="AW236" s="87"/>
      <c r="AX236" s="87"/>
      <c r="AY236" s="87"/>
      <c r="AZ236" s="59"/>
      <c r="BA236" s="59"/>
      <c r="BB236" s="59"/>
      <c r="BC236" s="59"/>
      <c r="BD236" s="46"/>
    </row>
    <row r="237" spans="1:56" ht="47.25" hidden="1" customHeight="1" x14ac:dyDescent="0.25">
      <c r="A237" s="37"/>
      <c r="B237" s="37"/>
      <c r="C237" s="37"/>
      <c r="D237" s="37"/>
      <c r="E237" s="17"/>
      <c r="F237" s="39"/>
      <c r="G237" s="44"/>
      <c r="H237" s="20" t="s">
        <v>393</v>
      </c>
      <c r="I237" s="20" t="s">
        <v>393</v>
      </c>
      <c r="J237" s="20" t="s">
        <v>393</v>
      </c>
      <c r="K237" s="45"/>
      <c r="L237" s="45"/>
      <c r="M237" s="45"/>
      <c r="N237" s="45"/>
      <c r="O237" s="45"/>
      <c r="P237" s="45"/>
      <c r="Q237" s="45"/>
      <c r="R237" s="45"/>
      <c r="S237" s="59"/>
      <c r="T237" s="59"/>
      <c r="U237" s="59"/>
      <c r="V237" s="59"/>
      <c r="W237" s="60"/>
      <c r="X237" s="60"/>
      <c r="Y237" s="60"/>
      <c r="Z237" s="60"/>
      <c r="AA237" s="59"/>
      <c r="AB237" s="59"/>
      <c r="AC237" s="59"/>
      <c r="AD237" s="59"/>
      <c r="AE237" s="60"/>
      <c r="AF237" s="60"/>
      <c r="AG237" s="60"/>
      <c r="AH237" s="60"/>
      <c r="AI237" s="40"/>
      <c r="AJ237" s="61"/>
      <c r="AK237" s="61"/>
      <c r="AL237" s="83"/>
      <c r="AM237" s="83"/>
      <c r="AN237" s="83"/>
      <c r="AO237" s="83"/>
      <c r="AP237" s="84"/>
      <c r="AQ237" s="84"/>
      <c r="AR237" s="84"/>
      <c r="AS237" s="84"/>
      <c r="AT237" s="85"/>
      <c r="AU237" s="114"/>
      <c r="AV237" s="86"/>
      <c r="AW237" s="87"/>
      <c r="AX237" s="87"/>
      <c r="AY237" s="87"/>
      <c r="AZ237" s="59"/>
      <c r="BA237" s="59"/>
      <c r="BB237" s="59"/>
      <c r="BC237" s="59"/>
      <c r="BD237" s="46"/>
    </row>
    <row r="238" spans="1:56" ht="47.25" hidden="1" customHeight="1" x14ac:dyDescent="0.25">
      <c r="A238" s="37"/>
      <c r="B238" s="37"/>
      <c r="C238" s="37"/>
      <c r="D238" s="37"/>
      <c r="E238" s="17"/>
      <c r="F238" s="39"/>
      <c r="G238" s="44"/>
      <c r="H238" s="20" t="s">
        <v>393</v>
      </c>
      <c r="I238" s="20" t="s">
        <v>393</v>
      </c>
      <c r="J238" s="20" t="s">
        <v>393</v>
      </c>
      <c r="K238" s="45"/>
      <c r="L238" s="45"/>
      <c r="M238" s="45"/>
      <c r="N238" s="45"/>
      <c r="O238" s="45"/>
      <c r="P238" s="45"/>
      <c r="Q238" s="45"/>
      <c r="R238" s="45"/>
      <c r="S238" s="59"/>
      <c r="T238" s="59"/>
      <c r="U238" s="59"/>
      <c r="V238" s="59"/>
      <c r="W238" s="60"/>
      <c r="X238" s="60"/>
      <c r="Y238" s="60"/>
      <c r="Z238" s="60"/>
      <c r="AA238" s="59"/>
      <c r="AB238" s="59"/>
      <c r="AC238" s="59"/>
      <c r="AD238" s="59"/>
      <c r="AE238" s="60"/>
      <c r="AF238" s="60"/>
      <c r="AG238" s="60"/>
      <c r="AH238" s="60"/>
      <c r="AI238" s="40"/>
      <c r="AJ238" s="61"/>
      <c r="AK238" s="61"/>
      <c r="AL238" s="83"/>
      <c r="AM238" s="83"/>
      <c r="AN238" s="83"/>
      <c r="AO238" s="83"/>
      <c r="AP238" s="84"/>
      <c r="AQ238" s="84"/>
      <c r="AR238" s="84"/>
      <c r="AS238" s="84"/>
      <c r="AT238" s="85"/>
      <c r="AU238" s="114"/>
      <c r="AV238" s="86"/>
      <c r="AW238" s="87"/>
      <c r="AX238" s="87"/>
      <c r="AY238" s="87"/>
      <c r="AZ238" s="59"/>
      <c r="BA238" s="59"/>
      <c r="BB238" s="59"/>
      <c r="BC238" s="59"/>
      <c r="BD238" s="46"/>
    </row>
    <row r="239" spans="1:56" ht="47.25" hidden="1" customHeight="1" x14ac:dyDescent="0.25">
      <c r="A239" s="37"/>
      <c r="B239" s="37"/>
      <c r="C239" s="37"/>
      <c r="D239" s="37"/>
      <c r="E239" s="17"/>
      <c r="F239" s="39"/>
      <c r="G239" s="44"/>
      <c r="H239" s="20" t="s">
        <v>393</v>
      </c>
      <c r="I239" s="20" t="s">
        <v>393</v>
      </c>
      <c r="J239" s="20" t="s">
        <v>393</v>
      </c>
      <c r="K239" s="45"/>
      <c r="L239" s="45"/>
      <c r="M239" s="45"/>
      <c r="N239" s="45"/>
      <c r="O239" s="45"/>
      <c r="P239" s="45"/>
      <c r="Q239" s="45"/>
      <c r="R239" s="45"/>
      <c r="S239" s="59"/>
      <c r="T239" s="59"/>
      <c r="U239" s="59"/>
      <c r="V239" s="59"/>
      <c r="W239" s="60"/>
      <c r="X239" s="60"/>
      <c r="Y239" s="60"/>
      <c r="Z239" s="60"/>
      <c r="AA239" s="59"/>
      <c r="AB239" s="59"/>
      <c r="AC239" s="59"/>
      <c r="AD239" s="59"/>
      <c r="AE239" s="60"/>
      <c r="AF239" s="60"/>
      <c r="AG239" s="60"/>
      <c r="AH239" s="60"/>
      <c r="AI239" s="40"/>
      <c r="AJ239" s="61"/>
      <c r="AK239" s="61"/>
      <c r="AL239" s="83"/>
      <c r="AM239" s="83"/>
      <c r="AN239" s="83"/>
      <c r="AO239" s="83"/>
      <c r="AP239" s="84"/>
      <c r="AQ239" s="84"/>
      <c r="AR239" s="84"/>
      <c r="AS239" s="84"/>
      <c r="AT239" s="85"/>
      <c r="AU239" s="114"/>
      <c r="AV239" s="86"/>
      <c r="AW239" s="87"/>
      <c r="AX239" s="87"/>
      <c r="AY239" s="87"/>
      <c r="AZ239" s="59"/>
      <c r="BA239" s="59"/>
      <c r="BB239" s="59"/>
      <c r="BC239" s="59"/>
      <c r="BD239" s="46"/>
    </row>
    <row r="240" spans="1:56" s="17" customFormat="1" ht="47.25" x14ac:dyDescent="0.25">
      <c r="A240" s="37" t="s">
        <v>212</v>
      </c>
      <c r="B240" s="37" t="s">
        <v>213</v>
      </c>
      <c r="C240" s="37" t="s">
        <v>214</v>
      </c>
      <c r="D240" s="37" t="s">
        <v>215</v>
      </c>
      <c r="E240" s="17" t="s">
        <v>25</v>
      </c>
      <c r="F240" s="39"/>
      <c r="G240" s="44" t="s">
        <v>86</v>
      </c>
      <c r="H240" s="20" t="s">
        <v>66</v>
      </c>
      <c r="I240" s="20" t="s">
        <v>14</v>
      </c>
      <c r="J240" s="20" t="s">
        <v>88</v>
      </c>
      <c r="K240" s="45">
        <v>9900</v>
      </c>
      <c r="L240" s="45">
        <v>4200</v>
      </c>
      <c r="M240" s="45">
        <v>3600</v>
      </c>
      <c r="N240" s="45">
        <v>3000</v>
      </c>
      <c r="O240" s="45" t="e">
        <v>#REF!</v>
      </c>
      <c r="P240" s="45" t="e">
        <v>#REF!</v>
      </c>
      <c r="Q240" s="45" t="e">
        <v>#REF!</v>
      </c>
      <c r="R240" s="45" t="e">
        <v>#REF!</v>
      </c>
      <c r="S240" s="59"/>
      <c r="T240" s="59"/>
      <c r="U240" s="59"/>
      <c r="V240" s="59"/>
      <c r="W240" s="60"/>
      <c r="X240" s="60"/>
      <c r="Y240" s="60"/>
      <c r="Z240" s="60"/>
      <c r="AA240" s="59"/>
      <c r="AB240" s="59"/>
      <c r="AC240" s="59"/>
      <c r="AD240" s="59"/>
      <c r="AE240" s="60"/>
      <c r="AF240" s="60"/>
      <c r="AG240" s="60"/>
      <c r="AH240" s="60"/>
      <c r="AI240" s="40">
        <v>4.63</v>
      </c>
      <c r="AJ240" s="61"/>
      <c r="AK240" s="61">
        <v>2.7</v>
      </c>
      <c r="AL240" s="83">
        <v>26730</v>
      </c>
      <c r="AM240" s="83">
        <v>11340</v>
      </c>
      <c r="AN240" s="83">
        <v>9720</v>
      </c>
      <c r="AO240" s="83">
        <v>8100.0000000000009</v>
      </c>
      <c r="AP240" s="84">
        <v>26700</v>
      </c>
      <c r="AQ240" s="84">
        <v>11300</v>
      </c>
      <c r="AR240" s="84">
        <v>9700</v>
      </c>
      <c r="AS240" s="84">
        <v>8100</v>
      </c>
      <c r="AT240" s="85">
        <v>4009.5</v>
      </c>
      <c r="AU240" s="62" t="s">
        <v>25</v>
      </c>
      <c r="AV240" s="86">
        <v>8400</v>
      </c>
      <c r="AW240" s="87">
        <v>4340</v>
      </c>
      <c r="AX240" s="87">
        <v>3220</v>
      </c>
      <c r="AY240" s="87">
        <v>2100</v>
      </c>
      <c r="AZ240" s="59">
        <v>7200</v>
      </c>
      <c r="BA240" s="59">
        <v>3720</v>
      </c>
      <c r="BB240" s="59">
        <v>2760</v>
      </c>
      <c r="BC240" s="59">
        <v>1800</v>
      </c>
      <c r="BD240" s="46">
        <v>4090.5</v>
      </c>
    </row>
    <row r="241" spans="1:16169" s="17" customFormat="1" ht="15.75" hidden="1" x14ac:dyDescent="0.25">
      <c r="A241" s="37"/>
      <c r="B241" s="37"/>
      <c r="C241" s="37"/>
      <c r="D241" s="37"/>
      <c r="F241" s="39"/>
      <c r="G241" s="44"/>
      <c r="H241" s="20" t="s">
        <v>393</v>
      </c>
      <c r="I241" s="20" t="s">
        <v>393</v>
      </c>
      <c r="J241" s="20" t="s">
        <v>393</v>
      </c>
      <c r="K241" s="45"/>
      <c r="L241" s="45"/>
      <c r="M241" s="45"/>
      <c r="N241" s="45"/>
      <c r="O241" s="45"/>
      <c r="P241" s="45"/>
      <c r="Q241" s="45"/>
      <c r="R241" s="45"/>
      <c r="S241" s="59"/>
      <c r="T241" s="59"/>
      <c r="U241" s="59"/>
      <c r="V241" s="59"/>
      <c r="W241" s="60"/>
      <c r="X241" s="60"/>
      <c r="Y241" s="60"/>
      <c r="Z241" s="60"/>
      <c r="AA241" s="59"/>
      <c r="AB241" s="59"/>
      <c r="AC241" s="59"/>
      <c r="AD241" s="59"/>
      <c r="AE241" s="60"/>
      <c r="AF241" s="60"/>
      <c r="AG241" s="60"/>
      <c r="AH241" s="60"/>
      <c r="AI241" s="40"/>
      <c r="AJ241" s="61"/>
      <c r="AK241" s="61"/>
      <c r="AL241" s="83"/>
      <c r="AM241" s="83"/>
      <c r="AN241" s="83"/>
      <c r="AO241" s="83"/>
      <c r="AP241" s="84"/>
      <c r="AQ241" s="84"/>
      <c r="AR241" s="84"/>
      <c r="AS241" s="84"/>
      <c r="AT241" s="85"/>
      <c r="AU241" s="62"/>
      <c r="AV241" s="86"/>
      <c r="AW241" s="87"/>
      <c r="AX241" s="87"/>
      <c r="AY241" s="87"/>
      <c r="AZ241" s="59"/>
      <c r="BA241" s="59"/>
      <c r="BB241" s="59"/>
      <c r="BC241" s="59"/>
      <c r="BD241" s="46"/>
    </row>
    <row r="242" spans="1:16169" s="17" customFormat="1" ht="15.75" hidden="1" x14ac:dyDescent="0.25">
      <c r="A242" s="37"/>
      <c r="B242" s="37"/>
      <c r="C242" s="37"/>
      <c r="D242" s="37"/>
      <c r="F242" s="39"/>
      <c r="G242" s="44"/>
      <c r="H242" s="20" t="s">
        <v>393</v>
      </c>
      <c r="I242" s="20" t="s">
        <v>393</v>
      </c>
      <c r="J242" s="20" t="s">
        <v>393</v>
      </c>
      <c r="K242" s="45"/>
      <c r="L242" s="45"/>
      <c r="M242" s="45"/>
      <c r="N242" s="45"/>
      <c r="O242" s="45"/>
      <c r="P242" s="45"/>
      <c r="Q242" s="45"/>
      <c r="R242" s="45"/>
      <c r="S242" s="59"/>
      <c r="T242" s="59"/>
      <c r="U242" s="59"/>
      <c r="V242" s="59"/>
      <c r="W242" s="60"/>
      <c r="X242" s="60"/>
      <c r="Y242" s="60"/>
      <c r="Z242" s="60"/>
      <c r="AA242" s="59"/>
      <c r="AB242" s="59"/>
      <c r="AC242" s="59"/>
      <c r="AD242" s="59"/>
      <c r="AE242" s="60"/>
      <c r="AF242" s="60"/>
      <c r="AG242" s="60"/>
      <c r="AH242" s="60"/>
      <c r="AI242" s="40"/>
      <c r="AJ242" s="61"/>
      <c r="AK242" s="61"/>
      <c r="AL242" s="83"/>
      <c r="AM242" s="83"/>
      <c r="AN242" s="83"/>
      <c r="AO242" s="83"/>
      <c r="AP242" s="84"/>
      <c r="AQ242" s="84"/>
      <c r="AR242" s="84"/>
      <c r="AS242" s="84"/>
      <c r="AT242" s="85"/>
      <c r="AU242" s="62"/>
      <c r="AV242" s="86"/>
      <c r="AW242" s="87"/>
      <c r="AX242" s="87"/>
      <c r="AY242" s="87"/>
      <c r="AZ242" s="59"/>
      <c r="BA242" s="59"/>
      <c r="BB242" s="59"/>
      <c r="BC242" s="59"/>
      <c r="BD242" s="46"/>
    </row>
    <row r="243" spans="1:16169" s="17" customFormat="1" ht="15.75" hidden="1" x14ac:dyDescent="0.25">
      <c r="A243" s="37"/>
      <c r="B243" s="37"/>
      <c r="C243" s="37"/>
      <c r="D243" s="37"/>
      <c r="F243" s="39"/>
      <c r="G243" s="44"/>
      <c r="H243" s="20" t="s">
        <v>393</v>
      </c>
      <c r="I243" s="20" t="s">
        <v>393</v>
      </c>
      <c r="J243" s="20" t="s">
        <v>393</v>
      </c>
      <c r="K243" s="45"/>
      <c r="L243" s="45"/>
      <c r="M243" s="45"/>
      <c r="N243" s="45"/>
      <c r="O243" s="45"/>
      <c r="P243" s="45"/>
      <c r="Q243" s="45"/>
      <c r="R243" s="45"/>
      <c r="S243" s="59"/>
      <c r="T243" s="59"/>
      <c r="U243" s="59"/>
      <c r="V243" s="59"/>
      <c r="W243" s="60"/>
      <c r="X243" s="60"/>
      <c r="Y243" s="60"/>
      <c r="Z243" s="60"/>
      <c r="AA243" s="59"/>
      <c r="AB243" s="59"/>
      <c r="AC243" s="59"/>
      <c r="AD243" s="59"/>
      <c r="AE243" s="60"/>
      <c r="AF243" s="60"/>
      <c r="AG243" s="60"/>
      <c r="AH243" s="60"/>
      <c r="AI243" s="40"/>
      <c r="AJ243" s="61"/>
      <c r="AK243" s="61"/>
      <c r="AL243" s="83"/>
      <c r="AM243" s="83"/>
      <c r="AN243" s="83"/>
      <c r="AO243" s="83"/>
      <c r="AP243" s="84"/>
      <c r="AQ243" s="84"/>
      <c r="AR243" s="84"/>
      <c r="AS243" s="84"/>
      <c r="AT243" s="85"/>
      <c r="AU243" s="62"/>
      <c r="AV243" s="86"/>
      <c r="AW243" s="87"/>
      <c r="AX243" s="87"/>
      <c r="AY243" s="87"/>
      <c r="AZ243" s="59"/>
      <c r="BA243" s="59"/>
      <c r="BB243" s="59"/>
      <c r="BC243" s="59"/>
      <c r="BD243" s="46"/>
    </row>
    <row r="244" spans="1:16169" s="17" customFormat="1" ht="15.75" hidden="1" x14ac:dyDescent="0.25">
      <c r="A244" s="37"/>
      <c r="B244" s="37"/>
      <c r="C244" s="37"/>
      <c r="D244" s="37"/>
      <c r="F244" s="39"/>
      <c r="G244" s="44"/>
      <c r="H244" s="20" t="s">
        <v>393</v>
      </c>
      <c r="I244" s="20" t="s">
        <v>393</v>
      </c>
      <c r="J244" s="20" t="s">
        <v>393</v>
      </c>
      <c r="K244" s="45"/>
      <c r="L244" s="45"/>
      <c r="M244" s="45"/>
      <c r="N244" s="45"/>
      <c r="O244" s="45"/>
      <c r="P244" s="45"/>
      <c r="Q244" s="45"/>
      <c r="R244" s="45"/>
      <c r="S244" s="59"/>
      <c r="T244" s="59"/>
      <c r="U244" s="59"/>
      <c r="V244" s="59"/>
      <c r="W244" s="60"/>
      <c r="X244" s="60"/>
      <c r="Y244" s="60"/>
      <c r="Z244" s="60"/>
      <c r="AA244" s="59"/>
      <c r="AB244" s="59"/>
      <c r="AC244" s="59"/>
      <c r="AD244" s="59"/>
      <c r="AE244" s="60"/>
      <c r="AF244" s="60"/>
      <c r="AG244" s="60"/>
      <c r="AH244" s="60"/>
      <c r="AI244" s="40"/>
      <c r="AJ244" s="61"/>
      <c r="AK244" s="61"/>
      <c r="AL244" s="83"/>
      <c r="AM244" s="83"/>
      <c r="AN244" s="83"/>
      <c r="AO244" s="83"/>
      <c r="AP244" s="84"/>
      <c r="AQ244" s="84"/>
      <c r="AR244" s="84"/>
      <c r="AS244" s="84"/>
      <c r="AT244" s="85"/>
      <c r="AU244" s="62"/>
      <c r="AV244" s="86"/>
      <c r="AW244" s="87"/>
      <c r="AX244" s="87"/>
      <c r="AY244" s="87"/>
      <c r="AZ244" s="59"/>
      <c r="BA244" s="59"/>
      <c r="BB244" s="59"/>
      <c r="BC244" s="59"/>
      <c r="BD244" s="46"/>
    </row>
    <row r="245" spans="1:16169" s="17" customFormat="1" ht="15.75" hidden="1" x14ac:dyDescent="0.25">
      <c r="A245" s="37"/>
      <c r="B245" s="37"/>
      <c r="C245" s="37"/>
      <c r="D245" s="37"/>
      <c r="F245" s="39"/>
      <c r="G245" s="44"/>
      <c r="H245" s="20" t="s">
        <v>393</v>
      </c>
      <c r="I245" s="20" t="s">
        <v>393</v>
      </c>
      <c r="J245" s="20" t="s">
        <v>393</v>
      </c>
      <c r="K245" s="45"/>
      <c r="L245" s="45"/>
      <c r="M245" s="45"/>
      <c r="N245" s="45"/>
      <c r="O245" s="45"/>
      <c r="P245" s="45"/>
      <c r="Q245" s="45"/>
      <c r="R245" s="45"/>
      <c r="S245" s="59"/>
      <c r="T245" s="59"/>
      <c r="U245" s="59"/>
      <c r="V245" s="59"/>
      <c r="W245" s="60"/>
      <c r="X245" s="60"/>
      <c r="Y245" s="60"/>
      <c r="Z245" s="60"/>
      <c r="AA245" s="59"/>
      <c r="AB245" s="59"/>
      <c r="AC245" s="59"/>
      <c r="AD245" s="59"/>
      <c r="AE245" s="60"/>
      <c r="AF245" s="60"/>
      <c r="AG245" s="60"/>
      <c r="AH245" s="60"/>
      <c r="AI245" s="40"/>
      <c r="AJ245" s="61"/>
      <c r="AK245" s="61"/>
      <c r="AL245" s="83"/>
      <c r="AM245" s="83"/>
      <c r="AN245" s="83"/>
      <c r="AO245" s="83"/>
      <c r="AP245" s="84"/>
      <c r="AQ245" s="84"/>
      <c r="AR245" s="84"/>
      <c r="AS245" s="84"/>
      <c r="AT245" s="85"/>
      <c r="AU245" s="62"/>
      <c r="AV245" s="86"/>
      <c r="AW245" s="87"/>
      <c r="AX245" s="87"/>
      <c r="AY245" s="87"/>
      <c r="AZ245" s="59"/>
      <c r="BA245" s="59"/>
      <c r="BB245" s="59"/>
      <c r="BC245" s="59"/>
      <c r="BD245" s="46"/>
    </row>
    <row r="246" spans="1:16169" s="17" customFormat="1" ht="15.75" hidden="1" x14ac:dyDescent="0.25">
      <c r="A246" s="37"/>
      <c r="B246" s="37"/>
      <c r="C246" s="37"/>
      <c r="D246" s="37"/>
      <c r="F246" s="39"/>
      <c r="G246" s="44"/>
      <c r="H246" s="20" t="s">
        <v>393</v>
      </c>
      <c r="I246" s="20" t="s">
        <v>393</v>
      </c>
      <c r="J246" s="20" t="s">
        <v>393</v>
      </c>
      <c r="K246" s="45"/>
      <c r="L246" s="45"/>
      <c r="M246" s="45"/>
      <c r="N246" s="45"/>
      <c r="O246" s="45"/>
      <c r="P246" s="45"/>
      <c r="Q246" s="45"/>
      <c r="R246" s="45"/>
      <c r="S246" s="59"/>
      <c r="T246" s="59"/>
      <c r="U246" s="59"/>
      <c r="V246" s="59"/>
      <c r="W246" s="60"/>
      <c r="X246" s="60"/>
      <c r="Y246" s="60"/>
      <c r="Z246" s="60"/>
      <c r="AA246" s="59"/>
      <c r="AB246" s="59"/>
      <c r="AC246" s="59"/>
      <c r="AD246" s="59"/>
      <c r="AE246" s="60"/>
      <c r="AF246" s="60"/>
      <c r="AG246" s="60"/>
      <c r="AH246" s="60"/>
      <c r="AI246" s="40"/>
      <c r="AJ246" s="61"/>
      <c r="AK246" s="61"/>
      <c r="AL246" s="83"/>
      <c r="AM246" s="83"/>
      <c r="AN246" s="83"/>
      <c r="AO246" s="83"/>
      <c r="AP246" s="84"/>
      <c r="AQ246" s="84"/>
      <c r="AR246" s="84"/>
      <c r="AS246" s="84"/>
      <c r="AT246" s="85"/>
      <c r="AU246" s="62"/>
      <c r="AV246" s="86"/>
      <c r="AW246" s="87"/>
      <c r="AX246" s="87"/>
      <c r="AY246" s="87"/>
      <c r="AZ246" s="59"/>
      <c r="BA246" s="59"/>
      <c r="BB246" s="59"/>
      <c r="BC246" s="59"/>
      <c r="BD246" s="46"/>
    </row>
    <row r="247" spans="1:16169" s="17" customFormat="1" ht="35.1" customHeight="1" x14ac:dyDescent="0.25">
      <c r="A247" s="55" t="s">
        <v>216</v>
      </c>
      <c r="B247" s="55" t="s">
        <v>217</v>
      </c>
      <c r="C247" s="55" t="s">
        <v>218</v>
      </c>
      <c r="D247" s="55" t="s">
        <v>219</v>
      </c>
      <c r="E247" s="17" t="s">
        <v>25</v>
      </c>
      <c r="F247" s="39"/>
      <c r="G247" s="44" t="s">
        <v>87</v>
      </c>
      <c r="H247" s="20" t="s">
        <v>66</v>
      </c>
      <c r="I247" s="20" t="s">
        <v>88</v>
      </c>
      <c r="J247" s="20" t="s">
        <v>136</v>
      </c>
      <c r="K247" s="45">
        <v>8100</v>
      </c>
      <c r="L247" s="45">
        <v>3900</v>
      </c>
      <c r="M247" s="45">
        <v>3300</v>
      </c>
      <c r="N247" s="45">
        <v>2000</v>
      </c>
      <c r="O247" s="120" t="e">
        <v>#REF!</v>
      </c>
      <c r="P247" s="120" t="e">
        <v>#REF!</v>
      </c>
      <c r="Q247" s="120" t="e">
        <v>#REF!</v>
      </c>
      <c r="R247" s="120" t="e">
        <v>#REF!</v>
      </c>
      <c r="S247" s="66"/>
      <c r="T247" s="66"/>
      <c r="U247" s="66"/>
      <c r="V247" s="66"/>
      <c r="W247" s="67"/>
      <c r="X247" s="67"/>
      <c r="Y247" s="67"/>
      <c r="Z247" s="67"/>
      <c r="AA247" s="66"/>
      <c r="AB247" s="66"/>
      <c r="AC247" s="66"/>
      <c r="AD247" s="66"/>
      <c r="AE247" s="67"/>
      <c r="AF247" s="67"/>
      <c r="AG247" s="67"/>
      <c r="AH247" s="67"/>
      <c r="AI247" s="57">
        <v>4.63</v>
      </c>
      <c r="AJ247" s="68"/>
      <c r="AK247" s="68">
        <v>2.7</v>
      </c>
      <c r="AL247" s="121">
        <v>21870</v>
      </c>
      <c r="AM247" s="121">
        <v>10530</v>
      </c>
      <c r="AN247" s="121">
        <v>8910</v>
      </c>
      <c r="AO247" s="121">
        <v>5400</v>
      </c>
      <c r="AP247" s="122">
        <v>21900</v>
      </c>
      <c r="AQ247" s="122">
        <v>10500</v>
      </c>
      <c r="AR247" s="122">
        <v>8900</v>
      </c>
      <c r="AS247" s="122">
        <v>5400</v>
      </c>
      <c r="AT247" s="123">
        <v>3280.5</v>
      </c>
      <c r="AU247" s="69" t="s">
        <v>25</v>
      </c>
      <c r="AV247" s="70">
        <v>4340</v>
      </c>
      <c r="AW247" s="71">
        <v>2170</v>
      </c>
      <c r="AX247" s="71">
        <v>1610</v>
      </c>
      <c r="AY247" s="71">
        <v>1190</v>
      </c>
      <c r="AZ247" s="66">
        <v>3720</v>
      </c>
      <c r="BA247" s="66">
        <v>1860</v>
      </c>
      <c r="BB247" s="66">
        <v>1380</v>
      </c>
      <c r="BC247" s="66">
        <v>1020</v>
      </c>
      <c r="BD247" s="124">
        <v>2119.5</v>
      </c>
      <c r="BE247" s="54"/>
      <c r="IF247" s="54"/>
      <c r="IG247" s="54"/>
      <c r="IH247" s="54"/>
      <c r="II247" s="54"/>
      <c r="IU247" s="54"/>
      <c r="IV247" s="54"/>
      <c r="IW247" s="54"/>
      <c r="IX247" s="54"/>
      <c r="IY247" s="54"/>
      <c r="IZ247" s="54"/>
      <c r="JA247" s="54"/>
      <c r="JB247" s="54"/>
      <c r="JC247" s="54"/>
      <c r="JD247" s="54"/>
      <c r="JE247" s="54"/>
      <c r="JF247" s="54"/>
      <c r="JG247" s="54"/>
      <c r="JH247" s="54"/>
      <c r="JI247" s="54"/>
      <c r="JJ247" s="54"/>
      <c r="JK247" s="54"/>
      <c r="JL247" s="54"/>
      <c r="JM247" s="54"/>
      <c r="JN247" s="54"/>
      <c r="JO247" s="54"/>
      <c r="JP247" s="54"/>
      <c r="JQ247" s="54"/>
      <c r="JR247" s="54"/>
      <c r="JS247" s="54"/>
      <c r="JT247" s="54"/>
      <c r="JU247" s="54"/>
      <c r="JV247" s="54"/>
      <c r="JW247" s="54"/>
      <c r="JX247" s="54"/>
      <c r="JY247" s="54"/>
      <c r="JZ247" s="54"/>
      <c r="KA247" s="54"/>
      <c r="KB247" s="54"/>
      <c r="KC247" s="54"/>
      <c r="KD247" s="54"/>
      <c r="KE247" s="54"/>
      <c r="KF247" s="54"/>
      <c r="KG247" s="54"/>
      <c r="KH247" s="54"/>
      <c r="KI247" s="54"/>
      <c r="KJ247" s="54"/>
      <c r="KK247" s="54"/>
      <c r="SB247" s="54"/>
      <c r="SC247" s="54"/>
      <c r="SD247" s="54"/>
      <c r="SE247" s="54"/>
      <c r="SQ247" s="54"/>
      <c r="SR247" s="54"/>
      <c r="SS247" s="54"/>
      <c r="ST247" s="54"/>
      <c r="SU247" s="54"/>
      <c r="SV247" s="54"/>
      <c r="SW247" s="54"/>
      <c r="SX247" s="54"/>
      <c r="SY247" s="54"/>
      <c r="SZ247" s="54"/>
      <c r="TA247" s="54"/>
      <c r="TB247" s="54"/>
      <c r="TC247" s="54"/>
      <c r="TD247" s="54"/>
      <c r="TE247" s="54"/>
      <c r="TF247" s="54"/>
      <c r="TG247" s="54"/>
      <c r="TH247" s="54"/>
      <c r="TI247" s="54"/>
      <c r="TJ247" s="54"/>
      <c r="TK247" s="54"/>
      <c r="TL247" s="54"/>
      <c r="TM247" s="54"/>
      <c r="TN247" s="54"/>
      <c r="TO247" s="54"/>
      <c r="TP247" s="54"/>
      <c r="TQ247" s="54"/>
      <c r="TR247" s="54"/>
      <c r="TS247" s="54"/>
      <c r="TT247" s="54"/>
      <c r="TU247" s="54"/>
      <c r="TV247" s="54"/>
      <c r="TW247" s="54"/>
      <c r="TX247" s="54"/>
      <c r="TY247" s="54"/>
      <c r="TZ247" s="54"/>
      <c r="UA247" s="54"/>
      <c r="UB247" s="54"/>
      <c r="UC247" s="54"/>
      <c r="UD247" s="54"/>
      <c r="UE247" s="54"/>
      <c r="UF247" s="54"/>
      <c r="UG247" s="54"/>
      <c r="ABX247" s="54"/>
      <c r="ABY247" s="54"/>
      <c r="ABZ247" s="54"/>
      <c r="ACA247" s="54"/>
      <c r="ACM247" s="54"/>
      <c r="ACN247" s="54"/>
      <c r="ACO247" s="54"/>
      <c r="ACP247" s="54"/>
      <c r="ACQ247" s="54"/>
      <c r="ACR247" s="54"/>
      <c r="ACS247" s="54"/>
      <c r="ACT247" s="54"/>
      <c r="ACU247" s="54"/>
      <c r="ACV247" s="54"/>
      <c r="ACW247" s="54"/>
      <c r="ACX247" s="54"/>
      <c r="ACY247" s="54"/>
      <c r="ACZ247" s="54"/>
      <c r="ADA247" s="54"/>
      <c r="ADB247" s="54"/>
      <c r="ADC247" s="54"/>
      <c r="ADD247" s="54"/>
      <c r="ADE247" s="54"/>
      <c r="ADF247" s="54"/>
      <c r="ADG247" s="54"/>
      <c r="ADH247" s="54"/>
      <c r="ADI247" s="54"/>
      <c r="ADJ247" s="54"/>
      <c r="ADK247" s="54"/>
      <c r="ADL247" s="54"/>
      <c r="ADM247" s="54"/>
      <c r="ADN247" s="54"/>
      <c r="ADO247" s="54"/>
      <c r="ADP247" s="54"/>
      <c r="ADQ247" s="54"/>
      <c r="ADR247" s="54"/>
      <c r="ADS247" s="54"/>
      <c r="ADT247" s="54"/>
      <c r="ADU247" s="54"/>
      <c r="ADV247" s="54"/>
      <c r="ADW247" s="54"/>
      <c r="ADX247" s="54"/>
      <c r="ADY247" s="54"/>
      <c r="ADZ247" s="54"/>
      <c r="AEA247" s="54"/>
      <c r="AEB247" s="54"/>
      <c r="AEC247" s="54"/>
      <c r="ALT247" s="54"/>
      <c r="ALU247" s="54"/>
      <c r="ALV247" s="54"/>
      <c r="ALW247" s="54"/>
      <c r="AMI247" s="54"/>
      <c r="AMJ247" s="54"/>
      <c r="AMK247" s="54"/>
      <c r="AML247" s="54"/>
      <c r="AMM247" s="54"/>
      <c r="AMN247" s="54"/>
      <c r="AMO247" s="54"/>
      <c r="AMP247" s="54"/>
      <c r="AMQ247" s="54"/>
      <c r="AMR247" s="54"/>
      <c r="AMS247" s="54"/>
      <c r="AMT247" s="54"/>
      <c r="AMU247" s="54"/>
      <c r="AMV247" s="54"/>
      <c r="AMW247" s="54"/>
      <c r="AMX247" s="54"/>
      <c r="AMY247" s="54"/>
      <c r="AMZ247" s="54"/>
      <c r="ANA247" s="54"/>
      <c r="ANB247" s="54"/>
      <c r="ANC247" s="54"/>
      <c r="AND247" s="54"/>
      <c r="ANE247" s="54"/>
      <c r="ANF247" s="54"/>
      <c r="ANG247" s="54"/>
      <c r="ANH247" s="54"/>
      <c r="ANI247" s="54"/>
      <c r="ANJ247" s="54"/>
      <c r="ANK247" s="54"/>
      <c r="ANL247" s="54"/>
      <c r="ANM247" s="54"/>
      <c r="ANN247" s="54"/>
      <c r="ANO247" s="54"/>
      <c r="ANP247" s="54"/>
      <c r="ANQ247" s="54"/>
      <c r="ANR247" s="54"/>
      <c r="ANS247" s="54"/>
      <c r="ANT247" s="54"/>
      <c r="ANU247" s="54"/>
      <c r="ANV247" s="54"/>
      <c r="ANW247" s="54"/>
      <c r="ANX247" s="54"/>
      <c r="ANY247" s="54"/>
      <c r="AVP247" s="54"/>
      <c r="AVQ247" s="54"/>
      <c r="AVR247" s="54"/>
      <c r="AVS247" s="54"/>
      <c r="AWE247" s="54"/>
      <c r="AWF247" s="54"/>
      <c r="AWG247" s="54"/>
      <c r="AWH247" s="54"/>
      <c r="AWI247" s="54"/>
      <c r="AWJ247" s="54"/>
      <c r="AWK247" s="54"/>
      <c r="AWL247" s="54"/>
      <c r="AWM247" s="54"/>
      <c r="AWN247" s="54"/>
      <c r="AWO247" s="54"/>
      <c r="AWP247" s="54"/>
      <c r="AWQ247" s="54"/>
      <c r="AWR247" s="54"/>
      <c r="AWS247" s="54"/>
      <c r="AWT247" s="54"/>
      <c r="AWU247" s="54"/>
      <c r="AWV247" s="54"/>
      <c r="AWW247" s="54"/>
      <c r="AWX247" s="54"/>
      <c r="AWY247" s="54"/>
      <c r="AWZ247" s="54"/>
      <c r="AXA247" s="54"/>
      <c r="AXB247" s="54"/>
      <c r="AXC247" s="54"/>
      <c r="AXD247" s="54"/>
      <c r="AXE247" s="54"/>
      <c r="AXF247" s="54"/>
      <c r="AXG247" s="54"/>
      <c r="AXH247" s="54"/>
      <c r="AXI247" s="54"/>
      <c r="AXJ247" s="54"/>
      <c r="AXK247" s="54"/>
      <c r="AXL247" s="54"/>
      <c r="AXM247" s="54"/>
      <c r="AXN247" s="54"/>
      <c r="AXO247" s="54"/>
      <c r="AXP247" s="54"/>
      <c r="AXQ247" s="54"/>
      <c r="AXR247" s="54"/>
      <c r="AXS247" s="54"/>
      <c r="AXT247" s="54"/>
      <c r="AXU247" s="54"/>
      <c r="BFL247" s="54"/>
      <c r="BFM247" s="54"/>
      <c r="BFN247" s="54"/>
      <c r="BFO247" s="54"/>
      <c r="BGA247" s="54"/>
      <c r="BGB247" s="54"/>
      <c r="BGC247" s="54"/>
      <c r="BGD247" s="54"/>
      <c r="BGE247" s="54"/>
      <c r="BGF247" s="54"/>
      <c r="BGG247" s="54"/>
      <c r="BGH247" s="54"/>
      <c r="BGI247" s="54"/>
      <c r="BGJ247" s="54"/>
      <c r="BGK247" s="54"/>
      <c r="BGL247" s="54"/>
      <c r="BGM247" s="54"/>
      <c r="BGN247" s="54"/>
      <c r="BGO247" s="54"/>
      <c r="BGP247" s="54"/>
      <c r="BGQ247" s="54"/>
      <c r="BGR247" s="54"/>
      <c r="BGS247" s="54"/>
      <c r="BGT247" s="54"/>
      <c r="BGU247" s="54"/>
      <c r="BGV247" s="54"/>
      <c r="BGW247" s="54"/>
      <c r="BGX247" s="54"/>
      <c r="BGY247" s="54"/>
      <c r="BGZ247" s="54"/>
      <c r="BHA247" s="54"/>
      <c r="BHB247" s="54"/>
      <c r="BHC247" s="54"/>
      <c r="BHD247" s="54"/>
      <c r="BHE247" s="54"/>
      <c r="BHF247" s="54"/>
      <c r="BHG247" s="54"/>
      <c r="BHH247" s="54"/>
      <c r="BHI247" s="54"/>
      <c r="BHJ247" s="54"/>
      <c r="BHK247" s="54"/>
      <c r="BHL247" s="54"/>
      <c r="BHM247" s="54"/>
      <c r="BHN247" s="54"/>
      <c r="BHO247" s="54"/>
      <c r="BHP247" s="54"/>
      <c r="BHQ247" s="54"/>
      <c r="BPH247" s="54"/>
      <c r="BPI247" s="54"/>
      <c r="BPJ247" s="54"/>
      <c r="BPK247" s="54"/>
      <c r="BPW247" s="54"/>
      <c r="BPX247" s="54"/>
      <c r="BPY247" s="54"/>
      <c r="BPZ247" s="54"/>
      <c r="BQA247" s="54"/>
      <c r="BQB247" s="54"/>
      <c r="BQC247" s="54"/>
      <c r="BQD247" s="54"/>
      <c r="BQE247" s="54"/>
      <c r="BQF247" s="54"/>
      <c r="BQG247" s="54"/>
      <c r="BQH247" s="54"/>
      <c r="BQI247" s="54"/>
      <c r="BQJ247" s="54"/>
      <c r="BQK247" s="54"/>
      <c r="BQL247" s="54"/>
      <c r="BQM247" s="54"/>
      <c r="BQN247" s="54"/>
      <c r="BQO247" s="54"/>
      <c r="BQP247" s="54"/>
      <c r="BQQ247" s="54"/>
      <c r="BQR247" s="54"/>
      <c r="BQS247" s="54"/>
      <c r="BQT247" s="54"/>
      <c r="BQU247" s="54"/>
      <c r="BQV247" s="54"/>
      <c r="BQW247" s="54"/>
      <c r="BQX247" s="54"/>
      <c r="BQY247" s="54"/>
      <c r="BQZ247" s="54"/>
      <c r="BRA247" s="54"/>
      <c r="BRB247" s="54"/>
      <c r="BRC247" s="54"/>
      <c r="BRD247" s="54"/>
      <c r="BRE247" s="54"/>
      <c r="BRF247" s="54"/>
      <c r="BRG247" s="54"/>
      <c r="BRH247" s="54"/>
      <c r="BRI247" s="54"/>
      <c r="BRJ247" s="54"/>
      <c r="BRK247" s="54"/>
      <c r="BRL247" s="54"/>
      <c r="BRM247" s="54"/>
      <c r="BZD247" s="54"/>
      <c r="BZE247" s="54"/>
      <c r="BZF247" s="54"/>
      <c r="BZG247" s="54"/>
      <c r="BZS247" s="54"/>
      <c r="BZT247" s="54"/>
      <c r="BZU247" s="54"/>
      <c r="BZV247" s="54"/>
      <c r="BZW247" s="54"/>
      <c r="BZX247" s="54"/>
      <c r="BZY247" s="54"/>
      <c r="BZZ247" s="54"/>
      <c r="CAA247" s="54"/>
      <c r="CAB247" s="54"/>
      <c r="CAC247" s="54"/>
      <c r="CAD247" s="54"/>
      <c r="CAE247" s="54"/>
      <c r="CAF247" s="54"/>
      <c r="CAG247" s="54"/>
      <c r="CAH247" s="54"/>
      <c r="CAI247" s="54"/>
      <c r="CAJ247" s="54"/>
      <c r="CAK247" s="54"/>
      <c r="CAL247" s="54"/>
      <c r="CAM247" s="54"/>
      <c r="CAN247" s="54"/>
      <c r="CAO247" s="54"/>
      <c r="CAP247" s="54"/>
      <c r="CAQ247" s="54"/>
      <c r="CAR247" s="54"/>
      <c r="CAS247" s="54"/>
      <c r="CAT247" s="54"/>
      <c r="CAU247" s="54"/>
      <c r="CAV247" s="54"/>
      <c r="CAW247" s="54"/>
      <c r="CAX247" s="54"/>
      <c r="CAY247" s="54"/>
      <c r="CAZ247" s="54"/>
      <c r="CBA247" s="54"/>
      <c r="CBB247" s="54"/>
      <c r="CBC247" s="54"/>
      <c r="CBD247" s="54"/>
      <c r="CBE247" s="54"/>
      <c r="CBF247" s="54"/>
      <c r="CBG247" s="54"/>
      <c r="CBH247" s="54"/>
      <c r="CBI247" s="54"/>
      <c r="CIZ247" s="54"/>
      <c r="CJA247" s="54"/>
      <c r="CJB247" s="54"/>
      <c r="CJC247" s="54"/>
      <c r="CJO247" s="54"/>
      <c r="CJP247" s="54"/>
      <c r="CJQ247" s="54"/>
      <c r="CJR247" s="54"/>
      <c r="CJS247" s="54"/>
      <c r="CJT247" s="54"/>
      <c r="CJU247" s="54"/>
      <c r="CJV247" s="54"/>
      <c r="CJW247" s="54"/>
      <c r="CJX247" s="54"/>
      <c r="CJY247" s="54"/>
      <c r="CJZ247" s="54"/>
      <c r="CKA247" s="54"/>
      <c r="CKB247" s="54"/>
      <c r="CKC247" s="54"/>
      <c r="CKD247" s="54"/>
      <c r="CKE247" s="54"/>
      <c r="CKF247" s="54"/>
      <c r="CKG247" s="54"/>
      <c r="CKH247" s="54"/>
      <c r="CKI247" s="54"/>
      <c r="CKJ247" s="54"/>
      <c r="CKK247" s="54"/>
      <c r="CKL247" s="54"/>
      <c r="CKM247" s="54"/>
      <c r="CKN247" s="54"/>
      <c r="CKO247" s="54"/>
      <c r="CKP247" s="54"/>
      <c r="CKQ247" s="54"/>
      <c r="CKR247" s="54"/>
      <c r="CKS247" s="54"/>
      <c r="CKT247" s="54"/>
      <c r="CKU247" s="54"/>
      <c r="CKV247" s="54"/>
      <c r="CKW247" s="54"/>
      <c r="CKX247" s="54"/>
      <c r="CKY247" s="54"/>
      <c r="CKZ247" s="54"/>
      <c r="CLA247" s="54"/>
      <c r="CLB247" s="54"/>
      <c r="CLC247" s="54"/>
      <c r="CLD247" s="54"/>
      <c r="CLE247" s="54"/>
      <c r="CSV247" s="54"/>
      <c r="CSW247" s="54"/>
      <c r="CSX247" s="54"/>
      <c r="CSY247" s="54"/>
      <c r="CTK247" s="54"/>
      <c r="CTL247" s="54"/>
      <c r="CTM247" s="54"/>
      <c r="CTN247" s="54"/>
      <c r="CTO247" s="54"/>
      <c r="CTP247" s="54"/>
      <c r="CTQ247" s="54"/>
      <c r="CTR247" s="54"/>
      <c r="CTS247" s="54"/>
      <c r="CTT247" s="54"/>
      <c r="CTU247" s="54"/>
      <c r="CTV247" s="54"/>
      <c r="CTW247" s="54"/>
      <c r="CTX247" s="54"/>
      <c r="CTY247" s="54"/>
      <c r="CTZ247" s="54"/>
      <c r="CUA247" s="54"/>
      <c r="CUB247" s="54"/>
      <c r="CUC247" s="54"/>
      <c r="CUD247" s="54"/>
      <c r="CUE247" s="54"/>
      <c r="CUF247" s="54"/>
      <c r="CUG247" s="54"/>
      <c r="CUH247" s="54"/>
      <c r="CUI247" s="54"/>
      <c r="CUJ247" s="54"/>
      <c r="CUK247" s="54"/>
      <c r="CUL247" s="54"/>
      <c r="CUM247" s="54"/>
      <c r="CUN247" s="54"/>
      <c r="CUO247" s="54"/>
      <c r="CUP247" s="54"/>
      <c r="CUQ247" s="54"/>
      <c r="CUR247" s="54"/>
      <c r="CUS247" s="54"/>
      <c r="CUT247" s="54"/>
      <c r="CUU247" s="54"/>
      <c r="CUV247" s="54"/>
      <c r="CUW247" s="54"/>
      <c r="CUX247" s="54"/>
      <c r="CUY247" s="54"/>
      <c r="CUZ247" s="54"/>
      <c r="CVA247" s="54"/>
      <c r="DCR247" s="54"/>
      <c r="DCS247" s="54"/>
      <c r="DCT247" s="54"/>
      <c r="DCU247" s="54"/>
      <c r="DDG247" s="54"/>
      <c r="DDH247" s="54"/>
      <c r="DDI247" s="54"/>
      <c r="DDJ247" s="54"/>
      <c r="DDK247" s="54"/>
      <c r="DDL247" s="54"/>
      <c r="DDM247" s="54"/>
      <c r="DDN247" s="54"/>
      <c r="DDO247" s="54"/>
      <c r="DDP247" s="54"/>
      <c r="DDQ247" s="54"/>
      <c r="DDR247" s="54"/>
      <c r="DDS247" s="54"/>
      <c r="DDT247" s="54"/>
      <c r="DDU247" s="54"/>
      <c r="DDV247" s="54"/>
      <c r="DDW247" s="54"/>
      <c r="DDX247" s="54"/>
      <c r="DDY247" s="54"/>
      <c r="DDZ247" s="54"/>
      <c r="DEA247" s="54"/>
      <c r="DEB247" s="54"/>
      <c r="DEC247" s="54"/>
      <c r="DED247" s="54"/>
      <c r="DEE247" s="54"/>
      <c r="DEF247" s="54"/>
      <c r="DEG247" s="54"/>
      <c r="DEH247" s="54"/>
      <c r="DEI247" s="54"/>
      <c r="DEJ247" s="54"/>
      <c r="DEK247" s="54"/>
      <c r="DEL247" s="54"/>
      <c r="DEM247" s="54"/>
      <c r="DEN247" s="54"/>
      <c r="DEO247" s="54"/>
      <c r="DEP247" s="54"/>
      <c r="DEQ247" s="54"/>
      <c r="DER247" s="54"/>
      <c r="DES247" s="54"/>
      <c r="DET247" s="54"/>
      <c r="DEU247" s="54"/>
      <c r="DEV247" s="54"/>
      <c r="DEW247" s="54"/>
      <c r="DMN247" s="54"/>
      <c r="DMO247" s="54"/>
      <c r="DMP247" s="54"/>
      <c r="DMQ247" s="54"/>
      <c r="DNC247" s="54"/>
      <c r="DND247" s="54"/>
      <c r="DNE247" s="54"/>
      <c r="DNF247" s="54"/>
      <c r="DNG247" s="54"/>
      <c r="DNH247" s="54"/>
      <c r="DNI247" s="54"/>
      <c r="DNJ247" s="54"/>
      <c r="DNK247" s="54"/>
      <c r="DNL247" s="54"/>
      <c r="DNM247" s="54"/>
      <c r="DNN247" s="54"/>
      <c r="DNO247" s="54"/>
      <c r="DNP247" s="54"/>
      <c r="DNQ247" s="54"/>
      <c r="DNR247" s="54"/>
      <c r="DNS247" s="54"/>
      <c r="DNT247" s="54"/>
      <c r="DNU247" s="54"/>
      <c r="DNV247" s="54"/>
      <c r="DNW247" s="54"/>
      <c r="DNX247" s="54"/>
      <c r="DNY247" s="54"/>
      <c r="DNZ247" s="54"/>
      <c r="DOA247" s="54"/>
      <c r="DOB247" s="54"/>
      <c r="DOC247" s="54"/>
      <c r="DOD247" s="54"/>
      <c r="DOE247" s="54"/>
      <c r="DOF247" s="54"/>
      <c r="DOG247" s="54"/>
      <c r="DOH247" s="54"/>
      <c r="DOI247" s="54"/>
      <c r="DOJ247" s="54"/>
      <c r="DOK247" s="54"/>
      <c r="DOL247" s="54"/>
      <c r="DOM247" s="54"/>
      <c r="DON247" s="54"/>
      <c r="DOO247" s="54"/>
      <c r="DOP247" s="54"/>
      <c r="DOQ247" s="54"/>
      <c r="DOR247" s="54"/>
      <c r="DOS247" s="54"/>
      <c r="DWJ247" s="54"/>
      <c r="DWK247" s="54"/>
      <c r="DWL247" s="54"/>
      <c r="DWM247" s="54"/>
      <c r="DWY247" s="54"/>
      <c r="DWZ247" s="54"/>
      <c r="DXA247" s="54"/>
      <c r="DXB247" s="54"/>
      <c r="DXC247" s="54"/>
      <c r="DXD247" s="54"/>
      <c r="DXE247" s="54"/>
      <c r="DXF247" s="54"/>
      <c r="DXG247" s="54"/>
      <c r="DXH247" s="54"/>
      <c r="DXI247" s="54"/>
      <c r="DXJ247" s="54"/>
      <c r="DXK247" s="54"/>
      <c r="DXL247" s="54"/>
      <c r="DXM247" s="54"/>
      <c r="DXN247" s="54"/>
      <c r="DXO247" s="54"/>
      <c r="DXP247" s="54"/>
      <c r="DXQ247" s="54"/>
      <c r="DXR247" s="54"/>
      <c r="DXS247" s="54"/>
      <c r="DXT247" s="54"/>
      <c r="DXU247" s="54"/>
      <c r="DXV247" s="54"/>
      <c r="DXW247" s="54"/>
      <c r="DXX247" s="54"/>
      <c r="DXY247" s="54"/>
      <c r="DXZ247" s="54"/>
      <c r="DYA247" s="54"/>
      <c r="DYB247" s="54"/>
      <c r="DYC247" s="54"/>
      <c r="DYD247" s="54"/>
      <c r="DYE247" s="54"/>
      <c r="DYF247" s="54"/>
      <c r="DYG247" s="54"/>
      <c r="DYH247" s="54"/>
      <c r="DYI247" s="54"/>
      <c r="DYJ247" s="54"/>
      <c r="DYK247" s="54"/>
      <c r="DYL247" s="54"/>
      <c r="DYM247" s="54"/>
      <c r="DYN247" s="54"/>
      <c r="DYO247" s="54"/>
      <c r="EGF247" s="54"/>
      <c r="EGG247" s="54"/>
      <c r="EGH247" s="54"/>
      <c r="EGI247" s="54"/>
      <c r="EGU247" s="54"/>
      <c r="EGV247" s="54"/>
      <c r="EGW247" s="54"/>
      <c r="EGX247" s="54"/>
      <c r="EGY247" s="54"/>
      <c r="EGZ247" s="54"/>
      <c r="EHA247" s="54"/>
      <c r="EHB247" s="54"/>
      <c r="EHC247" s="54"/>
      <c r="EHD247" s="54"/>
      <c r="EHE247" s="54"/>
      <c r="EHF247" s="54"/>
      <c r="EHG247" s="54"/>
      <c r="EHH247" s="54"/>
      <c r="EHI247" s="54"/>
      <c r="EHJ247" s="54"/>
      <c r="EHK247" s="54"/>
      <c r="EHL247" s="54"/>
      <c r="EHM247" s="54"/>
      <c r="EHN247" s="54"/>
      <c r="EHO247" s="54"/>
      <c r="EHP247" s="54"/>
      <c r="EHQ247" s="54"/>
      <c r="EHR247" s="54"/>
      <c r="EHS247" s="54"/>
      <c r="EHT247" s="54"/>
      <c r="EHU247" s="54"/>
      <c r="EHV247" s="54"/>
      <c r="EHW247" s="54"/>
      <c r="EHX247" s="54"/>
      <c r="EHY247" s="54"/>
      <c r="EHZ247" s="54"/>
      <c r="EIA247" s="54"/>
      <c r="EIB247" s="54"/>
      <c r="EIC247" s="54"/>
      <c r="EID247" s="54"/>
      <c r="EIE247" s="54"/>
      <c r="EIF247" s="54"/>
      <c r="EIG247" s="54"/>
      <c r="EIH247" s="54"/>
      <c r="EII247" s="54"/>
      <c r="EIJ247" s="54"/>
      <c r="EIK247" s="54"/>
      <c r="EQB247" s="54"/>
      <c r="EQC247" s="54"/>
      <c r="EQD247" s="54"/>
      <c r="EQE247" s="54"/>
      <c r="EQQ247" s="54"/>
      <c r="EQR247" s="54"/>
      <c r="EQS247" s="54"/>
      <c r="EQT247" s="54"/>
      <c r="EQU247" s="54"/>
      <c r="EQV247" s="54"/>
      <c r="EQW247" s="54"/>
      <c r="EQX247" s="54"/>
      <c r="EQY247" s="54"/>
      <c r="EQZ247" s="54"/>
      <c r="ERA247" s="54"/>
      <c r="ERB247" s="54"/>
      <c r="ERC247" s="54"/>
      <c r="ERD247" s="54"/>
      <c r="ERE247" s="54"/>
      <c r="ERF247" s="54"/>
      <c r="ERG247" s="54"/>
      <c r="ERH247" s="54"/>
      <c r="ERI247" s="54"/>
      <c r="ERJ247" s="54"/>
      <c r="ERK247" s="54"/>
      <c r="ERL247" s="54"/>
      <c r="ERM247" s="54"/>
      <c r="ERN247" s="54"/>
      <c r="ERO247" s="54"/>
      <c r="ERP247" s="54"/>
      <c r="ERQ247" s="54"/>
      <c r="ERR247" s="54"/>
      <c r="ERS247" s="54"/>
      <c r="ERT247" s="54"/>
      <c r="ERU247" s="54"/>
      <c r="ERV247" s="54"/>
      <c r="ERW247" s="54"/>
      <c r="ERX247" s="54"/>
      <c r="ERY247" s="54"/>
      <c r="ERZ247" s="54"/>
      <c r="ESA247" s="54"/>
      <c r="ESB247" s="54"/>
      <c r="ESC247" s="54"/>
      <c r="ESD247" s="54"/>
      <c r="ESE247" s="54"/>
      <c r="ESF247" s="54"/>
      <c r="ESG247" s="54"/>
      <c r="EZX247" s="54"/>
      <c r="EZY247" s="54"/>
      <c r="EZZ247" s="54"/>
      <c r="FAA247" s="54"/>
      <c r="FAM247" s="54"/>
      <c r="FAN247" s="54"/>
      <c r="FAO247" s="54"/>
      <c r="FAP247" s="54"/>
      <c r="FAQ247" s="54"/>
      <c r="FAR247" s="54"/>
      <c r="FAS247" s="54"/>
      <c r="FAT247" s="54"/>
      <c r="FAU247" s="54"/>
      <c r="FAV247" s="54"/>
      <c r="FAW247" s="54"/>
      <c r="FAX247" s="54"/>
      <c r="FAY247" s="54"/>
      <c r="FAZ247" s="54"/>
      <c r="FBA247" s="54"/>
      <c r="FBB247" s="54"/>
      <c r="FBC247" s="54"/>
      <c r="FBD247" s="54"/>
      <c r="FBE247" s="54"/>
      <c r="FBF247" s="54"/>
      <c r="FBG247" s="54"/>
      <c r="FBH247" s="54"/>
      <c r="FBI247" s="54"/>
      <c r="FBJ247" s="54"/>
      <c r="FBK247" s="54"/>
      <c r="FBL247" s="54"/>
      <c r="FBM247" s="54"/>
      <c r="FBN247" s="54"/>
      <c r="FBO247" s="54"/>
      <c r="FBP247" s="54"/>
      <c r="FBQ247" s="54"/>
      <c r="FBR247" s="54"/>
      <c r="FBS247" s="54"/>
      <c r="FBT247" s="54"/>
      <c r="FBU247" s="54"/>
      <c r="FBV247" s="54"/>
      <c r="FBW247" s="54"/>
      <c r="FBX247" s="54"/>
      <c r="FBY247" s="54"/>
      <c r="FBZ247" s="54"/>
      <c r="FCA247" s="54"/>
      <c r="FCB247" s="54"/>
      <c r="FCC247" s="54"/>
      <c r="FJT247" s="54"/>
      <c r="FJU247" s="54"/>
      <c r="FJV247" s="54"/>
      <c r="FJW247" s="54"/>
      <c r="FKI247" s="54"/>
      <c r="FKJ247" s="54"/>
      <c r="FKK247" s="54"/>
      <c r="FKL247" s="54"/>
      <c r="FKM247" s="54"/>
      <c r="FKN247" s="54"/>
      <c r="FKO247" s="54"/>
      <c r="FKP247" s="54"/>
      <c r="FKQ247" s="54"/>
      <c r="FKR247" s="54"/>
      <c r="FKS247" s="54"/>
      <c r="FKT247" s="54"/>
      <c r="FKU247" s="54"/>
      <c r="FKV247" s="54"/>
      <c r="FKW247" s="54"/>
      <c r="FKX247" s="54"/>
      <c r="FKY247" s="54"/>
      <c r="FKZ247" s="54"/>
      <c r="FLA247" s="54"/>
      <c r="FLB247" s="54"/>
      <c r="FLC247" s="54"/>
      <c r="FLD247" s="54"/>
      <c r="FLE247" s="54"/>
      <c r="FLF247" s="54"/>
      <c r="FLG247" s="54"/>
      <c r="FLH247" s="54"/>
      <c r="FLI247" s="54"/>
      <c r="FLJ247" s="54"/>
      <c r="FLK247" s="54"/>
      <c r="FLL247" s="54"/>
      <c r="FLM247" s="54"/>
      <c r="FLN247" s="54"/>
      <c r="FLO247" s="54"/>
      <c r="FLP247" s="54"/>
      <c r="FLQ247" s="54"/>
      <c r="FLR247" s="54"/>
      <c r="FLS247" s="54"/>
      <c r="FLT247" s="54"/>
      <c r="FLU247" s="54"/>
      <c r="FLV247" s="54"/>
      <c r="FLW247" s="54"/>
      <c r="FLX247" s="54"/>
      <c r="FLY247" s="54"/>
      <c r="FTP247" s="54"/>
      <c r="FTQ247" s="54"/>
      <c r="FTR247" s="54"/>
      <c r="FTS247" s="54"/>
      <c r="FUE247" s="54"/>
      <c r="FUF247" s="54"/>
      <c r="FUG247" s="54"/>
      <c r="FUH247" s="54"/>
      <c r="FUI247" s="54"/>
      <c r="FUJ247" s="54"/>
      <c r="FUK247" s="54"/>
      <c r="FUL247" s="54"/>
      <c r="FUM247" s="54"/>
      <c r="FUN247" s="54"/>
      <c r="FUO247" s="54"/>
      <c r="FUP247" s="54"/>
      <c r="FUQ247" s="54"/>
      <c r="FUR247" s="54"/>
      <c r="FUS247" s="54"/>
      <c r="FUT247" s="54"/>
      <c r="FUU247" s="54"/>
      <c r="FUV247" s="54"/>
      <c r="FUW247" s="54"/>
      <c r="FUX247" s="54"/>
      <c r="FUY247" s="54"/>
      <c r="FUZ247" s="54"/>
      <c r="FVA247" s="54"/>
      <c r="FVB247" s="54"/>
      <c r="FVC247" s="54"/>
      <c r="FVD247" s="54"/>
      <c r="FVE247" s="54"/>
      <c r="FVF247" s="54"/>
      <c r="FVG247" s="54"/>
      <c r="FVH247" s="54"/>
      <c r="FVI247" s="54"/>
      <c r="FVJ247" s="54"/>
      <c r="FVK247" s="54"/>
      <c r="FVL247" s="54"/>
      <c r="FVM247" s="54"/>
      <c r="FVN247" s="54"/>
      <c r="FVO247" s="54"/>
      <c r="FVP247" s="54"/>
      <c r="FVQ247" s="54"/>
      <c r="FVR247" s="54"/>
      <c r="FVS247" s="54"/>
      <c r="FVT247" s="54"/>
      <c r="FVU247" s="54"/>
      <c r="GDL247" s="54"/>
      <c r="GDM247" s="54"/>
      <c r="GDN247" s="54"/>
      <c r="GDO247" s="54"/>
      <c r="GEA247" s="54"/>
      <c r="GEB247" s="54"/>
      <c r="GEC247" s="54"/>
      <c r="GED247" s="54"/>
      <c r="GEE247" s="54"/>
      <c r="GEF247" s="54"/>
      <c r="GEG247" s="54"/>
      <c r="GEH247" s="54"/>
      <c r="GEI247" s="54"/>
      <c r="GEJ247" s="54"/>
      <c r="GEK247" s="54"/>
      <c r="GEL247" s="54"/>
      <c r="GEM247" s="54"/>
      <c r="GEN247" s="54"/>
      <c r="GEO247" s="54"/>
      <c r="GEP247" s="54"/>
      <c r="GEQ247" s="54"/>
      <c r="GER247" s="54"/>
      <c r="GES247" s="54"/>
      <c r="GET247" s="54"/>
      <c r="GEU247" s="54"/>
      <c r="GEV247" s="54"/>
      <c r="GEW247" s="54"/>
      <c r="GEX247" s="54"/>
      <c r="GEY247" s="54"/>
      <c r="GEZ247" s="54"/>
      <c r="GFA247" s="54"/>
      <c r="GFB247" s="54"/>
      <c r="GFC247" s="54"/>
      <c r="GFD247" s="54"/>
      <c r="GFE247" s="54"/>
      <c r="GFF247" s="54"/>
      <c r="GFG247" s="54"/>
      <c r="GFH247" s="54"/>
      <c r="GFI247" s="54"/>
      <c r="GFJ247" s="54"/>
      <c r="GFK247" s="54"/>
      <c r="GFL247" s="54"/>
      <c r="GFM247" s="54"/>
      <c r="GFN247" s="54"/>
      <c r="GFO247" s="54"/>
      <c r="GFP247" s="54"/>
      <c r="GFQ247" s="54"/>
      <c r="GNH247" s="54"/>
      <c r="GNI247" s="54"/>
      <c r="GNJ247" s="54"/>
      <c r="GNK247" s="54"/>
      <c r="GNW247" s="54"/>
      <c r="GNX247" s="54"/>
      <c r="GNY247" s="54"/>
      <c r="GNZ247" s="54"/>
      <c r="GOA247" s="54"/>
      <c r="GOB247" s="54"/>
      <c r="GOC247" s="54"/>
      <c r="GOD247" s="54"/>
      <c r="GOE247" s="54"/>
      <c r="GOF247" s="54"/>
      <c r="GOG247" s="54"/>
      <c r="GOH247" s="54"/>
      <c r="GOI247" s="54"/>
      <c r="GOJ247" s="54"/>
      <c r="GOK247" s="54"/>
      <c r="GOL247" s="54"/>
      <c r="GOM247" s="54"/>
      <c r="GON247" s="54"/>
      <c r="GOO247" s="54"/>
      <c r="GOP247" s="54"/>
      <c r="GOQ247" s="54"/>
      <c r="GOR247" s="54"/>
      <c r="GOS247" s="54"/>
      <c r="GOT247" s="54"/>
      <c r="GOU247" s="54"/>
      <c r="GOV247" s="54"/>
      <c r="GOW247" s="54"/>
      <c r="GOX247" s="54"/>
      <c r="GOY247" s="54"/>
      <c r="GOZ247" s="54"/>
      <c r="GPA247" s="54"/>
      <c r="GPB247" s="54"/>
      <c r="GPC247" s="54"/>
      <c r="GPD247" s="54"/>
      <c r="GPE247" s="54"/>
      <c r="GPF247" s="54"/>
      <c r="GPG247" s="54"/>
      <c r="GPH247" s="54"/>
      <c r="GPI247" s="54"/>
      <c r="GPJ247" s="54"/>
      <c r="GPK247" s="54"/>
      <c r="GPL247" s="54"/>
      <c r="GPM247" s="54"/>
      <c r="GXD247" s="54"/>
      <c r="GXE247" s="54"/>
      <c r="GXF247" s="54"/>
      <c r="GXG247" s="54"/>
      <c r="GXS247" s="54"/>
      <c r="GXT247" s="54"/>
      <c r="GXU247" s="54"/>
      <c r="GXV247" s="54"/>
      <c r="GXW247" s="54"/>
      <c r="GXX247" s="54"/>
      <c r="GXY247" s="54"/>
      <c r="GXZ247" s="54"/>
      <c r="GYA247" s="54"/>
      <c r="GYB247" s="54"/>
      <c r="GYC247" s="54"/>
      <c r="GYD247" s="54"/>
      <c r="GYE247" s="54"/>
      <c r="GYF247" s="54"/>
      <c r="GYG247" s="54"/>
      <c r="GYH247" s="54"/>
      <c r="GYI247" s="54"/>
      <c r="GYJ247" s="54"/>
      <c r="GYK247" s="54"/>
      <c r="GYL247" s="54"/>
      <c r="GYM247" s="54"/>
      <c r="GYN247" s="54"/>
      <c r="GYO247" s="54"/>
      <c r="GYP247" s="54"/>
      <c r="GYQ247" s="54"/>
      <c r="GYR247" s="54"/>
      <c r="GYS247" s="54"/>
      <c r="GYT247" s="54"/>
      <c r="GYU247" s="54"/>
      <c r="GYV247" s="54"/>
      <c r="GYW247" s="54"/>
      <c r="GYX247" s="54"/>
      <c r="GYY247" s="54"/>
      <c r="GYZ247" s="54"/>
      <c r="GZA247" s="54"/>
      <c r="GZB247" s="54"/>
      <c r="GZC247" s="54"/>
      <c r="GZD247" s="54"/>
      <c r="GZE247" s="54"/>
      <c r="GZF247" s="54"/>
      <c r="GZG247" s="54"/>
      <c r="GZH247" s="54"/>
      <c r="GZI247" s="54"/>
      <c r="HGZ247" s="54"/>
      <c r="HHA247" s="54"/>
      <c r="HHB247" s="54"/>
      <c r="HHC247" s="54"/>
      <c r="HHO247" s="54"/>
      <c r="HHP247" s="54"/>
      <c r="HHQ247" s="54"/>
      <c r="HHR247" s="54"/>
      <c r="HHS247" s="54"/>
      <c r="HHT247" s="54"/>
      <c r="HHU247" s="54"/>
      <c r="HHV247" s="54"/>
      <c r="HHW247" s="54"/>
      <c r="HHX247" s="54"/>
      <c r="HHY247" s="54"/>
      <c r="HHZ247" s="54"/>
      <c r="HIA247" s="54"/>
      <c r="HIB247" s="54"/>
      <c r="HIC247" s="54"/>
      <c r="HID247" s="54"/>
      <c r="HIE247" s="54"/>
      <c r="HIF247" s="54"/>
      <c r="HIG247" s="54"/>
      <c r="HIH247" s="54"/>
      <c r="HII247" s="54"/>
      <c r="HIJ247" s="54"/>
      <c r="HIK247" s="54"/>
      <c r="HIL247" s="54"/>
      <c r="HIM247" s="54"/>
      <c r="HIN247" s="54"/>
      <c r="HIO247" s="54"/>
      <c r="HIP247" s="54"/>
      <c r="HIQ247" s="54"/>
      <c r="HIR247" s="54"/>
      <c r="HIS247" s="54"/>
      <c r="HIT247" s="54"/>
      <c r="HIU247" s="54"/>
      <c r="HIV247" s="54"/>
      <c r="HIW247" s="54"/>
      <c r="HIX247" s="54"/>
      <c r="HIY247" s="54"/>
      <c r="HIZ247" s="54"/>
      <c r="HJA247" s="54"/>
      <c r="HJB247" s="54"/>
      <c r="HJC247" s="54"/>
      <c r="HJD247" s="54"/>
      <c r="HJE247" s="54"/>
      <c r="HQV247" s="54"/>
      <c r="HQW247" s="54"/>
      <c r="HQX247" s="54"/>
      <c r="HQY247" s="54"/>
      <c r="HRK247" s="54"/>
      <c r="HRL247" s="54"/>
      <c r="HRM247" s="54"/>
      <c r="HRN247" s="54"/>
      <c r="HRO247" s="54"/>
      <c r="HRP247" s="54"/>
      <c r="HRQ247" s="54"/>
      <c r="HRR247" s="54"/>
      <c r="HRS247" s="54"/>
      <c r="HRT247" s="54"/>
      <c r="HRU247" s="54"/>
      <c r="HRV247" s="54"/>
      <c r="HRW247" s="54"/>
      <c r="HRX247" s="54"/>
      <c r="HRY247" s="54"/>
      <c r="HRZ247" s="54"/>
      <c r="HSA247" s="54"/>
      <c r="HSB247" s="54"/>
      <c r="HSC247" s="54"/>
      <c r="HSD247" s="54"/>
      <c r="HSE247" s="54"/>
      <c r="HSF247" s="54"/>
      <c r="HSG247" s="54"/>
      <c r="HSH247" s="54"/>
      <c r="HSI247" s="54"/>
      <c r="HSJ247" s="54"/>
      <c r="HSK247" s="54"/>
      <c r="HSL247" s="54"/>
      <c r="HSM247" s="54"/>
      <c r="HSN247" s="54"/>
      <c r="HSO247" s="54"/>
      <c r="HSP247" s="54"/>
      <c r="HSQ247" s="54"/>
      <c r="HSR247" s="54"/>
      <c r="HSS247" s="54"/>
      <c r="HST247" s="54"/>
      <c r="HSU247" s="54"/>
      <c r="HSV247" s="54"/>
      <c r="HSW247" s="54"/>
      <c r="HSX247" s="54"/>
      <c r="HSY247" s="54"/>
      <c r="HSZ247" s="54"/>
      <c r="HTA247" s="54"/>
      <c r="IAR247" s="54"/>
      <c r="IAS247" s="54"/>
      <c r="IAT247" s="54"/>
      <c r="IAU247" s="54"/>
      <c r="IBG247" s="54"/>
      <c r="IBH247" s="54"/>
      <c r="IBI247" s="54"/>
      <c r="IBJ247" s="54"/>
      <c r="IBK247" s="54"/>
      <c r="IBL247" s="54"/>
      <c r="IBM247" s="54"/>
      <c r="IBN247" s="54"/>
      <c r="IBO247" s="54"/>
      <c r="IBP247" s="54"/>
      <c r="IBQ247" s="54"/>
      <c r="IBR247" s="54"/>
      <c r="IBS247" s="54"/>
      <c r="IBT247" s="54"/>
      <c r="IBU247" s="54"/>
      <c r="IBV247" s="54"/>
      <c r="IBW247" s="54"/>
      <c r="IBX247" s="54"/>
      <c r="IBY247" s="54"/>
      <c r="IBZ247" s="54"/>
      <c r="ICA247" s="54"/>
      <c r="ICB247" s="54"/>
      <c r="ICC247" s="54"/>
      <c r="ICD247" s="54"/>
      <c r="ICE247" s="54"/>
      <c r="ICF247" s="54"/>
      <c r="ICG247" s="54"/>
      <c r="ICH247" s="54"/>
      <c r="ICI247" s="54"/>
      <c r="ICJ247" s="54"/>
      <c r="ICK247" s="54"/>
      <c r="ICL247" s="54"/>
      <c r="ICM247" s="54"/>
      <c r="ICN247" s="54"/>
      <c r="ICO247" s="54"/>
      <c r="ICP247" s="54"/>
      <c r="ICQ247" s="54"/>
      <c r="ICR247" s="54"/>
      <c r="ICS247" s="54"/>
      <c r="ICT247" s="54"/>
      <c r="ICU247" s="54"/>
      <c r="ICV247" s="54"/>
      <c r="ICW247" s="54"/>
      <c r="IKN247" s="54"/>
      <c r="IKO247" s="54"/>
      <c r="IKP247" s="54"/>
      <c r="IKQ247" s="54"/>
      <c r="ILC247" s="54"/>
      <c r="ILD247" s="54"/>
      <c r="ILE247" s="54"/>
      <c r="ILF247" s="54"/>
      <c r="ILG247" s="54"/>
      <c r="ILH247" s="54"/>
      <c r="ILI247" s="54"/>
      <c r="ILJ247" s="54"/>
      <c r="ILK247" s="54"/>
      <c r="ILL247" s="54"/>
      <c r="ILM247" s="54"/>
      <c r="ILN247" s="54"/>
      <c r="ILO247" s="54"/>
      <c r="ILP247" s="54"/>
      <c r="ILQ247" s="54"/>
      <c r="ILR247" s="54"/>
      <c r="ILS247" s="54"/>
      <c r="ILT247" s="54"/>
      <c r="ILU247" s="54"/>
      <c r="ILV247" s="54"/>
      <c r="ILW247" s="54"/>
      <c r="ILX247" s="54"/>
      <c r="ILY247" s="54"/>
      <c r="ILZ247" s="54"/>
      <c r="IMA247" s="54"/>
      <c r="IMB247" s="54"/>
      <c r="IMC247" s="54"/>
      <c r="IMD247" s="54"/>
      <c r="IME247" s="54"/>
      <c r="IMF247" s="54"/>
      <c r="IMG247" s="54"/>
      <c r="IMH247" s="54"/>
      <c r="IMI247" s="54"/>
      <c r="IMJ247" s="54"/>
      <c r="IMK247" s="54"/>
      <c r="IML247" s="54"/>
      <c r="IMM247" s="54"/>
      <c r="IMN247" s="54"/>
      <c r="IMO247" s="54"/>
      <c r="IMP247" s="54"/>
      <c r="IMQ247" s="54"/>
      <c r="IMR247" s="54"/>
      <c r="IMS247" s="54"/>
      <c r="IUJ247" s="54"/>
      <c r="IUK247" s="54"/>
      <c r="IUL247" s="54"/>
      <c r="IUM247" s="54"/>
      <c r="IUY247" s="54"/>
      <c r="IUZ247" s="54"/>
      <c r="IVA247" s="54"/>
      <c r="IVB247" s="54"/>
      <c r="IVC247" s="54"/>
      <c r="IVD247" s="54"/>
      <c r="IVE247" s="54"/>
      <c r="IVF247" s="54"/>
      <c r="IVG247" s="54"/>
      <c r="IVH247" s="54"/>
      <c r="IVI247" s="54"/>
      <c r="IVJ247" s="54"/>
      <c r="IVK247" s="54"/>
      <c r="IVL247" s="54"/>
      <c r="IVM247" s="54"/>
      <c r="IVN247" s="54"/>
      <c r="IVO247" s="54"/>
      <c r="IVP247" s="54"/>
      <c r="IVQ247" s="54"/>
      <c r="IVR247" s="54"/>
      <c r="IVS247" s="54"/>
      <c r="IVT247" s="54"/>
      <c r="IVU247" s="54"/>
      <c r="IVV247" s="54"/>
      <c r="IVW247" s="54"/>
      <c r="IVX247" s="54"/>
      <c r="IVY247" s="54"/>
      <c r="IVZ247" s="54"/>
      <c r="IWA247" s="54"/>
      <c r="IWB247" s="54"/>
      <c r="IWC247" s="54"/>
      <c r="IWD247" s="54"/>
      <c r="IWE247" s="54"/>
      <c r="IWF247" s="54"/>
      <c r="IWG247" s="54"/>
      <c r="IWH247" s="54"/>
      <c r="IWI247" s="54"/>
      <c r="IWJ247" s="54"/>
      <c r="IWK247" s="54"/>
      <c r="IWL247" s="54"/>
      <c r="IWM247" s="54"/>
      <c r="IWN247" s="54"/>
      <c r="IWO247" s="54"/>
      <c r="JEF247" s="54"/>
      <c r="JEG247" s="54"/>
      <c r="JEH247" s="54"/>
      <c r="JEI247" s="54"/>
      <c r="JEU247" s="54"/>
      <c r="JEV247" s="54"/>
      <c r="JEW247" s="54"/>
      <c r="JEX247" s="54"/>
      <c r="JEY247" s="54"/>
      <c r="JEZ247" s="54"/>
      <c r="JFA247" s="54"/>
      <c r="JFB247" s="54"/>
      <c r="JFC247" s="54"/>
      <c r="JFD247" s="54"/>
      <c r="JFE247" s="54"/>
      <c r="JFF247" s="54"/>
      <c r="JFG247" s="54"/>
      <c r="JFH247" s="54"/>
      <c r="JFI247" s="54"/>
      <c r="JFJ247" s="54"/>
      <c r="JFK247" s="54"/>
      <c r="JFL247" s="54"/>
      <c r="JFM247" s="54"/>
      <c r="JFN247" s="54"/>
      <c r="JFO247" s="54"/>
      <c r="JFP247" s="54"/>
      <c r="JFQ247" s="54"/>
      <c r="JFR247" s="54"/>
      <c r="JFS247" s="54"/>
      <c r="JFT247" s="54"/>
      <c r="JFU247" s="54"/>
      <c r="JFV247" s="54"/>
      <c r="JFW247" s="54"/>
      <c r="JFX247" s="54"/>
      <c r="JFY247" s="54"/>
      <c r="JFZ247" s="54"/>
      <c r="JGA247" s="54"/>
      <c r="JGB247" s="54"/>
      <c r="JGC247" s="54"/>
      <c r="JGD247" s="54"/>
      <c r="JGE247" s="54"/>
      <c r="JGF247" s="54"/>
      <c r="JGG247" s="54"/>
      <c r="JGH247" s="54"/>
      <c r="JGI247" s="54"/>
      <c r="JGJ247" s="54"/>
      <c r="JGK247" s="54"/>
      <c r="JOB247" s="54"/>
      <c r="JOC247" s="54"/>
      <c r="JOD247" s="54"/>
      <c r="JOE247" s="54"/>
      <c r="JOQ247" s="54"/>
      <c r="JOR247" s="54"/>
      <c r="JOS247" s="54"/>
      <c r="JOT247" s="54"/>
      <c r="JOU247" s="54"/>
      <c r="JOV247" s="54"/>
      <c r="JOW247" s="54"/>
      <c r="JOX247" s="54"/>
      <c r="JOY247" s="54"/>
      <c r="JOZ247" s="54"/>
      <c r="JPA247" s="54"/>
      <c r="JPB247" s="54"/>
      <c r="JPC247" s="54"/>
      <c r="JPD247" s="54"/>
      <c r="JPE247" s="54"/>
      <c r="JPF247" s="54"/>
      <c r="JPG247" s="54"/>
      <c r="JPH247" s="54"/>
      <c r="JPI247" s="54"/>
      <c r="JPJ247" s="54"/>
      <c r="JPK247" s="54"/>
      <c r="JPL247" s="54"/>
      <c r="JPM247" s="54"/>
      <c r="JPN247" s="54"/>
      <c r="JPO247" s="54"/>
      <c r="JPP247" s="54"/>
      <c r="JPQ247" s="54"/>
      <c r="JPR247" s="54"/>
      <c r="JPS247" s="54"/>
      <c r="JPT247" s="54"/>
      <c r="JPU247" s="54"/>
      <c r="JPV247" s="54"/>
      <c r="JPW247" s="54"/>
      <c r="JPX247" s="54"/>
      <c r="JPY247" s="54"/>
      <c r="JPZ247" s="54"/>
      <c r="JQA247" s="54"/>
      <c r="JQB247" s="54"/>
      <c r="JQC247" s="54"/>
      <c r="JQD247" s="54"/>
      <c r="JQE247" s="54"/>
      <c r="JQF247" s="54"/>
      <c r="JQG247" s="54"/>
      <c r="JXX247" s="54"/>
      <c r="JXY247" s="54"/>
      <c r="JXZ247" s="54"/>
      <c r="JYA247" s="54"/>
      <c r="JYM247" s="54"/>
      <c r="JYN247" s="54"/>
      <c r="JYO247" s="54"/>
      <c r="JYP247" s="54"/>
      <c r="JYQ247" s="54"/>
      <c r="JYR247" s="54"/>
      <c r="JYS247" s="54"/>
      <c r="JYT247" s="54"/>
      <c r="JYU247" s="54"/>
      <c r="JYV247" s="54"/>
      <c r="JYW247" s="54"/>
      <c r="JYX247" s="54"/>
      <c r="JYY247" s="54"/>
      <c r="JYZ247" s="54"/>
      <c r="JZA247" s="54"/>
      <c r="JZB247" s="54"/>
      <c r="JZC247" s="54"/>
      <c r="JZD247" s="54"/>
      <c r="JZE247" s="54"/>
      <c r="JZF247" s="54"/>
      <c r="JZG247" s="54"/>
      <c r="JZH247" s="54"/>
      <c r="JZI247" s="54"/>
      <c r="JZJ247" s="54"/>
      <c r="JZK247" s="54"/>
      <c r="JZL247" s="54"/>
      <c r="JZM247" s="54"/>
      <c r="JZN247" s="54"/>
      <c r="JZO247" s="54"/>
      <c r="JZP247" s="54"/>
      <c r="JZQ247" s="54"/>
      <c r="JZR247" s="54"/>
      <c r="JZS247" s="54"/>
      <c r="JZT247" s="54"/>
      <c r="JZU247" s="54"/>
      <c r="JZV247" s="54"/>
      <c r="JZW247" s="54"/>
      <c r="JZX247" s="54"/>
      <c r="JZY247" s="54"/>
      <c r="JZZ247" s="54"/>
      <c r="KAA247" s="54"/>
      <c r="KAB247" s="54"/>
      <c r="KAC247" s="54"/>
      <c r="KHT247" s="54"/>
      <c r="KHU247" s="54"/>
      <c r="KHV247" s="54"/>
      <c r="KHW247" s="54"/>
      <c r="KII247" s="54"/>
      <c r="KIJ247" s="54"/>
      <c r="KIK247" s="54"/>
      <c r="KIL247" s="54"/>
      <c r="KIM247" s="54"/>
      <c r="KIN247" s="54"/>
      <c r="KIO247" s="54"/>
      <c r="KIP247" s="54"/>
      <c r="KIQ247" s="54"/>
      <c r="KIR247" s="54"/>
      <c r="KIS247" s="54"/>
      <c r="KIT247" s="54"/>
      <c r="KIU247" s="54"/>
      <c r="KIV247" s="54"/>
      <c r="KIW247" s="54"/>
      <c r="KIX247" s="54"/>
      <c r="KIY247" s="54"/>
      <c r="KIZ247" s="54"/>
      <c r="KJA247" s="54"/>
      <c r="KJB247" s="54"/>
      <c r="KJC247" s="54"/>
      <c r="KJD247" s="54"/>
      <c r="KJE247" s="54"/>
      <c r="KJF247" s="54"/>
      <c r="KJG247" s="54"/>
      <c r="KJH247" s="54"/>
      <c r="KJI247" s="54"/>
      <c r="KJJ247" s="54"/>
      <c r="KJK247" s="54"/>
      <c r="KJL247" s="54"/>
      <c r="KJM247" s="54"/>
      <c r="KJN247" s="54"/>
      <c r="KJO247" s="54"/>
      <c r="KJP247" s="54"/>
      <c r="KJQ247" s="54"/>
      <c r="KJR247" s="54"/>
      <c r="KJS247" s="54"/>
      <c r="KJT247" s="54"/>
      <c r="KJU247" s="54"/>
      <c r="KJV247" s="54"/>
      <c r="KJW247" s="54"/>
      <c r="KJX247" s="54"/>
      <c r="KJY247" s="54"/>
      <c r="KRP247" s="54"/>
      <c r="KRQ247" s="54"/>
      <c r="KRR247" s="54"/>
      <c r="KRS247" s="54"/>
      <c r="KSE247" s="54"/>
      <c r="KSF247" s="54"/>
      <c r="KSG247" s="54"/>
      <c r="KSH247" s="54"/>
      <c r="KSI247" s="54"/>
      <c r="KSJ247" s="54"/>
      <c r="KSK247" s="54"/>
      <c r="KSL247" s="54"/>
      <c r="KSM247" s="54"/>
      <c r="KSN247" s="54"/>
      <c r="KSO247" s="54"/>
      <c r="KSP247" s="54"/>
      <c r="KSQ247" s="54"/>
      <c r="KSR247" s="54"/>
      <c r="KSS247" s="54"/>
      <c r="KST247" s="54"/>
      <c r="KSU247" s="54"/>
      <c r="KSV247" s="54"/>
      <c r="KSW247" s="54"/>
      <c r="KSX247" s="54"/>
      <c r="KSY247" s="54"/>
      <c r="KSZ247" s="54"/>
      <c r="KTA247" s="54"/>
      <c r="KTB247" s="54"/>
      <c r="KTC247" s="54"/>
      <c r="KTD247" s="54"/>
      <c r="KTE247" s="54"/>
      <c r="KTF247" s="54"/>
      <c r="KTG247" s="54"/>
      <c r="KTH247" s="54"/>
      <c r="KTI247" s="54"/>
      <c r="KTJ247" s="54"/>
      <c r="KTK247" s="54"/>
      <c r="KTL247" s="54"/>
      <c r="KTM247" s="54"/>
      <c r="KTN247" s="54"/>
      <c r="KTO247" s="54"/>
      <c r="KTP247" s="54"/>
      <c r="KTQ247" s="54"/>
      <c r="KTR247" s="54"/>
      <c r="KTS247" s="54"/>
      <c r="KTT247" s="54"/>
      <c r="KTU247" s="54"/>
      <c r="LBL247" s="54"/>
      <c r="LBM247" s="54"/>
      <c r="LBN247" s="54"/>
      <c r="LBO247" s="54"/>
      <c r="LCA247" s="54"/>
      <c r="LCB247" s="54"/>
      <c r="LCC247" s="54"/>
      <c r="LCD247" s="54"/>
      <c r="LCE247" s="54"/>
      <c r="LCF247" s="54"/>
      <c r="LCG247" s="54"/>
      <c r="LCH247" s="54"/>
      <c r="LCI247" s="54"/>
      <c r="LCJ247" s="54"/>
      <c r="LCK247" s="54"/>
      <c r="LCL247" s="54"/>
      <c r="LCM247" s="54"/>
      <c r="LCN247" s="54"/>
      <c r="LCO247" s="54"/>
      <c r="LCP247" s="54"/>
      <c r="LCQ247" s="54"/>
      <c r="LCR247" s="54"/>
      <c r="LCS247" s="54"/>
      <c r="LCT247" s="54"/>
      <c r="LCU247" s="54"/>
      <c r="LCV247" s="54"/>
      <c r="LCW247" s="54"/>
      <c r="LCX247" s="54"/>
      <c r="LCY247" s="54"/>
      <c r="LCZ247" s="54"/>
      <c r="LDA247" s="54"/>
      <c r="LDB247" s="54"/>
      <c r="LDC247" s="54"/>
      <c r="LDD247" s="54"/>
      <c r="LDE247" s="54"/>
      <c r="LDF247" s="54"/>
      <c r="LDG247" s="54"/>
      <c r="LDH247" s="54"/>
      <c r="LDI247" s="54"/>
      <c r="LDJ247" s="54"/>
      <c r="LDK247" s="54"/>
      <c r="LDL247" s="54"/>
      <c r="LDM247" s="54"/>
      <c r="LDN247" s="54"/>
      <c r="LDO247" s="54"/>
      <c r="LDP247" s="54"/>
      <c r="LDQ247" s="54"/>
      <c r="LLH247" s="54"/>
      <c r="LLI247" s="54"/>
      <c r="LLJ247" s="54"/>
      <c r="LLK247" s="54"/>
      <c r="LLW247" s="54"/>
      <c r="LLX247" s="54"/>
      <c r="LLY247" s="54"/>
      <c r="LLZ247" s="54"/>
      <c r="LMA247" s="54"/>
      <c r="LMB247" s="54"/>
      <c r="LMC247" s="54"/>
      <c r="LMD247" s="54"/>
      <c r="LME247" s="54"/>
      <c r="LMF247" s="54"/>
      <c r="LMG247" s="54"/>
      <c r="LMH247" s="54"/>
      <c r="LMI247" s="54"/>
      <c r="LMJ247" s="54"/>
      <c r="LMK247" s="54"/>
      <c r="LML247" s="54"/>
      <c r="LMM247" s="54"/>
      <c r="LMN247" s="54"/>
      <c r="LMO247" s="54"/>
      <c r="LMP247" s="54"/>
      <c r="LMQ247" s="54"/>
      <c r="LMR247" s="54"/>
      <c r="LMS247" s="54"/>
      <c r="LMT247" s="54"/>
      <c r="LMU247" s="54"/>
      <c r="LMV247" s="54"/>
      <c r="LMW247" s="54"/>
      <c r="LMX247" s="54"/>
      <c r="LMY247" s="54"/>
      <c r="LMZ247" s="54"/>
      <c r="LNA247" s="54"/>
      <c r="LNB247" s="54"/>
      <c r="LNC247" s="54"/>
      <c r="LND247" s="54"/>
      <c r="LNE247" s="54"/>
      <c r="LNF247" s="54"/>
      <c r="LNG247" s="54"/>
      <c r="LNH247" s="54"/>
      <c r="LNI247" s="54"/>
      <c r="LNJ247" s="54"/>
      <c r="LNK247" s="54"/>
      <c r="LNL247" s="54"/>
      <c r="LNM247" s="54"/>
      <c r="LVD247" s="54"/>
      <c r="LVE247" s="54"/>
      <c r="LVF247" s="54"/>
      <c r="LVG247" s="54"/>
      <c r="LVS247" s="54"/>
      <c r="LVT247" s="54"/>
      <c r="LVU247" s="54"/>
      <c r="LVV247" s="54"/>
      <c r="LVW247" s="54"/>
      <c r="LVX247" s="54"/>
      <c r="LVY247" s="54"/>
      <c r="LVZ247" s="54"/>
      <c r="LWA247" s="54"/>
      <c r="LWB247" s="54"/>
      <c r="LWC247" s="54"/>
      <c r="LWD247" s="54"/>
      <c r="LWE247" s="54"/>
      <c r="LWF247" s="54"/>
      <c r="LWG247" s="54"/>
      <c r="LWH247" s="54"/>
      <c r="LWI247" s="54"/>
      <c r="LWJ247" s="54"/>
      <c r="LWK247" s="54"/>
      <c r="LWL247" s="54"/>
      <c r="LWM247" s="54"/>
      <c r="LWN247" s="54"/>
      <c r="LWO247" s="54"/>
      <c r="LWP247" s="54"/>
      <c r="LWQ247" s="54"/>
      <c r="LWR247" s="54"/>
      <c r="LWS247" s="54"/>
      <c r="LWT247" s="54"/>
      <c r="LWU247" s="54"/>
      <c r="LWV247" s="54"/>
      <c r="LWW247" s="54"/>
      <c r="LWX247" s="54"/>
      <c r="LWY247" s="54"/>
      <c r="LWZ247" s="54"/>
      <c r="LXA247" s="54"/>
      <c r="LXB247" s="54"/>
      <c r="LXC247" s="54"/>
      <c r="LXD247" s="54"/>
      <c r="LXE247" s="54"/>
      <c r="LXF247" s="54"/>
      <c r="LXG247" s="54"/>
      <c r="LXH247" s="54"/>
      <c r="LXI247" s="54"/>
      <c r="MEZ247" s="54"/>
      <c r="MFA247" s="54"/>
      <c r="MFB247" s="54"/>
      <c r="MFC247" s="54"/>
      <c r="MFO247" s="54"/>
      <c r="MFP247" s="54"/>
      <c r="MFQ247" s="54"/>
      <c r="MFR247" s="54"/>
      <c r="MFS247" s="54"/>
      <c r="MFT247" s="54"/>
      <c r="MFU247" s="54"/>
      <c r="MFV247" s="54"/>
      <c r="MFW247" s="54"/>
      <c r="MFX247" s="54"/>
      <c r="MFY247" s="54"/>
      <c r="MFZ247" s="54"/>
      <c r="MGA247" s="54"/>
      <c r="MGB247" s="54"/>
      <c r="MGC247" s="54"/>
      <c r="MGD247" s="54"/>
      <c r="MGE247" s="54"/>
      <c r="MGF247" s="54"/>
      <c r="MGG247" s="54"/>
      <c r="MGH247" s="54"/>
      <c r="MGI247" s="54"/>
      <c r="MGJ247" s="54"/>
      <c r="MGK247" s="54"/>
      <c r="MGL247" s="54"/>
      <c r="MGM247" s="54"/>
      <c r="MGN247" s="54"/>
      <c r="MGO247" s="54"/>
      <c r="MGP247" s="54"/>
      <c r="MGQ247" s="54"/>
      <c r="MGR247" s="54"/>
      <c r="MGS247" s="54"/>
      <c r="MGT247" s="54"/>
      <c r="MGU247" s="54"/>
      <c r="MGV247" s="54"/>
      <c r="MGW247" s="54"/>
      <c r="MGX247" s="54"/>
      <c r="MGY247" s="54"/>
      <c r="MGZ247" s="54"/>
      <c r="MHA247" s="54"/>
      <c r="MHB247" s="54"/>
      <c r="MHC247" s="54"/>
      <c r="MHD247" s="54"/>
      <c r="MHE247" s="54"/>
      <c r="MOV247" s="54"/>
      <c r="MOW247" s="54"/>
      <c r="MOX247" s="54"/>
      <c r="MOY247" s="54"/>
      <c r="MPK247" s="54"/>
      <c r="MPL247" s="54"/>
      <c r="MPM247" s="54"/>
      <c r="MPN247" s="54"/>
      <c r="MPO247" s="54"/>
      <c r="MPP247" s="54"/>
      <c r="MPQ247" s="54"/>
      <c r="MPR247" s="54"/>
      <c r="MPS247" s="54"/>
      <c r="MPT247" s="54"/>
      <c r="MPU247" s="54"/>
      <c r="MPV247" s="54"/>
      <c r="MPW247" s="54"/>
      <c r="MPX247" s="54"/>
      <c r="MPY247" s="54"/>
      <c r="MPZ247" s="54"/>
      <c r="MQA247" s="54"/>
      <c r="MQB247" s="54"/>
      <c r="MQC247" s="54"/>
      <c r="MQD247" s="54"/>
      <c r="MQE247" s="54"/>
      <c r="MQF247" s="54"/>
      <c r="MQG247" s="54"/>
      <c r="MQH247" s="54"/>
      <c r="MQI247" s="54"/>
      <c r="MQJ247" s="54"/>
      <c r="MQK247" s="54"/>
      <c r="MQL247" s="54"/>
      <c r="MQM247" s="54"/>
      <c r="MQN247" s="54"/>
      <c r="MQO247" s="54"/>
      <c r="MQP247" s="54"/>
      <c r="MQQ247" s="54"/>
      <c r="MQR247" s="54"/>
      <c r="MQS247" s="54"/>
      <c r="MQT247" s="54"/>
      <c r="MQU247" s="54"/>
      <c r="MQV247" s="54"/>
      <c r="MQW247" s="54"/>
      <c r="MQX247" s="54"/>
      <c r="MQY247" s="54"/>
      <c r="MQZ247" s="54"/>
      <c r="MRA247" s="54"/>
      <c r="MYR247" s="54"/>
      <c r="MYS247" s="54"/>
      <c r="MYT247" s="54"/>
      <c r="MYU247" s="54"/>
      <c r="MZG247" s="54"/>
      <c r="MZH247" s="54"/>
      <c r="MZI247" s="54"/>
      <c r="MZJ247" s="54"/>
      <c r="MZK247" s="54"/>
      <c r="MZL247" s="54"/>
      <c r="MZM247" s="54"/>
      <c r="MZN247" s="54"/>
      <c r="MZO247" s="54"/>
      <c r="MZP247" s="54"/>
      <c r="MZQ247" s="54"/>
      <c r="MZR247" s="54"/>
      <c r="MZS247" s="54"/>
      <c r="MZT247" s="54"/>
      <c r="MZU247" s="54"/>
      <c r="MZV247" s="54"/>
      <c r="MZW247" s="54"/>
      <c r="MZX247" s="54"/>
      <c r="MZY247" s="54"/>
      <c r="MZZ247" s="54"/>
      <c r="NAA247" s="54"/>
      <c r="NAB247" s="54"/>
      <c r="NAC247" s="54"/>
      <c r="NAD247" s="54"/>
      <c r="NAE247" s="54"/>
      <c r="NAF247" s="54"/>
      <c r="NAG247" s="54"/>
      <c r="NAH247" s="54"/>
      <c r="NAI247" s="54"/>
      <c r="NAJ247" s="54"/>
      <c r="NAK247" s="54"/>
      <c r="NAL247" s="54"/>
      <c r="NAM247" s="54"/>
      <c r="NAN247" s="54"/>
      <c r="NAO247" s="54"/>
      <c r="NAP247" s="54"/>
      <c r="NAQ247" s="54"/>
      <c r="NAR247" s="54"/>
      <c r="NAS247" s="54"/>
      <c r="NAT247" s="54"/>
      <c r="NAU247" s="54"/>
      <c r="NAV247" s="54"/>
      <c r="NAW247" s="54"/>
      <c r="NIN247" s="54"/>
      <c r="NIO247" s="54"/>
      <c r="NIP247" s="54"/>
      <c r="NIQ247" s="54"/>
      <c r="NJC247" s="54"/>
      <c r="NJD247" s="54"/>
      <c r="NJE247" s="54"/>
      <c r="NJF247" s="54"/>
      <c r="NJG247" s="54"/>
      <c r="NJH247" s="54"/>
      <c r="NJI247" s="54"/>
      <c r="NJJ247" s="54"/>
      <c r="NJK247" s="54"/>
      <c r="NJL247" s="54"/>
      <c r="NJM247" s="54"/>
      <c r="NJN247" s="54"/>
      <c r="NJO247" s="54"/>
      <c r="NJP247" s="54"/>
      <c r="NJQ247" s="54"/>
      <c r="NJR247" s="54"/>
      <c r="NJS247" s="54"/>
      <c r="NJT247" s="54"/>
      <c r="NJU247" s="54"/>
      <c r="NJV247" s="54"/>
      <c r="NJW247" s="54"/>
      <c r="NJX247" s="54"/>
      <c r="NJY247" s="54"/>
      <c r="NJZ247" s="54"/>
      <c r="NKA247" s="54"/>
      <c r="NKB247" s="54"/>
      <c r="NKC247" s="54"/>
      <c r="NKD247" s="54"/>
      <c r="NKE247" s="54"/>
      <c r="NKF247" s="54"/>
      <c r="NKG247" s="54"/>
      <c r="NKH247" s="54"/>
      <c r="NKI247" s="54"/>
      <c r="NKJ247" s="54"/>
      <c r="NKK247" s="54"/>
      <c r="NKL247" s="54"/>
      <c r="NKM247" s="54"/>
      <c r="NKN247" s="54"/>
      <c r="NKO247" s="54"/>
      <c r="NKP247" s="54"/>
      <c r="NKQ247" s="54"/>
      <c r="NKR247" s="54"/>
      <c r="NKS247" s="54"/>
      <c r="NSJ247" s="54"/>
      <c r="NSK247" s="54"/>
      <c r="NSL247" s="54"/>
      <c r="NSM247" s="54"/>
      <c r="NSY247" s="54"/>
      <c r="NSZ247" s="54"/>
      <c r="NTA247" s="54"/>
      <c r="NTB247" s="54"/>
      <c r="NTC247" s="54"/>
      <c r="NTD247" s="54"/>
      <c r="NTE247" s="54"/>
      <c r="NTF247" s="54"/>
      <c r="NTG247" s="54"/>
      <c r="NTH247" s="54"/>
      <c r="NTI247" s="54"/>
      <c r="NTJ247" s="54"/>
      <c r="NTK247" s="54"/>
      <c r="NTL247" s="54"/>
      <c r="NTM247" s="54"/>
      <c r="NTN247" s="54"/>
      <c r="NTO247" s="54"/>
      <c r="NTP247" s="54"/>
      <c r="NTQ247" s="54"/>
      <c r="NTR247" s="54"/>
      <c r="NTS247" s="54"/>
      <c r="NTT247" s="54"/>
      <c r="NTU247" s="54"/>
      <c r="NTV247" s="54"/>
      <c r="NTW247" s="54"/>
      <c r="NTX247" s="54"/>
      <c r="NTY247" s="54"/>
      <c r="NTZ247" s="54"/>
      <c r="NUA247" s="54"/>
      <c r="NUB247" s="54"/>
      <c r="NUC247" s="54"/>
      <c r="NUD247" s="54"/>
      <c r="NUE247" s="54"/>
      <c r="NUF247" s="54"/>
      <c r="NUG247" s="54"/>
      <c r="NUH247" s="54"/>
      <c r="NUI247" s="54"/>
      <c r="NUJ247" s="54"/>
      <c r="NUK247" s="54"/>
      <c r="NUL247" s="54"/>
      <c r="NUM247" s="54"/>
      <c r="NUN247" s="54"/>
      <c r="NUO247" s="54"/>
      <c r="OCF247" s="54"/>
      <c r="OCG247" s="54"/>
      <c r="OCH247" s="54"/>
      <c r="OCI247" s="54"/>
      <c r="OCU247" s="54"/>
      <c r="OCV247" s="54"/>
      <c r="OCW247" s="54"/>
      <c r="OCX247" s="54"/>
      <c r="OCY247" s="54"/>
      <c r="OCZ247" s="54"/>
      <c r="ODA247" s="54"/>
      <c r="ODB247" s="54"/>
      <c r="ODC247" s="54"/>
      <c r="ODD247" s="54"/>
      <c r="ODE247" s="54"/>
      <c r="ODF247" s="54"/>
      <c r="ODG247" s="54"/>
      <c r="ODH247" s="54"/>
      <c r="ODI247" s="54"/>
      <c r="ODJ247" s="54"/>
      <c r="ODK247" s="54"/>
      <c r="ODL247" s="54"/>
      <c r="ODM247" s="54"/>
      <c r="ODN247" s="54"/>
      <c r="ODO247" s="54"/>
      <c r="ODP247" s="54"/>
      <c r="ODQ247" s="54"/>
      <c r="ODR247" s="54"/>
      <c r="ODS247" s="54"/>
      <c r="ODT247" s="54"/>
      <c r="ODU247" s="54"/>
      <c r="ODV247" s="54"/>
      <c r="ODW247" s="54"/>
      <c r="ODX247" s="54"/>
      <c r="ODY247" s="54"/>
      <c r="ODZ247" s="54"/>
      <c r="OEA247" s="54"/>
      <c r="OEB247" s="54"/>
      <c r="OEC247" s="54"/>
      <c r="OED247" s="54"/>
      <c r="OEE247" s="54"/>
      <c r="OEF247" s="54"/>
      <c r="OEG247" s="54"/>
      <c r="OEH247" s="54"/>
      <c r="OEI247" s="54"/>
      <c r="OEJ247" s="54"/>
      <c r="OEK247" s="54"/>
      <c r="OMB247" s="54"/>
      <c r="OMC247" s="54"/>
      <c r="OMD247" s="54"/>
      <c r="OME247" s="54"/>
      <c r="OMQ247" s="54"/>
      <c r="OMR247" s="54"/>
      <c r="OMS247" s="54"/>
      <c r="OMT247" s="54"/>
      <c r="OMU247" s="54"/>
      <c r="OMV247" s="54"/>
      <c r="OMW247" s="54"/>
      <c r="OMX247" s="54"/>
      <c r="OMY247" s="54"/>
      <c r="OMZ247" s="54"/>
      <c r="ONA247" s="54"/>
      <c r="ONB247" s="54"/>
      <c r="ONC247" s="54"/>
      <c r="OND247" s="54"/>
      <c r="ONE247" s="54"/>
      <c r="ONF247" s="54"/>
      <c r="ONG247" s="54"/>
      <c r="ONH247" s="54"/>
      <c r="ONI247" s="54"/>
      <c r="ONJ247" s="54"/>
      <c r="ONK247" s="54"/>
      <c r="ONL247" s="54"/>
      <c r="ONM247" s="54"/>
      <c r="ONN247" s="54"/>
      <c r="ONO247" s="54"/>
      <c r="ONP247" s="54"/>
      <c r="ONQ247" s="54"/>
      <c r="ONR247" s="54"/>
      <c r="ONS247" s="54"/>
      <c r="ONT247" s="54"/>
      <c r="ONU247" s="54"/>
      <c r="ONV247" s="54"/>
      <c r="ONW247" s="54"/>
      <c r="ONX247" s="54"/>
      <c r="ONY247" s="54"/>
      <c r="ONZ247" s="54"/>
      <c r="OOA247" s="54"/>
      <c r="OOB247" s="54"/>
      <c r="OOC247" s="54"/>
      <c r="OOD247" s="54"/>
      <c r="OOE247" s="54"/>
      <c r="OOF247" s="54"/>
      <c r="OOG247" s="54"/>
      <c r="OVX247" s="54"/>
      <c r="OVY247" s="54"/>
      <c r="OVZ247" s="54"/>
      <c r="OWA247" s="54"/>
      <c r="OWM247" s="54"/>
      <c r="OWN247" s="54"/>
      <c r="OWO247" s="54"/>
      <c r="OWP247" s="54"/>
      <c r="OWQ247" s="54"/>
      <c r="OWR247" s="54"/>
      <c r="OWS247" s="54"/>
      <c r="OWT247" s="54"/>
      <c r="OWU247" s="54"/>
      <c r="OWV247" s="54"/>
      <c r="OWW247" s="54"/>
      <c r="OWX247" s="54"/>
      <c r="OWY247" s="54"/>
      <c r="OWZ247" s="54"/>
      <c r="OXA247" s="54"/>
      <c r="OXB247" s="54"/>
      <c r="OXC247" s="54"/>
      <c r="OXD247" s="54"/>
      <c r="OXE247" s="54"/>
      <c r="OXF247" s="54"/>
      <c r="OXG247" s="54"/>
      <c r="OXH247" s="54"/>
      <c r="OXI247" s="54"/>
      <c r="OXJ247" s="54"/>
      <c r="OXK247" s="54"/>
      <c r="OXL247" s="54"/>
      <c r="OXM247" s="54"/>
      <c r="OXN247" s="54"/>
      <c r="OXO247" s="54"/>
      <c r="OXP247" s="54"/>
      <c r="OXQ247" s="54"/>
      <c r="OXR247" s="54"/>
      <c r="OXS247" s="54"/>
      <c r="OXT247" s="54"/>
      <c r="OXU247" s="54"/>
      <c r="OXV247" s="54"/>
      <c r="OXW247" s="54"/>
      <c r="OXX247" s="54"/>
      <c r="OXY247" s="54"/>
      <c r="OXZ247" s="54"/>
      <c r="OYA247" s="54"/>
      <c r="OYB247" s="54"/>
      <c r="OYC247" s="54"/>
      <c r="PFT247" s="54"/>
      <c r="PFU247" s="54"/>
      <c r="PFV247" s="54"/>
      <c r="PFW247" s="54"/>
      <c r="PGI247" s="54"/>
      <c r="PGJ247" s="54"/>
      <c r="PGK247" s="54"/>
      <c r="PGL247" s="54"/>
      <c r="PGM247" s="54"/>
      <c r="PGN247" s="54"/>
      <c r="PGO247" s="54"/>
      <c r="PGP247" s="54"/>
      <c r="PGQ247" s="54"/>
      <c r="PGR247" s="54"/>
      <c r="PGS247" s="54"/>
      <c r="PGT247" s="54"/>
      <c r="PGU247" s="54"/>
      <c r="PGV247" s="54"/>
      <c r="PGW247" s="54"/>
      <c r="PGX247" s="54"/>
      <c r="PGY247" s="54"/>
      <c r="PGZ247" s="54"/>
      <c r="PHA247" s="54"/>
      <c r="PHB247" s="54"/>
      <c r="PHC247" s="54"/>
      <c r="PHD247" s="54"/>
      <c r="PHE247" s="54"/>
      <c r="PHF247" s="54"/>
      <c r="PHG247" s="54"/>
      <c r="PHH247" s="54"/>
      <c r="PHI247" s="54"/>
      <c r="PHJ247" s="54"/>
      <c r="PHK247" s="54"/>
      <c r="PHL247" s="54"/>
      <c r="PHM247" s="54"/>
      <c r="PHN247" s="54"/>
      <c r="PHO247" s="54"/>
      <c r="PHP247" s="54"/>
      <c r="PHQ247" s="54"/>
      <c r="PHR247" s="54"/>
      <c r="PHS247" s="54"/>
      <c r="PHT247" s="54"/>
      <c r="PHU247" s="54"/>
      <c r="PHV247" s="54"/>
      <c r="PHW247" s="54"/>
      <c r="PHX247" s="54"/>
      <c r="PHY247" s="54"/>
      <c r="PPP247" s="54"/>
      <c r="PPQ247" s="54"/>
      <c r="PPR247" s="54"/>
      <c r="PPS247" s="54"/>
      <c r="PQE247" s="54"/>
      <c r="PQF247" s="54"/>
      <c r="PQG247" s="54"/>
      <c r="PQH247" s="54"/>
      <c r="PQI247" s="54"/>
      <c r="PQJ247" s="54"/>
      <c r="PQK247" s="54"/>
      <c r="PQL247" s="54"/>
      <c r="PQM247" s="54"/>
      <c r="PQN247" s="54"/>
      <c r="PQO247" s="54"/>
      <c r="PQP247" s="54"/>
      <c r="PQQ247" s="54"/>
      <c r="PQR247" s="54"/>
      <c r="PQS247" s="54"/>
      <c r="PQT247" s="54"/>
      <c r="PQU247" s="54"/>
      <c r="PQV247" s="54"/>
      <c r="PQW247" s="54"/>
      <c r="PQX247" s="54"/>
      <c r="PQY247" s="54"/>
      <c r="PQZ247" s="54"/>
      <c r="PRA247" s="54"/>
      <c r="PRB247" s="54"/>
      <c r="PRC247" s="54"/>
      <c r="PRD247" s="54"/>
      <c r="PRE247" s="54"/>
      <c r="PRF247" s="54"/>
      <c r="PRG247" s="54"/>
      <c r="PRH247" s="54"/>
      <c r="PRI247" s="54"/>
      <c r="PRJ247" s="54"/>
      <c r="PRK247" s="54"/>
      <c r="PRL247" s="54"/>
      <c r="PRM247" s="54"/>
      <c r="PRN247" s="54"/>
      <c r="PRO247" s="54"/>
      <c r="PRP247" s="54"/>
      <c r="PRQ247" s="54"/>
      <c r="PRR247" s="54"/>
      <c r="PRS247" s="54"/>
      <c r="PRT247" s="54"/>
      <c r="PRU247" s="54"/>
      <c r="PZL247" s="54"/>
      <c r="PZM247" s="54"/>
      <c r="PZN247" s="54"/>
      <c r="PZO247" s="54"/>
      <c r="QAA247" s="54"/>
      <c r="QAB247" s="54"/>
      <c r="QAC247" s="54"/>
      <c r="QAD247" s="54"/>
      <c r="QAE247" s="54"/>
      <c r="QAF247" s="54"/>
      <c r="QAG247" s="54"/>
      <c r="QAH247" s="54"/>
      <c r="QAI247" s="54"/>
      <c r="QAJ247" s="54"/>
      <c r="QAK247" s="54"/>
      <c r="QAL247" s="54"/>
      <c r="QAM247" s="54"/>
      <c r="QAN247" s="54"/>
      <c r="QAO247" s="54"/>
      <c r="QAP247" s="54"/>
      <c r="QAQ247" s="54"/>
      <c r="QAR247" s="54"/>
      <c r="QAS247" s="54"/>
      <c r="QAT247" s="54"/>
      <c r="QAU247" s="54"/>
      <c r="QAV247" s="54"/>
      <c r="QAW247" s="54"/>
      <c r="QAX247" s="54"/>
      <c r="QAY247" s="54"/>
      <c r="QAZ247" s="54"/>
      <c r="QBA247" s="54"/>
      <c r="QBB247" s="54"/>
      <c r="QBC247" s="54"/>
      <c r="QBD247" s="54"/>
      <c r="QBE247" s="54"/>
      <c r="QBF247" s="54"/>
      <c r="QBG247" s="54"/>
      <c r="QBH247" s="54"/>
      <c r="QBI247" s="54"/>
      <c r="QBJ247" s="54"/>
      <c r="QBK247" s="54"/>
      <c r="QBL247" s="54"/>
      <c r="QBM247" s="54"/>
      <c r="QBN247" s="54"/>
      <c r="QBO247" s="54"/>
      <c r="QBP247" s="54"/>
      <c r="QBQ247" s="54"/>
      <c r="QJH247" s="54"/>
      <c r="QJI247" s="54"/>
      <c r="QJJ247" s="54"/>
      <c r="QJK247" s="54"/>
      <c r="QJW247" s="54"/>
      <c r="QJX247" s="54"/>
      <c r="QJY247" s="54"/>
      <c r="QJZ247" s="54"/>
      <c r="QKA247" s="54"/>
      <c r="QKB247" s="54"/>
      <c r="QKC247" s="54"/>
      <c r="QKD247" s="54"/>
      <c r="QKE247" s="54"/>
      <c r="QKF247" s="54"/>
      <c r="QKG247" s="54"/>
      <c r="QKH247" s="54"/>
      <c r="QKI247" s="54"/>
      <c r="QKJ247" s="54"/>
      <c r="QKK247" s="54"/>
      <c r="QKL247" s="54"/>
      <c r="QKM247" s="54"/>
      <c r="QKN247" s="54"/>
      <c r="QKO247" s="54"/>
      <c r="QKP247" s="54"/>
      <c r="QKQ247" s="54"/>
      <c r="QKR247" s="54"/>
      <c r="QKS247" s="54"/>
      <c r="QKT247" s="54"/>
      <c r="QKU247" s="54"/>
      <c r="QKV247" s="54"/>
      <c r="QKW247" s="54"/>
      <c r="QKX247" s="54"/>
      <c r="QKY247" s="54"/>
      <c r="QKZ247" s="54"/>
      <c r="QLA247" s="54"/>
      <c r="QLB247" s="54"/>
      <c r="QLC247" s="54"/>
      <c r="QLD247" s="54"/>
      <c r="QLE247" s="54"/>
      <c r="QLF247" s="54"/>
      <c r="QLG247" s="54"/>
      <c r="QLH247" s="54"/>
      <c r="QLI247" s="54"/>
      <c r="QLJ247" s="54"/>
      <c r="QLK247" s="54"/>
      <c r="QLL247" s="54"/>
      <c r="QLM247" s="54"/>
      <c r="QTD247" s="54"/>
      <c r="QTE247" s="54"/>
      <c r="QTF247" s="54"/>
      <c r="QTG247" s="54"/>
      <c r="QTS247" s="54"/>
      <c r="QTT247" s="54"/>
      <c r="QTU247" s="54"/>
      <c r="QTV247" s="54"/>
      <c r="QTW247" s="54"/>
      <c r="QTX247" s="54"/>
      <c r="QTY247" s="54"/>
      <c r="QTZ247" s="54"/>
      <c r="QUA247" s="54"/>
      <c r="QUB247" s="54"/>
      <c r="QUC247" s="54"/>
      <c r="QUD247" s="54"/>
      <c r="QUE247" s="54"/>
      <c r="QUF247" s="54"/>
      <c r="QUG247" s="54"/>
      <c r="QUH247" s="54"/>
      <c r="QUI247" s="54"/>
      <c r="QUJ247" s="54"/>
      <c r="QUK247" s="54"/>
      <c r="QUL247" s="54"/>
      <c r="QUM247" s="54"/>
      <c r="QUN247" s="54"/>
      <c r="QUO247" s="54"/>
      <c r="QUP247" s="54"/>
      <c r="QUQ247" s="54"/>
      <c r="QUR247" s="54"/>
      <c r="QUS247" s="54"/>
      <c r="QUT247" s="54"/>
      <c r="QUU247" s="54"/>
      <c r="QUV247" s="54"/>
      <c r="QUW247" s="54"/>
      <c r="QUX247" s="54"/>
      <c r="QUY247" s="54"/>
      <c r="QUZ247" s="54"/>
      <c r="QVA247" s="54"/>
      <c r="QVB247" s="54"/>
      <c r="QVC247" s="54"/>
      <c r="QVD247" s="54"/>
      <c r="QVE247" s="54"/>
      <c r="QVF247" s="54"/>
      <c r="QVG247" s="54"/>
      <c r="QVH247" s="54"/>
      <c r="QVI247" s="54"/>
      <c r="RCZ247" s="54"/>
      <c r="RDA247" s="54"/>
      <c r="RDB247" s="54"/>
      <c r="RDC247" s="54"/>
      <c r="RDO247" s="54"/>
      <c r="RDP247" s="54"/>
      <c r="RDQ247" s="54"/>
      <c r="RDR247" s="54"/>
      <c r="RDS247" s="54"/>
      <c r="RDT247" s="54"/>
      <c r="RDU247" s="54"/>
      <c r="RDV247" s="54"/>
      <c r="RDW247" s="54"/>
      <c r="RDX247" s="54"/>
      <c r="RDY247" s="54"/>
      <c r="RDZ247" s="54"/>
      <c r="REA247" s="54"/>
      <c r="REB247" s="54"/>
      <c r="REC247" s="54"/>
      <c r="RED247" s="54"/>
      <c r="REE247" s="54"/>
      <c r="REF247" s="54"/>
      <c r="REG247" s="54"/>
      <c r="REH247" s="54"/>
      <c r="REI247" s="54"/>
      <c r="REJ247" s="54"/>
      <c r="REK247" s="54"/>
      <c r="REL247" s="54"/>
      <c r="REM247" s="54"/>
      <c r="REN247" s="54"/>
      <c r="REO247" s="54"/>
      <c r="REP247" s="54"/>
      <c r="REQ247" s="54"/>
      <c r="RER247" s="54"/>
      <c r="RES247" s="54"/>
      <c r="RET247" s="54"/>
      <c r="REU247" s="54"/>
      <c r="REV247" s="54"/>
      <c r="REW247" s="54"/>
      <c r="REX247" s="54"/>
      <c r="REY247" s="54"/>
      <c r="REZ247" s="54"/>
      <c r="RFA247" s="54"/>
      <c r="RFB247" s="54"/>
      <c r="RFC247" s="54"/>
      <c r="RFD247" s="54"/>
      <c r="RFE247" s="54"/>
      <c r="RMV247" s="54"/>
      <c r="RMW247" s="54"/>
      <c r="RMX247" s="54"/>
      <c r="RMY247" s="54"/>
      <c r="RNK247" s="54"/>
      <c r="RNL247" s="54"/>
      <c r="RNM247" s="54"/>
      <c r="RNN247" s="54"/>
      <c r="RNO247" s="54"/>
      <c r="RNP247" s="54"/>
      <c r="RNQ247" s="54"/>
      <c r="RNR247" s="54"/>
      <c r="RNS247" s="54"/>
      <c r="RNT247" s="54"/>
      <c r="RNU247" s="54"/>
      <c r="RNV247" s="54"/>
      <c r="RNW247" s="54"/>
      <c r="RNX247" s="54"/>
      <c r="RNY247" s="54"/>
      <c r="RNZ247" s="54"/>
      <c r="ROA247" s="54"/>
      <c r="ROB247" s="54"/>
      <c r="ROC247" s="54"/>
      <c r="ROD247" s="54"/>
      <c r="ROE247" s="54"/>
      <c r="ROF247" s="54"/>
      <c r="ROG247" s="54"/>
      <c r="ROH247" s="54"/>
      <c r="ROI247" s="54"/>
      <c r="ROJ247" s="54"/>
      <c r="ROK247" s="54"/>
      <c r="ROL247" s="54"/>
      <c r="ROM247" s="54"/>
      <c r="RON247" s="54"/>
      <c r="ROO247" s="54"/>
      <c r="ROP247" s="54"/>
      <c r="ROQ247" s="54"/>
      <c r="ROR247" s="54"/>
      <c r="ROS247" s="54"/>
      <c r="ROT247" s="54"/>
      <c r="ROU247" s="54"/>
      <c r="ROV247" s="54"/>
      <c r="ROW247" s="54"/>
      <c r="ROX247" s="54"/>
      <c r="ROY247" s="54"/>
      <c r="ROZ247" s="54"/>
      <c r="RPA247" s="54"/>
      <c r="RWR247" s="54"/>
      <c r="RWS247" s="54"/>
      <c r="RWT247" s="54"/>
      <c r="RWU247" s="54"/>
      <c r="RXG247" s="54"/>
      <c r="RXH247" s="54"/>
      <c r="RXI247" s="54"/>
      <c r="RXJ247" s="54"/>
      <c r="RXK247" s="54"/>
      <c r="RXL247" s="54"/>
      <c r="RXM247" s="54"/>
      <c r="RXN247" s="54"/>
      <c r="RXO247" s="54"/>
      <c r="RXP247" s="54"/>
      <c r="RXQ247" s="54"/>
      <c r="RXR247" s="54"/>
      <c r="RXS247" s="54"/>
      <c r="RXT247" s="54"/>
      <c r="RXU247" s="54"/>
      <c r="RXV247" s="54"/>
      <c r="RXW247" s="54"/>
      <c r="RXX247" s="54"/>
      <c r="RXY247" s="54"/>
      <c r="RXZ247" s="54"/>
      <c r="RYA247" s="54"/>
      <c r="RYB247" s="54"/>
      <c r="RYC247" s="54"/>
      <c r="RYD247" s="54"/>
      <c r="RYE247" s="54"/>
      <c r="RYF247" s="54"/>
      <c r="RYG247" s="54"/>
      <c r="RYH247" s="54"/>
      <c r="RYI247" s="54"/>
      <c r="RYJ247" s="54"/>
      <c r="RYK247" s="54"/>
      <c r="RYL247" s="54"/>
      <c r="RYM247" s="54"/>
      <c r="RYN247" s="54"/>
      <c r="RYO247" s="54"/>
      <c r="RYP247" s="54"/>
      <c r="RYQ247" s="54"/>
      <c r="RYR247" s="54"/>
      <c r="RYS247" s="54"/>
      <c r="RYT247" s="54"/>
      <c r="RYU247" s="54"/>
      <c r="RYV247" s="54"/>
      <c r="RYW247" s="54"/>
      <c r="SGN247" s="54"/>
      <c r="SGO247" s="54"/>
      <c r="SGP247" s="54"/>
      <c r="SGQ247" s="54"/>
      <c r="SHC247" s="54"/>
      <c r="SHD247" s="54"/>
      <c r="SHE247" s="54"/>
      <c r="SHF247" s="54"/>
      <c r="SHG247" s="54"/>
      <c r="SHH247" s="54"/>
      <c r="SHI247" s="54"/>
      <c r="SHJ247" s="54"/>
      <c r="SHK247" s="54"/>
      <c r="SHL247" s="54"/>
      <c r="SHM247" s="54"/>
      <c r="SHN247" s="54"/>
      <c r="SHO247" s="54"/>
      <c r="SHP247" s="54"/>
      <c r="SHQ247" s="54"/>
      <c r="SHR247" s="54"/>
      <c r="SHS247" s="54"/>
      <c r="SHT247" s="54"/>
      <c r="SHU247" s="54"/>
      <c r="SHV247" s="54"/>
      <c r="SHW247" s="54"/>
      <c r="SHX247" s="54"/>
      <c r="SHY247" s="54"/>
      <c r="SHZ247" s="54"/>
      <c r="SIA247" s="54"/>
      <c r="SIB247" s="54"/>
      <c r="SIC247" s="54"/>
      <c r="SID247" s="54"/>
      <c r="SIE247" s="54"/>
      <c r="SIF247" s="54"/>
      <c r="SIG247" s="54"/>
      <c r="SIH247" s="54"/>
      <c r="SII247" s="54"/>
      <c r="SIJ247" s="54"/>
      <c r="SIK247" s="54"/>
      <c r="SIL247" s="54"/>
      <c r="SIM247" s="54"/>
      <c r="SIN247" s="54"/>
      <c r="SIO247" s="54"/>
      <c r="SIP247" s="54"/>
      <c r="SIQ247" s="54"/>
      <c r="SIR247" s="54"/>
      <c r="SIS247" s="54"/>
      <c r="SQJ247" s="54"/>
      <c r="SQK247" s="54"/>
      <c r="SQL247" s="54"/>
      <c r="SQM247" s="54"/>
      <c r="SQY247" s="54"/>
      <c r="SQZ247" s="54"/>
      <c r="SRA247" s="54"/>
      <c r="SRB247" s="54"/>
      <c r="SRC247" s="54"/>
      <c r="SRD247" s="54"/>
      <c r="SRE247" s="54"/>
      <c r="SRF247" s="54"/>
      <c r="SRG247" s="54"/>
      <c r="SRH247" s="54"/>
      <c r="SRI247" s="54"/>
      <c r="SRJ247" s="54"/>
      <c r="SRK247" s="54"/>
      <c r="SRL247" s="54"/>
      <c r="SRM247" s="54"/>
      <c r="SRN247" s="54"/>
      <c r="SRO247" s="54"/>
      <c r="SRP247" s="54"/>
      <c r="SRQ247" s="54"/>
      <c r="SRR247" s="54"/>
      <c r="SRS247" s="54"/>
      <c r="SRT247" s="54"/>
      <c r="SRU247" s="54"/>
      <c r="SRV247" s="54"/>
      <c r="SRW247" s="54"/>
      <c r="SRX247" s="54"/>
      <c r="SRY247" s="54"/>
      <c r="SRZ247" s="54"/>
      <c r="SSA247" s="54"/>
      <c r="SSB247" s="54"/>
      <c r="SSC247" s="54"/>
      <c r="SSD247" s="54"/>
      <c r="SSE247" s="54"/>
      <c r="SSF247" s="54"/>
      <c r="SSG247" s="54"/>
      <c r="SSH247" s="54"/>
      <c r="SSI247" s="54"/>
      <c r="SSJ247" s="54"/>
      <c r="SSK247" s="54"/>
      <c r="SSL247" s="54"/>
      <c r="SSM247" s="54"/>
      <c r="SSN247" s="54"/>
      <c r="SSO247" s="54"/>
      <c r="TAF247" s="54"/>
      <c r="TAG247" s="54"/>
      <c r="TAH247" s="54"/>
      <c r="TAI247" s="54"/>
      <c r="TAU247" s="54"/>
      <c r="TAV247" s="54"/>
      <c r="TAW247" s="54"/>
      <c r="TAX247" s="54"/>
      <c r="TAY247" s="54"/>
      <c r="TAZ247" s="54"/>
      <c r="TBA247" s="54"/>
      <c r="TBB247" s="54"/>
      <c r="TBC247" s="54"/>
      <c r="TBD247" s="54"/>
      <c r="TBE247" s="54"/>
      <c r="TBF247" s="54"/>
      <c r="TBG247" s="54"/>
      <c r="TBH247" s="54"/>
      <c r="TBI247" s="54"/>
      <c r="TBJ247" s="54"/>
      <c r="TBK247" s="54"/>
      <c r="TBL247" s="54"/>
      <c r="TBM247" s="54"/>
      <c r="TBN247" s="54"/>
      <c r="TBO247" s="54"/>
      <c r="TBP247" s="54"/>
      <c r="TBQ247" s="54"/>
      <c r="TBR247" s="54"/>
      <c r="TBS247" s="54"/>
      <c r="TBT247" s="54"/>
      <c r="TBU247" s="54"/>
      <c r="TBV247" s="54"/>
      <c r="TBW247" s="54"/>
      <c r="TBX247" s="54"/>
      <c r="TBY247" s="54"/>
      <c r="TBZ247" s="54"/>
      <c r="TCA247" s="54"/>
      <c r="TCB247" s="54"/>
      <c r="TCC247" s="54"/>
      <c r="TCD247" s="54"/>
      <c r="TCE247" s="54"/>
      <c r="TCF247" s="54"/>
      <c r="TCG247" s="54"/>
      <c r="TCH247" s="54"/>
      <c r="TCI247" s="54"/>
      <c r="TCJ247" s="54"/>
      <c r="TCK247" s="54"/>
      <c r="TKB247" s="54"/>
      <c r="TKC247" s="54"/>
      <c r="TKD247" s="54"/>
      <c r="TKE247" s="54"/>
      <c r="TKQ247" s="54"/>
      <c r="TKR247" s="54"/>
      <c r="TKS247" s="54"/>
      <c r="TKT247" s="54"/>
      <c r="TKU247" s="54"/>
      <c r="TKV247" s="54"/>
      <c r="TKW247" s="54"/>
      <c r="TKX247" s="54"/>
      <c r="TKY247" s="54"/>
      <c r="TKZ247" s="54"/>
      <c r="TLA247" s="54"/>
      <c r="TLB247" s="54"/>
      <c r="TLC247" s="54"/>
      <c r="TLD247" s="54"/>
      <c r="TLE247" s="54"/>
      <c r="TLF247" s="54"/>
      <c r="TLG247" s="54"/>
      <c r="TLH247" s="54"/>
      <c r="TLI247" s="54"/>
      <c r="TLJ247" s="54"/>
      <c r="TLK247" s="54"/>
      <c r="TLL247" s="54"/>
      <c r="TLM247" s="54"/>
      <c r="TLN247" s="54"/>
      <c r="TLO247" s="54"/>
      <c r="TLP247" s="54"/>
      <c r="TLQ247" s="54"/>
      <c r="TLR247" s="54"/>
      <c r="TLS247" s="54"/>
      <c r="TLT247" s="54"/>
      <c r="TLU247" s="54"/>
      <c r="TLV247" s="54"/>
      <c r="TLW247" s="54"/>
      <c r="TLX247" s="54"/>
      <c r="TLY247" s="54"/>
      <c r="TLZ247" s="54"/>
      <c r="TMA247" s="54"/>
      <c r="TMB247" s="54"/>
      <c r="TMC247" s="54"/>
      <c r="TMD247" s="54"/>
      <c r="TME247" s="54"/>
      <c r="TMF247" s="54"/>
      <c r="TMG247" s="54"/>
      <c r="TTX247" s="54"/>
      <c r="TTY247" s="54"/>
      <c r="TTZ247" s="54"/>
      <c r="TUA247" s="54"/>
      <c r="TUM247" s="54"/>
      <c r="TUN247" s="54"/>
      <c r="TUO247" s="54"/>
      <c r="TUP247" s="54"/>
      <c r="TUQ247" s="54"/>
      <c r="TUR247" s="54"/>
      <c r="TUS247" s="54"/>
      <c r="TUT247" s="54"/>
      <c r="TUU247" s="54"/>
      <c r="TUV247" s="54"/>
      <c r="TUW247" s="54"/>
      <c r="TUX247" s="54"/>
      <c r="TUY247" s="54"/>
      <c r="TUZ247" s="54"/>
      <c r="TVA247" s="54"/>
      <c r="TVB247" s="54"/>
      <c r="TVC247" s="54"/>
      <c r="TVD247" s="54"/>
      <c r="TVE247" s="54"/>
      <c r="TVF247" s="54"/>
      <c r="TVG247" s="54"/>
      <c r="TVH247" s="54"/>
      <c r="TVI247" s="54"/>
      <c r="TVJ247" s="54"/>
      <c r="TVK247" s="54"/>
      <c r="TVL247" s="54"/>
      <c r="TVM247" s="54"/>
      <c r="TVN247" s="54"/>
      <c r="TVO247" s="54"/>
      <c r="TVP247" s="54"/>
      <c r="TVQ247" s="54"/>
      <c r="TVR247" s="54"/>
      <c r="TVS247" s="54"/>
      <c r="TVT247" s="54"/>
      <c r="TVU247" s="54"/>
      <c r="TVV247" s="54"/>
      <c r="TVW247" s="54"/>
      <c r="TVX247" s="54"/>
      <c r="TVY247" s="54"/>
      <c r="TVZ247" s="54"/>
      <c r="TWA247" s="54"/>
      <c r="TWB247" s="54"/>
      <c r="TWC247" s="54"/>
      <c r="UDT247" s="54"/>
      <c r="UDU247" s="54"/>
      <c r="UDV247" s="54"/>
      <c r="UDW247" s="54"/>
      <c r="UEI247" s="54"/>
      <c r="UEJ247" s="54"/>
      <c r="UEK247" s="54"/>
      <c r="UEL247" s="54"/>
      <c r="UEM247" s="54"/>
      <c r="UEN247" s="54"/>
      <c r="UEO247" s="54"/>
      <c r="UEP247" s="54"/>
      <c r="UEQ247" s="54"/>
      <c r="UER247" s="54"/>
      <c r="UES247" s="54"/>
      <c r="UET247" s="54"/>
      <c r="UEU247" s="54"/>
      <c r="UEV247" s="54"/>
      <c r="UEW247" s="54"/>
      <c r="UEX247" s="54"/>
      <c r="UEY247" s="54"/>
      <c r="UEZ247" s="54"/>
      <c r="UFA247" s="54"/>
      <c r="UFB247" s="54"/>
      <c r="UFC247" s="54"/>
      <c r="UFD247" s="54"/>
      <c r="UFE247" s="54"/>
      <c r="UFF247" s="54"/>
      <c r="UFG247" s="54"/>
      <c r="UFH247" s="54"/>
      <c r="UFI247" s="54"/>
      <c r="UFJ247" s="54"/>
      <c r="UFK247" s="54"/>
      <c r="UFL247" s="54"/>
      <c r="UFM247" s="54"/>
      <c r="UFN247" s="54"/>
      <c r="UFO247" s="54"/>
      <c r="UFP247" s="54"/>
      <c r="UFQ247" s="54"/>
      <c r="UFR247" s="54"/>
      <c r="UFS247" s="54"/>
      <c r="UFT247" s="54"/>
      <c r="UFU247" s="54"/>
      <c r="UFV247" s="54"/>
      <c r="UFW247" s="54"/>
      <c r="UFX247" s="54"/>
      <c r="UFY247" s="54"/>
      <c r="UNP247" s="54"/>
      <c r="UNQ247" s="54"/>
      <c r="UNR247" s="54"/>
      <c r="UNS247" s="54"/>
      <c r="UOE247" s="54"/>
      <c r="UOF247" s="54"/>
      <c r="UOG247" s="54"/>
      <c r="UOH247" s="54"/>
      <c r="UOI247" s="54"/>
      <c r="UOJ247" s="54"/>
      <c r="UOK247" s="54"/>
      <c r="UOL247" s="54"/>
      <c r="UOM247" s="54"/>
      <c r="UON247" s="54"/>
      <c r="UOO247" s="54"/>
      <c r="UOP247" s="54"/>
      <c r="UOQ247" s="54"/>
      <c r="UOR247" s="54"/>
      <c r="UOS247" s="54"/>
      <c r="UOT247" s="54"/>
      <c r="UOU247" s="54"/>
      <c r="UOV247" s="54"/>
      <c r="UOW247" s="54"/>
      <c r="UOX247" s="54"/>
      <c r="UOY247" s="54"/>
      <c r="UOZ247" s="54"/>
      <c r="UPA247" s="54"/>
      <c r="UPB247" s="54"/>
      <c r="UPC247" s="54"/>
      <c r="UPD247" s="54"/>
      <c r="UPE247" s="54"/>
      <c r="UPF247" s="54"/>
      <c r="UPG247" s="54"/>
      <c r="UPH247" s="54"/>
      <c r="UPI247" s="54"/>
      <c r="UPJ247" s="54"/>
      <c r="UPK247" s="54"/>
      <c r="UPL247" s="54"/>
      <c r="UPM247" s="54"/>
      <c r="UPN247" s="54"/>
      <c r="UPO247" s="54"/>
      <c r="UPP247" s="54"/>
      <c r="UPQ247" s="54"/>
      <c r="UPR247" s="54"/>
      <c r="UPS247" s="54"/>
      <c r="UPT247" s="54"/>
      <c r="UPU247" s="54"/>
      <c r="UXL247" s="54"/>
      <c r="UXM247" s="54"/>
      <c r="UXN247" s="54"/>
      <c r="UXO247" s="54"/>
      <c r="UYA247" s="54"/>
      <c r="UYB247" s="54"/>
      <c r="UYC247" s="54"/>
      <c r="UYD247" s="54"/>
      <c r="UYE247" s="54"/>
      <c r="UYF247" s="54"/>
      <c r="UYG247" s="54"/>
      <c r="UYH247" s="54"/>
      <c r="UYI247" s="54"/>
      <c r="UYJ247" s="54"/>
      <c r="UYK247" s="54"/>
      <c r="UYL247" s="54"/>
      <c r="UYM247" s="54"/>
      <c r="UYN247" s="54"/>
      <c r="UYO247" s="54"/>
      <c r="UYP247" s="54"/>
      <c r="UYQ247" s="54"/>
      <c r="UYR247" s="54"/>
      <c r="UYS247" s="54"/>
      <c r="UYT247" s="54"/>
      <c r="UYU247" s="54"/>
      <c r="UYV247" s="54"/>
      <c r="UYW247" s="54"/>
      <c r="UYX247" s="54"/>
      <c r="UYY247" s="54"/>
      <c r="UYZ247" s="54"/>
      <c r="UZA247" s="54"/>
      <c r="UZB247" s="54"/>
      <c r="UZC247" s="54"/>
      <c r="UZD247" s="54"/>
      <c r="UZE247" s="54"/>
      <c r="UZF247" s="54"/>
      <c r="UZG247" s="54"/>
      <c r="UZH247" s="54"/>
      <c r="UZI247" s="54"/>
      <c r="UZJ247" s="54"/>
      <c r="UZK247" s="54"/>
      <c r="UZL247" s="54"/>
      <c r="UZM247" s="54"/>
      <c r="UZN247" s="54"/>
      <c r="UZO247" s="54"/>
      <c r="UZP247" s="54"/>
      <c r="UZQ247" s="54"/>
      <c r="VHH247" s="54"/>
      <c r="VHI247" s="54"/>
      <c r="VHJ247" s="54"/>
      <c r="VHK247" s="54"/>
      <c r="VHW247" s="54"/>
      <c r="VHX247" s="54"/>
      <c r="VHY247" s="54"/>
      <c r="VHZ247" s="54"/>
      <c r="VIA247" s="54"/>
      <c r="VIB247" s="54"/>
      <c r="VIC247" s="54"/>
      <c r="VID247" s="54"/>
      <c r="VIE247" s="54"/>
      <c r="VIF247" s="54"/>
      <c r="VIG247" s="54"/>
      <c r="VIH247" s="54"/>
      <c r="VII247" s="54"/>
      <c r="VIJ247" s="54"/>
      <c r="VIK247" s="54"/>
      <c r="VIL247" s="54"/>
      <c r="VIM247" s="54"/>
      <c r="VIN247" s="54"/>
      <c r="VIO247" s="54"/>
      <c r="VIP247" s="54"/>
      <c r="VIQ247" s="54"/>
      <c r="VIR247" s="54"/>
      <c r="VIS247" s="54"/>
      <c r="VIT247" s="54"/>
      <c r="VIU247" s="54"/>
      <c r="VIV247" s="54"/>
      <c r="VIW247" s="54"/>
      <c r="VIX247" s="54"/>
      <c r="VIY247" s="54"/>
      <c r="VIZ247" s="54"/>
      <c r="VJA247" s="54"/>
      <c r="VJB247" s="54"/>
      <c r="VJC247" s="54"/>
      <c r="VJD247" s="54"/>
      <c r="VJE247" s="54"/>
      <c r="VJF247" s="54"/>
      <c r="VJG247" s="54"/>
      <c r="VJH247" s="54"/>
      <c r="VJI247" s="54"/>
      <c r="VJJ247" s="54"/>
      <c r="VJK247" s="54"/>
      <c r="VJL247" s="54"/>
      <c r="VJM247" s="54"/>
      <c r="VRD247" s="54"/>
      <c r="VRE247" s="54"/>
      <c r="VRF247" s="54"/>
      <c r="VRG247" s="54"/>
      <c r="VRS247" s="54"/>
      <c r="VRT247" s="54"/>
      <c r="VRU247" s="54"/>
      <c r="VRV247" s="54"/>
      <c r="VRW247" s="54"/>
      <c r="VRX247" s="54"/>
      <c r="VRY247" s="54"/>
      <c r="VRZ247" s="54"/>
      <c r="VSA247" s="54"/>
      <c r="VSB247" s="54"/>
      <c r="VSC247" s="54"/>
      <c r="VSD247" s="54"/>
      <c r="VSE247" s="54"/>
      <c r="VSF247" s="54"/>
      <c r="VSG247" s="54"/>
      <c r="VSH247" s="54"/>
      <c r="VSI247" s="54"/>
      <c r="VSJ247" s="54"/>
      <c r="VSK247" s="54"/>
      <c r="VSL247" s="54"/>
      <c r="VSM247" s="54"/>
      <c r="VSN247" s="54"/>
      <c r="VSO247" s="54"/>
      <c r="VSP247" s="54"/>
      <c r="VSQ247" s="54"/>
      <c r="VSR247" s="54"/>
      <c r="VSS247" s="54"/>
      <c r="VST247" s="54"/>
      <c r="VSU247" s="54"/>
      <c r="VSV247" s="54"/>
      <c r="VSW247" s="54"/>
      <c r="VSX247" s="54"/>
      <c r="VSY247" s="54"/>
      <c r="VSZ247" s="54"/>
      <c r="VTA247" s="54"/>
      <c r="VTB247" s="54"/>
      <c r="VTC247" s="54"/>
      <c r="VTD247" s="54"/>
      <c r="VTE247" s="54"/>
      <c r="VTF247" s="54"/>
      <c r="VTG247" s="54"/>
      <c r="VTH247" s="54"/>
      <c r="VTI247" s="54"/>
      <c r="WAZ247" s="54"/>
      <c r="WBA247" s="54"/>
      <c r="WBB247" s="54"/>
      <c r="WBC247" s="54"/>
      <c r="WBO247" s="54"/>
      <c r="WBP247" s="54"/>
      <c r="WBQ247" s="54"/>
      <c r="WBR247" s="54"/>
      <c r="WBS247" s="54"/>
      <c r="WBT247" s="54"/>
      <c r="WBU247" s="54"/>
      <c r="WBV247" s="54"/>
      <c r="WBW247" s="54"/>
      <c r="WBX247" s="54"/>
      <c r="WBY247" s="54"/>
      <c r="WBZ247" s="54"/>
      <c r="WCA247" s="54"/>
      <c r="WCB247" s="54"/>
      <c r="WCC247" s="54"/>
      <c r="WCD247" s="54"/>
      <c r="WCE247" s="54"/>
      <c r="WCF247" s="54"/>
      <c r="WCG247" s="54"/>
      <c r="WCH247" s="54"/>
      <c r="WCI247" s="54"/>
      <c r="WCJ247" s="54"/>
      <c r="WCK247" s="54"/>
      <c r="WCL247" s="54"/>
      <c r="WCM247" s="54"/>
      <c r="WCN247" s="54"/>
      <c r="WCO247" s="54"/>
      <c r="WCP247" s="54"/>
      <c r="WCQ247" s="54"/>
      <c r="WCR247" s="54"/>
      <c r="WCS247" s="54"/>
      <c r="WCT247" s="54"/>
      <c r="WCU247" s="54"/>
      <c r="WCV247" s="54"/>
      <c r="WCW247" s="54"/>
      <c r="WCX247" s="54"/>
      <c r="WCY247" s="54"/>
      <c r="WCZ247" s="54"/>
      <c r="WDA247" s="54"/>
      <c r="WDB247" s="54"/>
      <c r="WDC247" s="54"/>
      <c r="WDD247" s="54"/>
      <c r="WDE247" s="54"/>
      <c r="WKV247" s="54"/>
      <c r="WKW247" s="54"/>
      <c r="WKX247" s="54"/>
      <c r="WKY247" s="54"/>
      <c r="WLK247" s="54"/>
      <c r="WLL247" s="54"/>
      <c r="WLM247" s="54"/>
      <c r="WLN247" s="54"/>
      <c r="WLO247" s="54"/>
      <c r="WLP247" s="54"/>
      <c r="WLQ247" s="54"/>
      <c r="WLR247" s="54"/>
      <c r="WLS247" s="54"/>
      <c r="WLT247" s="54"/>
      <c r="WLU247" s="54"/>
      <c r="WLV247" s="54"/>
      <c r="WLW247" s="54"/>
      <c r="WLX247" s="54"/>
      <c r="WLY247" s="54"/>
      <c r="WLZ247" s="54"/>
      <c r="WMA247" s="54"/>
      <c r="WMB247" s="54"/>
      <c r="WMC247" s="54"/>
      <c r="WMD247" s="54"/>
      <c r="WME247" s="54"/>
      <c r="WMF247" s="54"/>
      <c r="WMG247" s="54"/>
      <c r="WMH247" s="54"/>
      <c r="WMI247" s="54"/>
      <c r="WMJ247" s="54"/>
      <c r="WMK247" s="54"/>
      <c r="WML247" s="54"/>
      <c r="WMM247" s="54"/>
      <c r="WMN247" s="54"/>
      <c r="WMO247" s="54"/>
      <c r="WMP247" s="54"/>
      <c r="WMQ247" s="54"/>
      <c r="WMR247" s="54"/>
      <c r="WMS247" s="54"/>
      <c r="WMT247" s="54"/>
      <c r="WMU247" s="54"/>
      <c r="WMV247" s="54"/>
      <c r="WMW247" s="54"/>
      <c r="WMX247" s="54"/>
      <c r="WMY247" s="54"/>
      <c r="WMZ247" s="54"/>
      <c r="WNA247" s="54"/>
      <c r="WUR247" s="54"/>
      <c r="WUS247" s="54"/>
      <c r="WUT247" s="54"/>
      <c r="WUU247" s="54"/>
      <c r="WVG247" s="54"/>
      <c r="WVH247" s="54"/>
      <c r="WVI247" s="54"/>
      <c r="WVJ247" s="54"/>
      <c r="WVK247" s="54"/>
      <c r="WVL247" s="54"/>
      <c r="WVM247" s="54"/>
      <c r="WVN247" s="54"/>
      <c r="WVO247" s="54"/>
      <c r="WVP247" s="54"/>
      <c r="WVQ247" s="54"/>
      <c r="WVR247" s="54"/>
      <c r="WVS247" s="54"/>
      <c r="WVT247" s="54"/>
      <c r="WVU247" s="54"/>
      <c r="WVV247" s="54"/>
      <c r="WVW247" s="54"/>
      <c r="WVX247" s="54"/>
      <c r="WVY247" s="54"/>
      <c r="WVZ247" s="54"/>
      <c r="WWA247" s="54"/>
      <c r="WWB247" s="54"/>
      <c r="WWC247" s="54"/>
      <c r="WWD247" s="54"/>
      <c r="WWE247" s="54"/>
      <c r="WWF247" s="54"/>
      <c r="WWG247" s="54"/>
      <c r="WWH247" s="54"/>
      <c r="WWI247" s="54"/>
      <c r="WWJ247" s="54"/>
      <c r="WWK247" s="54"/>
      <c r="WWL247" s="54"/>
      <c r="WWM247" s="54"/>
      <c r="WWN247" s="54"/>
      <c r="WWO247" s="54"/>
      <c r="WWP247" s="54"/>
      <c r="WWQ247" s="54"/>
      <c r="WWR247" s="54"/>
      <c r="WWS247" s="54"/>
      <c r="WWT247" s="54"/>
      <c r="WWU247" s="54"/>
      <c r="WWV247" s="54"/>
      <c r="WWW247" s="54"/>
    </row>
    <row r="248" spans="1:16169" s="54" customFormat="1" ht="35.1" hidden="1" customHeight="1" x14ac:dyDescent="0.25">
      <c r="A248" s="55"/>
      <c r="B248" s="55"/>
      <c r="C248" s="55"/>
      <c r="D248" s="55"/>
      <c r="F248" s="56"/>
      <c r="G248" s="119"/>
      <c r="H248" s="20" t="s">
        <v>393</v>
      </c>
      <c r="I248" s="20" t="s">
        <v>393</v>
      </c>
      <c r="J248" s="20" t="s">
        <v>393</v>
      </c>
      <c r="K248" s="120"/>
      <c r="L248" s="120"/>
      <c r="M248" s="120"/>
      <c r="N248" s="120"/>
      <c r="O248" s="120"/>
      <c r="P248" s="120"/>
      <c r="Q248" s="120"/>
      <c r="R248" s="120"/>
      <c r="S248" s="66"/>
      <c r="T248" s="66"/>
      <c r="U248" s="66"/>
      <c r="V248" s="66"/>
      <c r="W248" s="67"/>
      <c r="X248" s="67"/>
      <c r="Y248" s="67"/>
      <c r="Z248" s="67"/>
      <c r="AA248" s="66"/>
      <c r="AB248" s="66"/>
      <c r="AC248" s="66"/>
      <c r="AD248" s="66"/>
      <c r="AE248" s="67"/>
      <c r="AF248" s="67"/>
      <c r="AG248" s="67"/>
      <c r="AH248" s="67"/>
      <c r="AI248" s="57"/>
      <c r="AJ248" s="68"/>
      <c r="AK248" s="68"/>
      <c r="AL248" s="121"/>
      <c r="AM248" s="121"/>
      <c r="AN248" s="121"/>
      <c r="AO248" s="121"/>
      <c r="AP248" s="122"/>
      <c r="AQ248" s="122"/>
      <c r="AR248" s="122"/>
      <c r="AS248" s="122"/>
      <c r="AT248" s="123"/>
      <c r="AU248" s="69"/>
      <c r="AV248" s="70"/>
      <c r="AW248" s="71"/>
      <c r="AX248" s="71"/>
      <c r="AY248" s="71"/>
      <c r="AZ248" s="66"/>
      <c r="BA248" s="66"/>
      <c r="BB248" s="66"/>
      <c r="BC248" s="66"/>
      <c r="BD248" s="124"/>
    </row>
    <row r="249" spans="1:16169" s="54" customFormat="1" ht="35.1" hidden="1" customHeight="1" x14ac:dyDescent="0.25">
      <c r="A249" s="55"/>
      <c r="B249" s="55"/>
      <c r="C249" s="55"/>
      <c r="D249" s="55"/>
      <c r="F249" s="56"/>
      <c r="G249" s="119"/>
      <c r="H249" s="20" t="s">
        <v>393</v>
      </c>
      <c r="I249" s="20" t="s">
        <v>393</v>
      </c>
      <c r="J249" s="20" t="s">
        <v>393</v>
      </c>
      <c r="K249" s="120"/>
      <c r="L249" s="120"/>
      <c r="M249" s="120"/>
      <c r="N249" s="120"/>
      <c r="O249" s="120"/>
      <c r="P249" s="120"/>
      <c r="Q249" s="120"/>
      <c r="R249" s="120"/>
      <c r="S249" s="66"/>
      <c r="T249" s="66"/>
      <c r="U249" s="66"/>
      <c r="V249" s="66"/>
      <c r="W249" s="67"/>
      <c r="X249" s="67"/>
      <c r="Y249" s="67"/>
      <c r="Z249" s="67"/>
      <c r="AA249" s="66"/>
      <c r="AB249" s="66"/>
      <c r="AC249" s="66"/>
      <c r="AD249" s="66"/>
      <c r="AE249" s="67"/>
      <c r="AF249" s="67"/>
      <c r="AG249" s="67"/>
      <c r="AH249" s="67"/>
      <c r="AI249" s="57"/>
      <c r="AJ249" s="68"/>
      <c r="AK249" s="68"/>
      <c r="AL249" s="121"/>
      <c r="AM249" s="121"/>
      <c r="AN249" s="121"/>
      <c r="AO249" s="121"/>
      <c r="AP249" s="122"/>
      <c r="AQ249" s="122"/>
      <c r="AR249" s="122"/>
      <c r="AS249" s="122"/>
      <c r="AT249" s="123"/>
      <c r="AU249" s="69"/>
      <c r="AV249" s="70"/>
      <c r="AW249" s="71"/>
      <c r="AX249" s="71"/>
      <c r="AY249" s="71"/>
      <c r="AZ249" s="66"/>
      <c r="BA249" s="66"/>
      <c r="BB249" s="66"/>
      <c r="BC249" s="66"/>
      <c r="BD249" s="124"/>
    </row>
    <row r="250" spans="1:16169" s="54" customFormat="1" ht="35.1" hidden="1" customHeight="1" x14ac:dyDescent="0.25">
      <c r="A250" s="55"/>
      <c r="B250" s="55"/>
      <c r="C250" s="55"/>
      <c r="D250" s="55"/>
      <c r="F250" s="56"/>
      <c r="G250" s="119"/>
      <c r="H250" s="20" t="s">
        <v>393</v>
      </c>
      <c r="I250" s="20" t="s">
        <v>393</v>
      </c>
      <c r="J250" s="20" t="s">
        <v>393</v>
      </c>
      <c r="K250" s="120"/>
      <c r="L250" s="120"/>
      <c r="M250" s="120"/>
      <c r="N250" s="120"/>
      <c r="O250" s="120"/>
      <c r="P250" s="120"/>
      <c r="Q250" s="120"/>
      <c r="R250" s="120"/>
      <c r="S250" s="66"/>
      <c r="T250" s="66"/>
      <c r="U250" s="66"/>
      <c r="V250" s="66"/>
      <c r="W250" s="67"/>
      <c r="X250" s="67"/>
      <c r="Y250" s="67"/>
      <c r="Z250" s="67"/>
      <c r="AA250" s="66"/>
      <c r="AB250" s="66"/>
      <c r="AC250" s="66"/>
      <c r="AD250" s="66"/>
      <c r="AE250" s="67"/>
      <c r="AF250" s="67"/>
      <c r="AG250" s="67"/>
      <c r="AH250" s="67"/>
      <c r="AI250" s="57"/>
      <c r="AJ250" s="68"/>
      <c r="AK250" s="68"/>
      <c r="AL250" s="121"/>
      <c r="AM250" s="121"/>
      <c r="AN250" s="121"/>
      <c r="AO250" s="121"/>
      <c r="AP250" s="122"/>
      <c r="AQ250" s="122"/>
      <c r="AR250" s="122"/>
      <c r="AS250" s="122"/>
      <c r="AT250" s="123"/>
      <c r="AU250" s="69"/>
      <c r="AV250" s="70"/>
      <c r="AW250" s="71"/>
      <c r="AX250" s="71"/>
      <c r="AY250" s="71"/>
      <c r="AZ250" s="66"/>
      <c r="BA250" s="66"/>
      <c r="BB250" s="66"/>
      <c r="BC250" s="66"/>
      <c r="BD250" s="124"/>
    </row>
    <row r="251" spans="1:16169" s="54" customFormat="1" ht="35.1" hidden="1" customHeight="1" x14ac:dyDescent="0.25">
      <c r="A251" s="55"/>
      <c r="B251" s="55"/>
      <c r="C251" s="55"/>
      <c r="D251" s="55"/>
      <c r="F251" s="56"/>
      <c r="G251" s="119"/>
      <c r="H251" s="20" t="s">
        <v>393</v>
      </c>
      <c r="I251" s="20" t="s">
        <v>393</v>
      </c>
      <c r="J251" s="20" t="s">
        <v>393</v>
      </c>
      <c r="K251" s="120"/>
      <c r="L251" s="120"/>
      <c r="M251" s="120"/>
      <c r="N251" s="120"/>
      <c r="O251" s="120"/>
      <c r="P251" s="120"/>
      <c r="Q251" s="120"/>
      <c r="R251" s="120"/>
      <c r="S251" s="66"/>
      <c r="T251" s="66"/>
      <c r="U251" s="66"/>
      <c r="V251" s="66"/>
      <c r="W251" s="67"/>
      <c r="X251" s="67"/>
      <c r="Y251" s="67"/>
      <c r="Z251" s="67"/>
      <c r="AA251" s="66"/>
      <c r="AB251" s="66"/>
      <c r="AC251" s="66"/>
      <c r="AD251" s="66"/>
      <c r="AE251" s="67"/>
      <c r="AF251" s="67"/>
      <c r="AG251" s="67"/>
      <c r="AH251" s="67"/>
      <c r="AI251" s="57"/>
      <c r="AJ251" s="68"/>
      <c r="AK251" s="68"/>
      <c r="AL251" s="121"/>
      <c r="AM251" s="121"/>
      <c r="AN251" s="121"/>
      <c r="AO251" s="121"/>
      <c r="AP251" s="122"/>
      <c r="AQ251" s="122"/>
      <c r="AR251" s="122"/>
      <c r="AS251" s="122"/>
      <c r="AT251" s="123"/>
      <c r="AU251" s="69"/>
      <c r="AV251" s="70"/>
      <c r="AW251" s="71"/>
      <c r="AX251" s="71"/>
      <c r="AY251" s="71"/>
      <c r="AZ251" s="66"/>
      <c r="BA251" s="66"/>
      <c r="BB251" s="66"/>
      <c r="BC251" s="66"/>
      <c r="BD251" s="124"/>
    </row>
    <row r="252" spans="1:16169" s="54" customFormat="1" ht="35.1" hidden="1" customHeight="1" x14ac:dyDescent="0.25">
      <c r="A252" s="55"/>
      <c r="B252" s="55"/>
      <c r="C252" s="55"/>
      <c r="D252" s="55"/>
      <c r="F252" s="56"/>
      <c r="G252" s="119"/>
      <c r="H252" s="20" t="s">
        <v>393</v>
      </c>
      <c r="I252" s="20" t="s">
        <v>393</v>
      </c>
      <c r="J252" s="20" t="s">
        <v>393</v>
      </c>
      <c r="K252" s="120"/>
      <c r="L252" s="120"/>
      <c r="M252" s="120"/>
      <c r="N252" s="120"/>
      <c r="O252" s="120"/>
      <c r="P252" s="120"/>
      <c r="Q252" s="120"/>
      <c r="R252" s="120"/>
      <c r="S252" s="66"/>
      <c r="T252" s="66"/>
      <c r="U252" s="66"/>
      <c r="V252" s="66"/>
      <c r="W252" s="67"/>
      <c r="X252" s="67"/>
      <c r="Y252" s="67"/>
      <c r="Z252" s="67"/>
      <c r="AA252" s="66"/>
      <c r="AB252" s="66"/>
      <c r="AC252" s="66"/>
      <c r="AD252" s="66"/>
      <c r="AE252" s="67"/>
      <c r="AF252" s="67"/>
      <c r="AG252" s="67"/>
      <c r="AH252" s="67"/>
      <c r="AI252" s="57"/>
      <c r="AJ252" s="68"/>
      <c r="AK252" s="68"/>
      <c r="AL252" s="121"/>
      <c r="AM252" s="121"/>
      <c r="AN252" s="121"/>
      <c r="AO252" s="121"/>
      <c r="AP252" s="122"/>
      <c r="AQ252" s="122"/>
      <c r="AR252" s="122"/>
      <c r="AS252" s="122"/>
      <c r="AT252" s="123"/>
      <c r="AU252" s="69"/>
      <c r="AV252" s="70"/>
      <c r="AW252" s="71"/>
      <c r="AX252" s="71"/>
      <c r="AY252" s="71"/>
      <c r="AZ252" s="66"/>
      <c r="BA252" s="66"/>
      <c r="BB252" s="66"/>
      <c r="BC252" s="66"/>
      <c r="BD252" s="124"/>
    </row>
    <row r="253" spans="1:16169" s="54" customFormat="1" ht="35.1" hidden="1" customHeight="1" x14ac:dyDescent="0.25">
      <c r="A253" s="55"/>
      <c r="B253" s="55"/>
      <c r="C253" s="55"/>
      <c r="D253" s="55"/>
      <c r="F253" s="56"/>
      <c r="G253" s="119"/>
      <c r="H253" s="20" t="s">
        <v>393</v>
      </c>
      <c r="I253" s="20" t="s">
        <v>393</v>
      </c>
      <c r="J253" s="20" t="s">
        <v>393</v>
      </c>
      <c r="K253" s="120"/>
      <c r="L253" s="120"/>
      <c r="M253" s="120"/>
      <c r="N253" s="120"/>
      <c r="O253" s="120"/>
      <c r="P253" s="120"/>
      <c r="Q253" s="120"/>
      <c r="R253" s="120"/>
      <c r="S253" s="66"/>
      <c r="T253" s="66"/>
      <c r="U253" s="66"/>
      <c r="V253" s="66"/>
      <c r="W253" s="67"/>
      <c r="X253" s="67"/>
      <c r="Y253" s="67"/>
      <c r="Z253" s="67"/>
      <c r="AA253" s="66"/>
      <c r="AB253" s="66"/>
      <c r="AC253" s="66"/>
      <c r="AD253" s="66"/>
      <c r="AE253" s="67"/>
      <c r="AF253" s="67"/>
      <c r="AG253" s="67"/>
      <c r="AH253" s="67"/>
      <c r="AI253" s="57"/>
      <c r="AJ253" s="68"/>
      <c r="AK253" s="68"/>
      <c r="AL253" s="121"/>
      <c r="AM253" s="121"/>
      <c r="AN253" s="121"/>
      <c r="AO253" s="121"/>
      <c r="AP253" s="122"/>
      <c r="AQ253" s="122"/>
      <c r="AR253" s="122"/>
      <c r="AS253" s="122"/>
      <c r="AT253" s="123"/>
      <c r="AU253" s="69"/>
      <c r="AV253" s="70"/>
      <c r="AW253" s="71"/>
      <c r="AX253" s="71"/>
      <c r="AY253" s="71"/>
      <c r="AZ253" s="66"/>
      <c r="BA253" s="66"/>
      <c r="BB253" s="66"/>
      <c r="BC253" s="66"/>
      <c r="BD253" s="124"/>
    </row>
    <row r="254" spans="1:16169" s="17" customFormat="1" ht="35.1" hidden="1" customHeight="1" x14ac:dyDescent="0.25">
      <c r="A254" s="55" t="s">
        <v>216</v>
      </c>
      <c r="B254" s="55" t="s">
        <v>217</v>
      </c>
      <c r="C254" s="55" t="s">
        <v>218</v>
      </c>
      <c r="D254" s="55" t="s">
        <v>219</v>
      </c>
      <c r="E254" s="17" t="s">
        <v>25</v>
      </c>
      <c r="F254" s="39"/>
      <c r="G254" s="44" t="s">
        <v>386</v>
      </c>
      <c r="H254" s="20" t="s">
        <v>66</v>
      </c>
      <c r="I254" s="20" t="s">
        <v>136</v>
      </c>
      <c r="J254" s="20" t="s">
        <v>73</v>
      </c>
      <c r="K254" s="45">
        <v>8100</v>
      </c>
      <c r="L254" s="45">
        <v>3900</v>
      </c>
      <c r="M254" s="45">
        <v>3300</v>
      </c>
      <c r="N254" s="45">
        <v>2000</v>
      </c>
      <c r="O254" s="120" t="e">
        <v>#REF!</v>
      </c>
      <c r="P254" s="120" t="e">
        <v>#REF!</v>
      </c>
      <c r="Q254" s="120" t="e">
        <v>#REF!</v>
      </c>
      <c r="R254" s="120" t="e">
        <v>#REF!</v>
      </c>
      <c r="S254" s="66"/>
      <c r="T254" s="66"/>
      <c r="U254" s="66"/>
      <c r="V254" s="66"/>
      <c r="W254" s="67"/>
      <c r="X254" s="67"/>
      <c r="Y254" s="67"/>
      <c r="Z254" s="67"/>
      <c r="AA254" s="66"/>
      <c r="AB254" s="66"/>
      <c r="AC254" s="66"/>
      <c r="AD254" s="66"/>
      <c r="AE254" s="67"/>
      <c r="AF254" s="67"/>
      <c r="AG254" s="67"/>
      <c r="AH254" s="67"/>
      <c r="AI254" s="57">
        <v>4.63</v>
      </c>
      <c r="AJ254" s="68"/>
      <c r="AK254" s="68">
        <v>2.7</v>
      </c>
      <c r="AL254" s="121">
        <v>21870</v>
      </c>
      <c r="AM254" s="121">
        <v>10530</v>
      </c>
      <c r="AN254" s="121">
        <v>8910</v>
      </c>
      <c r="AO254" s="121">
        <v>5400</v>
      </c>
      <c r="AP254" s="122">
        <v>21900</v>
      </c>
      <c r="AQ254" s="122">
        <v>10500</v>
      </c>
      <c r="AR254" s="122">
        <v>8900</v>
      </c>
      <c r="AS254" s="122">
        <v>5400</v>
      </c>
      <c r="AT254" s="123">
        <v>3280.5</v>
      </c>
      <c r="AU254" s="69" t="s">
        <v>25</v>
      </c>
      <c r="AV254" s="70">
        <v>4340</v>
      </c>
      <c r="AW254" s="71">
        <v>2170</v>
      </c>
      <c r="AX254" s="71">
        <v>1610</v>
      </c>
      <c r="AY254" s="71">
        <v>1190</v>
      </c>
      <c r="AZ254" s="66">
        <v>3720</v>
      </c>
      <c r="BA254" s="66">
        <v>1860</v>
      </c>
      <c r="BB254" s="66">
        <v>1380</v>
      </c>
      <c r="BC254" s="66">
        <v>1020</v>
      </c>
      <c r="BD254" s="124">
        <v>2119.5</v>
      </c>
      <c r="BE254" s="54"/>
      <c r="IF254" s="54"/>
      <c r="IG254" s="54"/>
      <c r="IH254" s="54"/>
      <c r="II254" s="54"/>
      <c r="IU254" s="54"/>
      <c r="IV254" s="54"/>
      <c r="IW254" s="54"/>
      <c r="IX254" s="54"/>
      <c r="IY254" s="54"/>
      <c r="IZ254" s="54"/>
      <c r="JA254" s="54"/>
      <c r="JB254" s="54"/>
      <c r="JC254" s="54"/>
      <c r="JD254" s="54"/>
      <c r="JE254" s="54"/>
      <c r="JF254" s="54"/>
      <c r="JG254" s="54"/>
      <c r="JH254" s="54"/>
      <c r="JI254" s="54"/>
      <c r="JJ254" s="54"/>
      <c r="JK254" s="54"/>
      <c r="JL254" s="54"/>
      <c r="JM254" s="54"/>
      <c r="JN254" s="54"/>
      <c r="JO254" s="54"/>
      <c r="JP254" s="54"/>
      <c r="JQ254" s="54"/>
      <c r="JR254" s="54"/>
      <c r="JS254" s="54"/>
      <c r="JT254" s="54"/>
      <c r="JU254" s="54"/>
      <c r="JV254" s="54"/>
      <c r="JW254" s="54"/>
      <c r="JX254" s="54"/>
      <c r="JY254" s="54"/>
      <c r="JZ254" s="54"/>
      <c r="KA254" s="54"/>
      <c r="KB254" s="54"/>
      <c r="KC254" s="54"/>
      <c r="KD254" s="54"/>
      <c r="KE254" s="54"/>
      <c r="KF254" s="54"/>
      <c r="KG254" s="54"/>
      <c r="KH254" s="54"/>
      <c r="KI254" s="54"/>
      <c r="KJ254" s="54"/>
      <c r="KK254" s="54"/>
      <c r="SB254" s="54"/>
      <c r="SC254" s="54"/>
      <c r="SD254" s="54"/>
      <c r="SE254" s="54"/>
      <c r="SQ254" s="54"/>
      <c r="SR254" s="54"/>
      <c r="SS254" s="54"/>
      <c r="ST254" s="54"/>
      <c r="SU254" s="54"/>
      <c r="SV254" s="54"/>
      <c r="SW254" s="54"/>
      <c r="SX254" s="54"/>
      <c r="SY254" s="54"/>
      <c r="SZ254" s="54"/>
      <c r="TA254" s="54"/>
      <c r="TB254" s="54"/>
      <c r="TC254" s="54"/>
      <c r="TD254" s="54"/>
      <c r="TE254" s="54"/>
      <c r="TF254" s="54"/>
      <c r="TG254" s="54"/>
      <c r="TH254" s="54"/>
      <c r="TI254" s="54"/>
      <c r="TJ254" s="54"/>
      <c r="TK254" s="54"/>
      <c r="TL254" s="54"/>
      <c r="TM254" s="54"/>
      <c r="TN254" s="54"/>
      <c r="TO254" s="54"/>
      <c r="TP254" s="54"/>
      <c r="TQ254" s="54"/>
      <c r="TR254" s="54"/>
      <c r="TS254" s="54"/>
      <c r="TT254" s="54"/>
      <c r="TU254" s="54"/>
      <c r="TV254" s="54"/>
      <c r="TW254" s="54"/>
      <c r="TX254" s="54"/>
      <c r="TY254" s="54"/>
      <c r="TZ254" s="54"/>
      <c r="UA254" s="54"/>
      <c r="UB254" s="54"/>
      <c r="UC254" s="54"/>
      <c r="UD254" s="54"/>
      <c r="UE254" s="54"/>
      <c r="UF254" s="54"/>
      <c r="UG254" s="54"/>
      <c r="ABX254" s="54"/>
      <c r="ABY254" s="54"/>
      <c r="ABZ254" s="54"/>
      <c r="ACA254" s="54"/>
      <c r="ACM254" s="54"/>
      <c r="ACN254" s="54"/>
      <c r="ACO254" s="54"/>
      <c r="ACP254" s="54"/>
      <c r="ACQ254" s="54"/>
      <c r="ACR254" s="54"/>
      <c r="ACS254" s="54"/>
      <c r="ACT254" s="54"/>
      <c r="ACU254" s="54"/>
      <c r="ACV254" s="54"/>
      <c r="ACW254" s="54"/>
      <c r="ACX254" s="54"/>
      <c r="ACY254" s="54"/>
      <c r="ACZ254" s="54"/>
      <c r="ADA254" s="54"/>
      <c r="ADB254" s="54"/>
      <c r="ADC254" s="54"/>
      <c r="ADD254" s="54"/>
      <c r="ADE254" s="54"/>
      <c r="ADF254" s="54"/>
      <c r="ADG254" s="54"/>
      <c r="ADH254" s="54"/>
      <c r="ADI254" s="54"/>
      <c r="ADJ254" s="54"/>
      <c r="ADK254" s="54"/>
      <c r="ADL254" s="54"/>
      <c r="ADM254" s="54"/>
      <c r="ADN254" s="54"/>
      <c r="ADO254" s="54"/>
      <c r="ADP254" s="54"/>
      <c r="ADQ254" s="54"/>
      <c r="ADR254" s="54"/>
      <c r="ADS254" s="54"/>
      <c r="ADT254" s="54"/>
      <c r="ADU254" s="54"/>
      <c r="ADV254" s="54"/>
      <c r="ADW254" s="54"/>
      <c r="ADX254" s="54"/>
      <c r="ADY254" s="54"/>
      <c r="ADZ254" s="54"/>
      <c r="AEA254" s="54"/>
      <c r="AEB254" s="54"/>
      <c r="AEC254" s="54"/>
      <c r="ALT254" s="54"/>
      <c r="ALU254" s="54"/>
      <c r="ALV254" s="54"/>
      <c r="ALW254" s="54"/>
      <c r="AMI254" s="54"/>
      <c r="AMJ254" s="54"/>
      <c r="AMK254" s="54"/>
      <c r="AML254" s="54"/>
      <c r="AMM254" s="54"/>
      <c r="AMN254" s="54"/>
      <c r="AMO254" s="54"/>
      <c r="AMP254" s="54"/>
      <c r="AMQ254" s="54"/>
      <c r="AMR254" s="54"/>
      <c r="AMS254" s="54"/>
      <c r="AMT254" s="54"/>
      <c r="AMU254" s="54"/>
      <c r="AMV254" s="54"/>
      <c r="AMW254" s="54"/>
      <c r="AMX254" s="54"/>
      <c r="AMY254" s="54"/>
      <c r="AMZ254" s="54"/>
      <c r="ANA254" s="54"/>
      <c r="ANB254" s="54"/>
      <c r="ANC254" s="54"/>
      <c r="AND254" s="54"/>
      <c r="ANE254" s="54"/>
      <c r="ANF254" s="54"/>
      <c r="ANG254" s="54"/>
      <c r="ANH254" s="54"/>
      <c r="ANI254" s="54"/>
      <c r="ANJ254" s="54"/>
      <c r="ANK254" s="54"/>
      <c r="ANL254" s="54"/>
      <c r="ANM254" s="54"/>
      <c r="ANN254" s="54"/>
      <c r="ANO254" s="54"/>
      <c r="ANP254" s="54"/>
      <c r="ANQ254" s="54"/>
      <c r="ANR254" s="54"/>
      <c r="ANS254" s="54"/>
      <c r="ANT254" s="54"/>
      <c r="ANU254" s="54"/>
      <c r="ANV254" s="54"/>
      <c r="ANW254" s="54"/>
      <c r="ANX254" s="54"/>
      <c r="ANY254" s="54"/>
      <c r="AVP254" s="54"/>
      <c r="AVQ254" s="54"/>
      <c r="AVR254" s="54"/>
      <c r="AVS254" s="54"/>
      <c r="AWE254" s="54"/>
      <c r="AWF254" s="54"/>
      <c r="AWG254" s="54"/>
      <c r="AWH254" s="54"/>
      <c r="AWI254" s="54"/>
      <c r="AWJ254" s="54"/>
      <c r="AWK254" s="54"/>
      <c r="AWL254" s="54"/>
      <c r="AWM254" s="54"/>
      <c r="AWN254" s="54"/>
      <c r="AWO254" s="54"/>
      <c r="AWP254" s="54"/>
      <c r="AWQ254" s="54"/>
      <c r="AWR254" s="54"/>
      <c r="AWS254" s="54"/>
      <c r="AWT254" s="54"/>
      <c r="AWU254" s="54"/>
      <c r="AWV254" s="54"/>
      <c r="AWW254" s="54"/>
      <c r="AWX254" s="54"/>
      <c r="AWY254" s="54"/>
      <c r="AWZ254" s="54"/>
      <c r="AXA254" s="54"/>
      <c r="AXB254" s="54"/>
      <c r="AXC254" s="54"/>
      <c r="AXD254" s="54"/>
      <c r="AXE254" s="54"/>
      <c r="AXF254" s="54"/>
      <c r="AXG254" s="54"/>
      <c r="AXH254" s="54"/>
      <c r="AXI254" s="54"/>
      <c r="AXJ254" s="54"/>
      <c r="AXK254" s="54"/>
      <c r="AXL254" s="54"/>
      <c r="AXM254" s="54"/>
      <c r="AXN254" s="54"/>
      <c r="AXO254" s="54"/>
      <c r="AXP254" s="54"/>
      <c r="AXQ254" s="54"/>
      <c r="AXR254" s="54"/>
      <c r="AXS254" s="54"/>
      <c r="AXT254" s="54"/>
      <c r="AXU254" s="54"/>
      <c r="BFL254" s="54"/>
      <c r="BFM254" s="54"/>
      <c r="BFN254" s="54"/>
      <c r="BFO254" s="54"/>
      <c r="BGA254" s="54"/>
      <c r="BGB254" s="54"/>
      <c r="BGC254" s="54"/>
      <c r="BGD254" s="54"/>
      <c r="BGE254" s="54"/>
      <c r="BGF254" s="54"/>
      <c r="BGG254" s="54"/>
      <c r="BGH254" s="54"/>
      <c r="BGI254" s="54"/>
      <c r="BGJ254" s="54"/>
      <c r="BGK254" s="54"/>
      <c r="BGL254" s="54"/>
      <c r="BGM254" s="54"/>
      <c r="BGN254" s="54"/>
      <c r="BGO254" s="54"/>
      <c r="BGP254" s="54"/>
      <c r="BGQ254" s="54"/>
      <c r="BGR254" s="54"/>
      <c r="BGS254" s="54"/>
      <c r="BGT254" s="54"/>
      <c r="BGU254" s="54"/>
      <c r="BGV254" s="54"/>
      <c r="BGW254" s="54"/>
      <c r="BGX254" s="54"/>
      <c r="BGY254" s="54"/>
      <c r="BGZ254" s="54"/>
      <c r="BHA254" s="54"/>
      <c r="BHB254" s="54"/>
      <c r="BHC254" s="54"/>
      <c r="BHD254" s="54"/>
      <c r="BHE254" s="54"/>
      <c r="BHF254" s="54"/>
      <c r="BHG254" s="54"/>
      <c r="BHH254" s="54"/>
      <c r="BHI254" s="54"/>
      <c r="BHJ254" s="54"/>
      <c r="BHK254" s="54"/>
      <c r="BHL254" s="54"/>
      <c r="BHM254" s="54"/>
      <c r="BHN254" s="54"/>
      <c r="BHO254" s="54"/>
      <c r="BHP254" s="54"/>
      <c r="BHQ254" s="54"/>
      <c r="BPH254" s="54"/>
      <c r="BPI254" s="54"/>
      <c r="BPJ254" s="54"/>
      <c r="BPK254" s="54"/>
      <c r="BPW254" s="54"/>
      <c r="BPX254" s="54"/>
      <c r="BPY254" s="54"/>
      <c r="BPZ254" s="54"/>
      <c r="BQA254" s="54"/>
      <c r="BQB254" s="54"/>
      <c r="BQC254" s="54"/>
      <c r="BQD254" s="54"/>
      <c r="BQE254" s="54"/>
      <c r="BQF254" s="54"/>
      <c r="BQG254" s="54"/>
      <c r="BQH254" s="54"/>
      <c r="BQI254" s="54"/>
      <c r="BQJ254" s="54"/>
      <c r="BQK254" s="54"/>
      <c r="BQL254" s="54"/>
      <c r="BQM254" s="54"/>
      <c r="BQN254" s="54"/>
      <c r="BQO254" s="54"/>
      <c r="BQP254" s="54"/>
      <c r="BQQ254" s="54"/>
      <c r="BQR254" s="54"/>
      <c r="BQS254" s="54"/>
      <c r="BQT254" s="54"/>
      <c r="BQU254" s="54"/>
      <c r="BQV254" s="54"/>
      <c r="BQW254" s="54"/>
      <c r="BQX254" s="54"/>
      <c r="BQY254" s="54"/>
      <c r="BQZ254" s="54"/>
      <c r="BRA254" s="54"/>
      <c r="BRB254" s="54"/>
      <c r="BRC254" s="54"/>
      <c r="BRD254" s="54"/>
      <c r="BRE254" s="54"/>
      <c r="BRF254" s="54"/>
      <c r="BRG254" s="54"/>
      <c r="BRH254" s="54"/>
      <c r="BRI254" s="54"/>
      <c r="BRJ254" s="54"/>
      <c r="BRK254" s="54"/>
      <c r="BRL254" s="54"/>
      <c r="BRM254" s="54"/>
      <c r="BZD254" s="54"/>
      <c r="BZE254" s="54"/>
      <c r="BZF254" s="54"/>
      <c r="BZG254" s="54"/>
      <c r="BZS254" s="54"/>
      <c r="BZT254" s="54"/>
      <c r="BZU254" s="54"/>
      <c r="BZV254" s="54"/>
      <c r="BZW254" s="54"/>
      <c r="BZX254" s="54"/>
      <c r="BZY254" s="54"/>
      <c r="BZZ254" s="54"/>
      <c r="CAA254" s="54"/>
      <c r="CAB254" s="54"/>
      <c r="CAC254" s="54"/>
      <c r="CAD254" s="54"/>
      <c r="CAE254" s="54"/>
      <c r="CAF254" s="54"/>
      <c r="CAG254" s="54"/>
      <c r="CAH254" s="54"/>
      <c r="CAI254" s="54"/>
      <c r="CAJ254" s="54"/>
      <c r="CAK254" s="54"/>
      <c r="CAL254" s="54"/>
      <c r="CAM254" s="54"/>
      <c r="CAN254" s="54"/>
      <c r="CAO254" s="54"/>
      <c r="CAP254" s="54"/>
      <c r="CAQ254" s="54"/>
      <c r="CAR254" s="54"/>
      <c r="CAS254" s="54"/>
      <c r="CAT254" s="54"/>
      <c r="CAU254" s="54"/>
      <c r="CAV254" s="54"/>
      <c r="CAW254" s="54"/>
      <c r="CAX254" s="54"/>
      <c r="CAY254" s="54"/>
      <c r="CAZ254" s="54"/>
      <c r="CBA254" s="54"/>
      <c r="CBB254" s="54"/>
      <c r="CBC254" s="54"/>
      <c r="CBD254" s="54"/>
      <c r="CBE254" s="54"/>
      <c r="CBF254" s="54"/>
      <c r="CBG254" s="54"/>
      <c r="CBH254" s="54"/>
      <c r="CBI254" s="54"/>
      <c r="CIZ254" s="54"/>
      <c r="CJA254" s="54"/>
      <c r="CJB254" s="54"/>
      <c r="CJC254" s="54"/>
      <c r="CJO254" s="54"/>
      <c r="CJP254" s="54"/>
      <c r="CJQ254" s="54"/>
      <c r="CJR254" s="54"/>
      <c r="CJS254" s="54"/>
      <c r="CJT254" s="54"/>
      <c r="CJU254" s="54"/>
      <c r="CJV254" s="54"/>
      <c r="CJW254" s="54"/>
      <c r="CJX254" s="54"/>
      <c r="CJY254" s="54"/>
      <c r="CJZ254" s="54"/>
      <c r="CKA254" s="54"/>
      <c r="CKB254" s="54"/>
      <c r="CKC254" s="54"/>
      <c r="CKD254" s="54"/>
      <c r="CKE254" s="54"/>
      <c r="CKF254" s="54"/>
      <c r="CKG254" s="54"/>
      <c r="CKH254" s="54"/>
      <c r="CKI254" s="54"/>
      <c r="CKJ254" s="54"/>
      <c r="CKK254" s="54"/>
      <c r="CKL254" s="54"/>
      <c r="CKM254" s="54"/>
      <c r="CKN254" s="54"/>
      <c r="CKO254" s="54"/>
      <c r="CKP254" s="54"/>
      <c r="CKQ254" s="54"/>
      <c r="CKR254" s="54"/>
      <c r="CKS254" s="54"/>
      <c r="CKT254" s="54"/>
      <c r="CKU254" s="54"/>
      <c r="CKV254" s="54"/>
      <c r="CKW254" s="54"/>
      <c r="CKX254" s="54"/>
      <c r="CKY254" s="54"/>
      <c r="CKZ254" s="54"/>
      <c r="CLA254" s="54"/>
      <c r="CLB254" s="54"/>
      <c r="CLC254" s="54"/>
      <c r="CLD254" s="54"/>
      <c r="CLE254" s="54"/>
      <c r="CSV254" s="54"/>
      <c r="CSW254" s="54"/>
      <c r="CSX254" s="54"/>
      <c r="CSY254" s="54"/>
      <c r="CTK254" s="54"/>
      <c r="CTL254" s="54"/>
      <c r="CTM254" s="54"/>
      <c r="CTN254" s="54"/>
      <c r="CTO254" s="54"/>
      <c r="CTP254" s="54"/>
      <c r="CTQ254" s="54"/>
      <c r="CTR254" s="54"/>
      <c r="CTS254" s="54"/>
      <c r="CTT254" s="54"/>
      <c r="CTU254" s="54"/>
      <c r="CTV254" s="54"/>
      <c r="CTW254" s="54"/>
      <c r="CTX254" s="54"/>
      <c r="CTY254" s="54"/>
      <c r="CTZ254" s="54"/>
      <c r="CUA254" s="54"/>
      <c r="CUB254" s="54"/>
      <c r="CUC254" s="54"/>
      <c r="CUD254" s="54"/>
      <c r="CUE254" s="54"/>
      <c r="CUF254" s="54"/>
      <c r="CUG254" s="54"/>
      <c r="CUH254" s="54"/>
      <c r="CUI254" s="54"/>
      <c r="CUJ254" s="54"/>
      <c r="CUK254" s="54"/>
      <c r="CUL254" s="54"/>
      <c r="CUM254" s="54"/>
      <c r="CUN254" s="54"/>
      <c r="CUO254" s="54"/>
      <c r="CUP254" s="54"/>
      <c r="CUQ254" s="54"/>
      <c r="CUR254" s="54"/>
      <c r="CUS254" s="54"/>
      <c r="CUT254" s="54"/>
      <c r="CUU254" s="54"/>
      <c r="CUV254" s="54"/>
      <c r="CUW254" s="54"/>
      <c r="CUX254" s="54"/>
      <c r="CUY254" s="54"/>
      <c r="CUZ254" s="54"/>
      <c r="CVA254" s="54"/>
      <c r="DCR254" s="54"/>
      <c r="DCS254" s="54"/>
      <c r="DCT254" s="54"/>
      <c r="DCU254" s="54"/>
      <c r="DDG254" s="54"/>
      <c r="DDH254" s="54"/>
      <c r="DDI254" s="54"/>
      <c r="DDJ254" s="54"/>
      <c r="DDK254" s="54"/>
      <c r="DDL254" s="54"/>
      <c r="DDM254" s="54"/>
      <c r="DDN254" s="54"/>
      <c r="DDO254" s="54"/>
      <c r="DDP254" s="54"/>
      <c r="DDQ254" s="54"/>
      <c r="DDR254" s="54"/>
      <c r="DDS254" s="54"/>
      <c r="DDT254" s="54"/>
      <c r="DDU254" s="54"/>
      <c r="DDV254" s="54"/>
      <c r="DDW254" s="54"/>
      <c r="DDX254" s="54"/>
      <c r="DDY254" s="54"/>
      <c r="DDZ254" s="54"/>
      <c r="DEA254" s="54"/>
      <c r="DEB254" s="54"/>
      <c r="DEC254" s="54"/>
      <c r="DED254" s="54"/>
      <c r="DEE254" s="54"/>
      <c r="DEF254" s="54"/>
      <c r="DEG254" s="54"/>
      <c r="DEH254" s="54"/>
      <c r="DEI254" s="54"/>
      <c r="DEJ254" s="54"/>
      <c r="DEK254" s="54"/>
      <c r="DEL254" s="54"/>
      <c r="DEM254" s="54"/>
      <c r="DEN254" s="54"/>
      <c r="DEO254" s="54"/>
      <c r="DEP254" s="54"/>
      <c r="DEQ254" s="54"/>
      <c r="DER254" s="54"/>
      <c r="DES254" s="54"/>
      <c r="DET254" s="54"/>
      <c r="DEU254" s="54"/>
      <c r="DEV254" s="54"/>
      <c r="DEW254" s="54"/>
      <c r="DMN254" s="54"/>
      <c r="DMO254" s="54"/>
      <c r="DMP254" s="54"/>
      <c r="DMQ254" s="54"/>
      <c r="DNC254" s="54"/>
      <c r="DND254" s="54"/>
      <c r="DNE254" s="54"/>
      <c r="DNF254" s="54"/>
      <c r="DNG254" s="54"/>
      <c r="DNH254" s="54"/>
      <c r="DNI254" s="54"/>
      <c r="DNJ254" s="54"/>
      <c r="DNK254" s="54"/>
      <c r="DNL254" s="54"/>
      <c r="DNM254" s="54"/>
      <c r="DNN254" s="54"/>
      <c r="DNO254" s="54"/>
      <c r="DNP254" s="54"/>
      <c r="DNQ254" s="54"/>
      <c r="DNR254" s="54"/>
      <c r="DNS254" s="54"/>
      <c r="DNT254" s="54"/>
      <c r="DNU254" s="54"/>
      <c r="DNV254" s="54"/>
      <c r="DNW254" s="54"/>
      <c r="DNX254" s="54"/>
      <c r="DNY254" s="54"/>
      <c r="DNZ254" s="54"/>
      <c r="DOA254" s="54"/>
      <c r="DOB254" s="54"/>
      <c r="DOC254" s="54"/>
      <c r="DOD254" s="54"/>
      <c r="DOE254" s="54"/>
      <c r="DOF254" s="54"/>
      <c r="DOG254" s="54"/>
      <c r="DOH254" s="54"/>
      <c r="DOI254" s="54"/>
      <c r="DOJ254" s="54"/>
      <c r="DOK254" s="54"/>
      <c r="DOL254" s="54"/>
      <c r="DOM254" s="54"/>
      <c r="DON254" s="54"/>
      <c r="DOO254" s="54"/>
      <c r="DOP254" s="54"/>
      <c r="DOQ254" s="54"/>
      <c r="DOR254" s="54"/>
      <c r="DOS254" s="54"/>
      <c r="DWJ254" s="54"/>
      <c r="DWK254" s="54"/>
      <c r="DWL254" s="54"/>
      <c r="DWM254" s="54"/>
      <c r="DWY254" s="54"/>
      <c r="DWZ254" s="54"/>
      <c r="DXA254" s="54"/>
      <c r="DXB254" s="54"/>
      <c r="DXC254" s="54"/>
      <c r="DXD254" s="54"/>
      <c r="DXE254" s="54"/>
      <c r="DXF254" s="54"/>
      <c r="DXG254" s="54"/>
      <c r="DXH254" s="54"/>
      <c r="DXI254" s="54"/>
      <c r="DXJ254" s="54"/>
      <c r="DXK254" s="54"/>
      <c r="DXL254" s="54"/>
      <c r="DXM254" s="54"/>
      <c r="DXN254" s="54"/>
      <c r="DXO254" s="54"/>
      <c r="DXP254" s="54"/>
      <c r="DXQ254" s="54"/>
      <c r="DXR254" s="54"/>
      <c r="DXS254" s="54"/>
      <c r="DXT254" s="54"/>
      <c r="DXU254" s="54"/>
      <c r="DXV254" s="54"/>
      <c r="DXW254" s="54"/>
      <c r="DXX254" s="54"/>
      <c r="DXY254" s="54"/>
      <c r="DXZ254" s="54"/>
      <c r="DYA254" s="54"/>
      <c r="DYB254" s="54"/>
      <c r="DYC254" s="54"/>
      <c r="DYD254" s="54"/>
      <c r="DYE254" s="54"/>
      <c r="DYF254" s="54"/>
      <c r="DYG254" s="54"/>
      <c r="DYH254" s="54"/>
      <c r="DYI254" s="54"/>
      <c r="DYJ254" s="54"/>
      <c r="DYK254" s="54"/>
      <c r="DYL254" s="54"/>
      <c r="DYM254" s="54"/>
      <c r="DYN254" s="54"/>
      <c r="DYO254" s="54"/>
      <c r="EGF254" s="54"/>
      <c r="EGG254" s="54"/>
      <c r="EGH254" s="54"/>
      <c r="EGI254" s="54"/>
      <c r="EGU254" s="54"/>
      <c r="EGV254" s="54"/>
      <c r="EGW254" s="54"/>
      <c r="EGX254" s="54"/>
      <c r="EGY254" s="54"/>
      <c r="EGZ254" s="54"/>
      <c r="EHA254" s="54"/>
      <c r="EHB254" s="54"/>
      <c r="EHC254" s="54"/>
      <c r="EHD254" s="54"/>
      <c r="EHE254" s="54"/>
      <c r="EHF254" s="54"/>
      <c r="EHG254" s="54"/>
      <c r="EHH254" s="54"/>
      <c r="EHI254" s="54"/>
      <c r="EHJ254" s="54"/>
      <c r="EHK254" s="54"/>
      <c r="EHL254" s="54"/>
      <c r="EHM254" s="54"/>
      <c r="EHN254" s="54"/>
      <c r="EHO254" s="54"/>
      <c r="EHP254" s="54"/>
      <c r="EHQ254" s="54"/>
      <c r="EHR254" s="54"/>
      <c r="EHS254" s="54"/>
      <c r="EHT254" s="54"/>
      <c r="EHU254" s="54"/>
      <c r="EHV254" s="54"/>
      <c r="EHW254" s="54"/>
      <c r="EHX254" s="54"/>
      <c r="EHY254" s="54"/>
      <c r="EHZ254" s="54"/>
      <c r="EIA254" s="54"/>
      <c r="EIB254" s="54"/>
      <c r="EIC254" s="54"/>
      <c r="EID254" s="54"/>
      <c r="EIE254" s="54"/>
      <c r="EIF254" s="54"/>
      <c r="EIG254" s="54"/>
      <c r="EIH254" s="54"/>
      <c r="EII254" s="54"/>
      <c r="EIJ254" s="54"/>
      <c r="EIK254" s="54"/>
      <c r="EQB254" s="54"/>
      <c r="EQC254" s="54"/>
      <c r="EQD254" s="54"/>
      <c r="EQE254" s="54"/>
      <c r="EQQ254" s="54"/>
      <c r="EQR254" s="54"/>
      <c r="EQS254" s="54"/>
      <c r="EQT254" s="54"/>
      <c r="EQU254" s="54"/>
      <c r="EQV254" s="54"/>
      <c r="EQW254" s="54"/>
      <c r="EQX254" s="54"/>
      <c r="EQY254" s="54"/>
      <c r="EQZ254" s="54"/>
      <c r="ERA254" s="54"/>
      <c r="ERB254" s="54"/>
      <c r="ERC254" s="54"/>
      <c r="ERD254" s="54"/>
      <c r="ERE254" s="54"/>
      <c r="ERF254" s="54"/>
      <c r="ERG254" s="54"/>
      <c r="ERH254" s="54"/>
      <c r="ERI254" s="54"/>
      <c r="ERJ254" s="54"/>
      <c r="ERK254" s="54"/>
      <c r="ERL254" s="54"/>
      <c r="ERM254" s="54"/>
      <c r="ERN254" s="54"/>
      <c r="ERO254" s="54"/>
      <c r="ERP254" s="54"/>
      <c r="ERQ254" s="54"/>
      <c r="ERR254" s="54"/>
      <c r="ERS254" s="54"/>
      <c r="ERT254" s="54"/>
      <c r="ERU254" s="54"/>
      <c r="ERV254" s="54"/>
      <c r="ERW254" s="54"/>
      <c r="ERX254" s="54"/>
      <c r="ERY254" s="54"/>
      <c r="ERZ254" s="54"/>
      <c r="ESA254" s="54"/>
      <c r="ESB254" s="54"/>
      <c r="ESC254" s="54"/>
      <c r="ESD254" s="54"/>
      <c r="ESE254" s="54"/>
      <c r="ESF254" s="54"/>
      <c r="ESG254" s="54"/>
      <c r="EZX254" s="54"/>
      <c r="EZY254" s="54"/>
      <c r="EZZ254" s="54"/>
      <c r="FAA254" s="54"/>
      <c r="FAM254" s="54"/>
      <c r="FAN254" s="54"/>
      <c r="FAO254" s="54"/>
      <c r="FAP254" s="54"/>
      <c r="FAQ254" s="54"/>
      <c r="FAR254" s="54"/>
      <c r="FAS254" s="54"/>
      <c r="FAT254" s="54"/>
      <c r="FAU254" s="54"/>
      <c r="FAV254" s="54"/>
      <c r="FAW254" s="54"/>
      <c r="FAX254" s="54"/>
      <c r="FAY254" s="54"/>
      <c r="FAZ254" s="54"/>
      <c r="FBA254" s="54"/>
      <c r="FBB254" s="54"/>
      <c r="FBC254" s="54"/>
      <c r="FBD254" s="54"/>
      <c r="FBE254" s="54"/>
      <c r="FBF254" s="54"/>
      <c r="FBG254" s="54"/>
      <c r="FBH254" s="54"/>
      <c r="FBI254" s="54"/>
      <c r="FBJ254" s="54"/>
      <c r="FBK254" s="54"/>
      <c r="FBL254" s="54"/>
      <c r="FBM254" s="54"/>
      <c r="FBN254" s="54"/>
      <c r="FBO254" s="54"/>
      <c r="FBP254" s="54"/>
      <c r="FBQ254" s="54"/>
      <c r="FBR254" s="54"/>
      <c r="FBS254" s="54"/>
      <c r="FBT254" s="54"/>
      <c r="FBU254" s="54"/>
      <c r="FBV254" s="54"/>
      <c r="FBW254" s="54"/>
      <c r="FBX254" s="54"/>
      <c r="FBY254" s="54"/>
      <c r="FBZ254" s="54"/>
      <c r="FCA254" s="54"/>
      <c r="FCB254" s="54"/>
      <c r="FCC254" s="54"/>
      <c r="FJT254" s="54"/>
      <c r="FJU254" s="54"/>
      <c r="FJV254" s="54"/>
      <c r="FJW254" s="54"/>
      <c r="FKI254" s="54"/>
      <c r="FKJ254" s="54"/>
      <c r="FKK254" s="54"/>
      <c r="FKL254" s="54"/>
      <c r="FKM254" s="54"/>
      <c r="FKN254" s="54"/>
      <c r="FKO254" s="54"/>
      <c r="FKP254" s="54"/>
      <c r="FKQ254" s="54"/>
      <c r="FKR254" s="54"/>
      <c r="FKS254" s="54"/>
      <c r="FKT254" s="54"/>
      <c r="FKU254" s="54"/>
      <c r="FKV254" s="54"/>
      <c r="FKW254" s="54"/>
      <c r="FKX254" s="54"/>
      <c r="FKY254" s="54"/>
      <c r="FKZ254" s="54"/>
      <c r="FLA254" s="54"/>
      <c r="FLB254" s="54"/>
      <c r="FLC254" s="54"/>
      <c r="FLD254" s="54"/>
      <c r="FLE254" s="54"/>
      <c r="FLF254" s="54"/>
      <c r="FLG254" s="54"/>
      <c r="FLH254" s="54"/>
      <c r="FLI254" s="54"/>
      <c r="FLJ254" s="54"/>
      <c r="FLK254" s="54"/>
      <c r="FLL254" s="54"/>
      <c r="FLM254" s="54"/>
      <c r="FLN254" s="54"/>
      <c r="FLO254" s="54"/>
      <c r="FLP254" s="54"/>
      <c r="FLQ254" s="54"/>
      <c r="FLR254" s="54"/>
      <c r="FLS254" s="54"/>
      <c r="FLT254" s="54"/>
      <c r="FLU254" s="54"/>
      <c r="FLV254" s="54"/>
      <c r="FLW254" s="54"/>
      <c r="FLX254" s="54"/>
      <c r="FLY254" s="54"/>
      <c r="FTP254" s="54"/>
      <c r="FTQ254" s="54"/>
      <c r="FTR254" s="54"/>
      <c r="FTS254" s="54"/>
      <c r="FUE254" s="54"/>
      <c r="FUF254" s="54"/>
      <c r="FUG254" s="54"/>
      <c r="FUH254" s="54"/>
      <c r="FUI254" s="54"/>
      <c r="FUJ254" s="54"/>
      <c r="FUK254" s="54"/>
      <c r="FUL254" s="54"/>
      <c r="FUM254" s="54"/>
      <c r="FUN254" s="54"/>
      <c r="FUO254" s="54"/>
      <c r="FUP254" s="54"/>
      <c r="FUQ254" s="54"/>
      <c r="FUR254" s="54"/>
      <c r="FUS254" s="54"/>
      <c r="FUT254" s="54"/>
      <c r="FUU254" s="54"/>
      <c r="FUV254" s="54"/>
      <c r="FUW254" s="54"/>
      <c r="FUX254" s="54"/>
      <c r="FUY254" s="54"/>
      <c r="FUZ254" s="54"/>
      <c r="FVA254" s="54"/>
      <c r="FVB254" s="54"/>
      <c r="FVC254" s="54"/>
      <c r="FVD254" s="54"/>
      <c r="FVE254" s="54"/>
      <c r="FVF254" s="54"/>
      <c r="FVG254" s="54"/>
      <c r="FVH254" s="54"/>
      <c r="FVI254" s="54"/>
      <c r="FVJ254" s="54"/>
      <c r="FVK254" s="54"/>
      <c r="FVL254" s="54"/>
      <c r="FVM254" s="54"/>
      <c r="FVN254" s="54"/>
      <c r="FVO254" s="54"/>
      <c r="FVP254" s="54"/>
      <c r="FVQ254" s="54"/>
      <c r="FVR254" s="54"/>
      <c r="FVS254" s="54"/>
      <c r="FVT254" s="54"/>
      <c r="FVU254" s="54"/>
      <c r="GDL254" s="54"/>
      <c r="GDM254" s="54"/>
      <c r="GDN254" s="54"/>
      <c r="GDO254" s="54"/>
      <c r="GEA254" s="54"/>
      <c r="GEB254" s="54"/>
      <c r="GEC254" s="54"/>
      <c r="GED254" s="54"/>
      <c r="GEE254" s="54"/>
      <c r="GEF254" s="54"/>
      <c r="GEG254" s="54"/>
      <c r="GEH254" s="54"/>
      <c r="GEI254" s="54"/>
      <c r="GEJ254" s="54"/>
      <c r="GEK254" s="54"/>
      <c r="GEL254" s="54"/>
      <c r="GEM254" s="54"/>
      <c r="GEN254" s="54"/>
      <c r="GEO254" s="54"/>
      <c r="GEP254" s="54"/>
      <c r="GEQ254" s="54"/>
      <c r="GER254" s="54"/>
      <c r="GES254" s="54"/>
      <c r="GET254" s="54"/>
      <c r="GEU254" s="54"/>
      <c r="GEV254" s="54"/>
      <c r="GEW254" s="54"/>
      <c r="GEX254" s="54"/>
      <c r="GEY254" s="54"/>
      <c r="GEZ254" s="54"/>
      <c r="GFA254" s="54"/>
      <c r="GFB254" s="54"/>
      <c r="GFC254" s="54"/>
      <c r="GFD254" s="54"/>
      <c r="GFE254" s="54"/>
      <c r="GFF254" s="54"/>
      <c r="GFG254" s="54"/>
      <c r="GFH254" s="54"/>
      <c r="GFI254" s="54"/>
      <c r="GFJ254" s="54"/>
      <c r="GFK254" s="54"/>
      <c r="GFL254" s="54"/>
      <c r="GFM254" s="54"/>
      <c r="GFN254" s="54"/>
      <c r="GFO254" s="54"/>
      <c r="GFP254" s="54"/>
      <c r="GFQ254" s="54"/>
      <c r="GNH254" s="54"/>
      <c r="GNI254" s="54"/>
      <c r="GNJ254" s="54"/>
      <c r="GNK254" s="54"/>
      <c r="GNW254" s="54"/>
      <c r="GNX254" s="54"/>
      <c r="GNY254" s="54"/>
      <c r="GNZ254" s="54"/>
      <c r="GOA254" s="54"/>
      <c r="GOB254" s="54"/>
      <c r="GOC254" s="54"/>
      <c r="GOD254" s="54"/>
      <c r="GOE254" s="54"/>
      <c r="GOF254" s="54"/>
      <c r="GOG254" s="54"/>
      <c r="GOH254" s="54"/>
      <c r="GOI254" s="54"/>
      <c r="GOJ254" s="54"/>
      <c r="GOK254" s="54"/>
      <c r="GOL254" s="54"/>
      <c r="GOM254" s="54"/>
      <c r="GON254" s="54"/>
      <c r="GOO254" s="54"/>
      <c r="GOP254" s="54"/>
      <c r="GOQ254" s="54"/>
      <c r="GOR254" s="54"/>
      <c r="GOS254" s="54"/>
      <c r="GOT254" s="54"/>
      <c r="GOU254" s="54"/>
      <c r="GOV254" s="54"/>
      <c r="GOW254" s="54"/>
      <c r="GOX254" s="54"/>
      <c r="GOY254" s="54"/>
      <c r="GOZ254" s="54"/>
      <c r="GPA254" s="54"/>
      <c r="GPB254" s="54"/>
      <c r="GPC254" s="54"/>
      <c r="GPD254" s="54"/>
      <c r="GPE254" s="54"/>
      <c r="GPF254" s="54"/>
      <c r="GPG254" s="54"/>
      <c r="GPH254" s="54"/>
      <c r="GPI254" s="54"/>
      <c r="GPJ254" s="54"/>
      <c r="GPK254" s="54"/>
      <c r="GPL254" s="54"/>
      <c r="GPM254" s="54"/>
      <c r="GXD254" s="54"/>
      <c r="GXE254" s="54"/>
      <c r="GXF254" s="54"/>
      <c r="GXG254" s="54"/>
      <c r="GXS254" s="54"/>
      <c r="GXT254" s="54"/>
      <c r="GXU254" s="54"/>
      <c r="GXV254" s="54"/>
      <c r="GXW254" s="54"/>
      <c r="GXX254" s="54"/>
      <c r="GXY254" s="54"/>
      <c r="GXZ254" s="54"/>
      <c r="GYA254" s="54"/>
      <c r="GYB254" s="54"/>
      <c r="GYC254" s="54"/>
      <c r="GYD254" s="54"/>
      <c r="GYE254" s="54"/>
      <c r="GYF254" s="54"/>
      <c r="GYG254" s="54"/>
      <c r="GYH254" s="54"/>
      <c r="GYI254" s="54"/>
      <c r="GYJ254" s="54"/>
      <c r="GYK254" s="54"/>
      <c r="GYL254" s="54"/>
      <c r="GYM254" s="54"/>
      <c r="GYN254" s="54"/>
      <c r="GYO254" s="54"/>
      <c r="GYP254" s="54"/>
      <c r="GYQ254" s="54"/>
      <c r="GYR254" s="54"/>
      <c r="GYS254" s="54"/>
      <c r="GYT254" s="54"/>
      <c r="GYU254" s="54"/>
      <c r="GYV254" s="54"/>
      <c r="GYW254" s="54"/>
      <c r="GYX254" s="54"/>
      <c r="GYY254" s="54"/>
      <c r="GYZ254" s="54"/>
      <c r="GZA254" s="54"/>
      <c r="GZB254" s="54"/>
      <c r="GZC254" s="54"/>
      <c r="GZD254" s="54"/>
      <c r="GZE254" s="54"/>
      <c r="GZF254" s="54"/>
      <c r="GZG254" s="54"/>
      <c r="GZH254" s="54"/>
      <c r="GZI254" s="54"/>
      <c r="HGZ254" s="54"/>
      <c r="HHA254" s="54"/>
      <c r="HHB254" s="54"/>
      <c r="HHC254" s="54"/>
      <c r="HHO254" s="54"/>
      <c r="HHP254" s="54"/>
      <c r="HHQ254" s="54"/>
      <c r="HHR254" s="54"/>
      <c r="HHS254" s="54"/>
      <c r="HHT254" s="54"/>
      <c r="HHU254" s="54"/>
      <c r="HHV254" s="54"/>
      <c r="HHW254" s="54"/>
      <c r="HHX254" s="54"/>
      <c r="HHY254" s="54"/>
      <c r="HHZ254" s="54"/>
      <c r="HIA254" s="54"/>
      <c r="HIB254" s="54"/>
      <c r="HIC254" s="54"/>
      <c r="HID254" s="54"/>
      <c r="HIE254" s="54"/>
      <c r="HIF254" s="54"/>
      <c r="HIG254" s="54"/>
      <c r="HIH254" s="54"/>
      <c r="HII254" s="54"/>
      <c r="HIJ254" s="54"/>
      <c r="HIK254" s="54"/>
      <c r="HIL254" s="54"/>
      <c r="HIM254" s="54"/>
      <c r="HIN254" s="54"/>
      <c r="HIO254" s="54"/>
      <c r="HIP254" s="54"/>
      <c r="HIQ254" s="54"/>
      <c r="HIR254" s="54"/>
      <c r="HIS254" s="54"/>
      <c r="HIT254" s="54"/>
      <c r="HIU254" s="54"/>
      <c r="HIV254" s="54"/>
      <c r="HIW254" s="54"/>
      <c r="HIX254" s="54"/>
      <c r="HIY254" s="54"/>
      <c r="HIZ254" s="54"/>
      <c r="HJA254" s="54"/>
      <c r="HJB254" s="54"/>
      <c r="HJC254" s="54"/>
      <c r="HJD254" s="54"/>
      <c r="HJE254" s="54"/>
      <c r="HQV254" s="54"/>
      <c r="HQW254" s="54"/>
      <c r="HQX254" s="54"/>
      <c r="HQY254" s="54"/>
      <c r="HRK254" s="54"/>
      <c r="HRL254" s="54"/>
      <c r="HRM254" s="54"/>
      <c r="HRN254" s="54"/>
      <c r="HRO254" s="54"/>
      <c r="HRP254" s="54"/>
      <c r="HRQ254" s="54"/>
      <c r="HRR254" s="54"/>
      <c r="HRS254" s="54"/>
      <c r="HRT254" s="54"/>
      <c r="HRU254" s="54"/>
      <c r="HRV254" s="54"/>
      <c r="HRW254" s="54"/>
      <c r="HRX254" s="54"/>
      <c r="HRY254" s="54"/>
      <c r="HRZ254" s="54"/>
      <c r="HSA254" s="54"/>
      <c r="HSB254" s="54"/>
      <c r="HSC254" s="54"/>
      <c r="HSD254" s="54"/>
      <c r="HSE254" s="54"/>
      <c r="HSF254" s="54"/>
      <c r="HSG254" s="54"/>
      <c r="HSH254" s="54"/>
      <c r="HSI254" s="54"/>
      <c r="HSJ254" s="54"/>
      <c r="HSK254" s="54"/>
      <c r="HSL254" s="54"/>
      <c r="HSM254" s="54"/>
      <c r="HSN254" s="54"/>
      <c r="HSO254" s="54"/>
      <c r="HSP254" s="54"/>
      <c r="HSQ254" s="54"/>
      <c r="HSR254" s="54"/>
      <c r="HSS254" s="54"/>
      <c r="HST254" s="54"/>
      <c r="HSU254" s="54"/>
      <c r="HSV254" s="54"/>
      <c r="HSW254" s="54"/>
      <c r="HSX254" s="54"/>
      <c r="HSY254" s="54"/>
      <c r="HSZ254" s="54"/>
      <c r="HTA254" s="54"/>
      <c r="IAR254" s="54"/>
      <c r="IAS254" s="54"/>
      <c r="IAT254" s="54"/>
      <c r="IAU254" s="54"/>
      <c r="IBG254" s="54"/>
      <c r="IBH254" s="54"/>
      <c r="IBI254" s="54"/>
      <c r="IBJ254" s="54"/>
      <c r="IBK254" s="54"/>
      <c r="IBL254" s="54"/>
      <c r="IBM254" s="54"/>
      <c r="IBN254" s="54"/>
      <c r="IBO254" s="54"/>
      <c r="IBP254" s="54"/>
      <c r="IBQ254" s="54"/>
      <c r="IBR254" s="54"/>
      <c r="IBS254" s="54"/>
      <c r="IBT254" s="54"/>
      <c r="IBU254" s="54"/>
      <c r="IBV254" s="54"/>
      <c r="IBW254" s="54"/>
      <c r="IBX254" s="54"/>
      <c r="IBY254" s="54"/>
      <c r="IBZ254" s="54"/>
      <c r="ICA254" s="54"/>
      <c r="ICB254" s="54"/>
      <c r="ICC254" s="54"/>
      <c r="ICD254" s="54"/>
      <c r="ICE254" s="54"/>
      <c r="ICF254" s="54"/>
      <c r="ICG254" s="54"/>
      <c r="ICH254" s="54"/>
      <c r="ICI254" s="54"/>
      <c r="ICJ254" s="54"/>
      <c r="ICK254" s="54"/>
      <c r="ICL254" s="54"/>
      <c r="ICM254" s="54"/>
      <c r="ICN254" s="54"/>
      <c r="ICO254" s="54"/>
      <c r="ICP254" s="54"/>
      <c r="ICQ254" s="54"/>
      <c r="ICR254" s="54"/>
      <c r="ICS254" s="54"/>
      <c r="ICT254" s="54"/>
      <c r="ICU254" s="54"/>
      <c r="ICV254" s="54"/>
      <c r="ICW254" s="54"/>
      <c r="IKN254" s="54"/>
      <c r="IKO254" s="54"/>
      <c r="IKP254" s="54"/>
      <c r="IKQ254" s="54"/>
      <c r="ILC254" s="54"/>
      <c r="ILD254" s="54"/>
      <c r="ILE254" s="54"/>
      <c r="ILF254" s="54"/>
      <c r="ILG254" s="54"/>
      <c r="ILH254" s="54"/>
      <c r="ILI254" s="54"/>
      <c r="ILJ254" s="54"/>
      <c r="ILK254" s="54"/>
      <c r="ILL254" s="54"/>
      <c r="ILM254" s="54"/>
      <c r="ILN254" s="54"/>
      <c r="ILO254" s="54"/>
      <c r="ILP254" s="54"/>
      <c r="ILQ254" s="54"/>
      <c r="ILR254" s="54"/>
      <c r="ILS254" s="54"/>
      <c r="ILT254" s="54"/>
      <c r="ILU254" s="54"/>
      <c r="ILV254" s="54"/>
      <c r="ILW254" s="54"/>
      <c r="ILX254" s="54"/>
      <c r="ILY254" s="54"/>
      <c r="ILZ254" s="54"/>
      <c r="IMA254" s="54"/>
      <c r="IMB254" s="54"/>
      <c r="IMC254" s="54"/>
      <c r="IMD254" s="54"/>
      <c r="IME254" s="54"/>
      <c r="IMF254" s="54"/>
      <c r="IMG254" s="54"/>
      <c r="IMH254" s="54"/>
      <c r="IMI254" s="54"/>
      <c r="IMJ254" s="54"/>
      <c r="IMK254" s="54"/>
      <c r="IML254" s="54"/>
      <c r="IMM254" s="54"/>
      <c r="IMN254" s="54"/>
      <c r="IMO254" s="54"/>
      <c r="IMP254" s="54"/>
      <c r="IMQ254" s="54"/>
      <c r="IMR254" s="54"/>
      <c r="IMS254" s="54"/>
      <c r="IUJ254" s="54"/>
      <c r="IUK254" s="54"/>
      <c r="IUL254" s="54"/>
      <c r="IUM254" s="54"/>
      <c r="IUY254" s="54"/>
      <c r="IUZ254" s="54"/>
      <c r="IVA254" s="54"/>
      <c r="IVB254" s="54"/>
      <c r="IVC254" s="54"/>
      <c r="IVD254" s="54"/>
      <c r="IVE254" s="54"/>
      <c r="IVF254" s="54"/>
      <c r="IVG254" s="54"/>
      <c r="IVH254" s="54"/>
      <c r="IVI254" s="54"/>
      <c r="IVJ254" s="54"/>
      <c r="IVK254" s="54"/>
      <c r="IVL254" s="54"/>
      <c r="IVM254" s="54"/>
      <c r="IVN254" s="54"/>
      <c r="IVO254" s="54"/>
      <c r="IVP254" s="54"/>
      <c r="IVQ254" s="54"/>
      <c r="IVR254" s="54"/>
      <c r="IVS254" s="54"/>
      <c r="IVT254" s="54"/>
      <c r="IVU254" s="54"/>
      <c r="IVV254" s="54"/>
      <c r="IVW254" s="54"/>
      <c r="IVX254" s="54"/>
      <c r="IVY254" s="54"/>
      <c r="IVZ254" s="54"/>
      <c r="IWA254" s="54"/>
      <c r="IWB254" s="54"/>
      <c r="IWC254" s="54"/>
      <c r="IWD254" s="54"/>
      <c r="IWE254" s="54"/>
      <c r="IWF254" s="54"/>
      <c r="IWG254" s="54"/>
      <c r="IWH254" s="54"/>
      <c r="IWI254" s="54"/>
      <c r="IWJ254" s="54"/>
      <c r="IWK254" s="54"/>
      <c r="IWL254" s="54"/>
      <c r="IWM254" s="54"/>
      <c r="IWN254" s="54"/>
      <c r="IWO254" s="54"/>
      <c r="JEF254" s="54"/>
      <c r="JEG254" s="54"/>
      <c r="JEH254" s="54"/>
      <c r="JEI254" s="54"/>
      <c r="JEU254" s="54"/>
      <c r="JEV254" s="54"/>
      <c r="JEW254" s="54"/>
      <c r="JEX254" s="54"/>
      <c r="JEY254" s="54"/>
      <c r="JEZ254" s="54"/>
      <c r="JFA254" s="54"/>
      <c r="JFB254" s="54"/>
      <c r="JFC254" s="54"/>
      <c r="JFD254" s="54"/>
      <c r="JFE254" s="54"/>
      <c r="JFF254" s="54"/>
      <c r="JFG254" s="54"/>
      <c r="JFH254" s="54"/>
      <c r="JFI254" s="54"/>
      <c r="JFJ254" s="54"/>
      <c r="JFK254" s="54"/>
      <c r="JFL254" s="54"/>
      <c r="JFM254" s="54"/>
      <c r="JFN254" s="54"/>
      <c r="JFO254" s="54"/>
      <c r="JFP254" s="54"/>
      <c r="JFQ254" s="54"/>
      <c r="JFR254" s="54"/>
      <c r="JFS254" s="54"/>
      <c r="JFT254" s="54"/>
      <c r="JFU254" s="54"/>
      <c r="JFV254" s="54"/>
      <c r="JFW254" s="54"/>
      <c r="JFX254" s="54"/>
      <c r="JFY254" s="54"/>
      <c r="JFZ254" s="54"/>
      <c r="JGA254" s="54"/>
      <c r="JGB254" s="54"/>
      <c r="JGC254" s="54"/>
      <c r="JGD254" s="54"/>
      <c r="JGE254" s="54"/>
      <c r="JGF254" s="54"/>
      <c r="JGG254" s="54"/>
      <c r="JGH254" s="54"/>
      <c r="JGI254" s="54"/>
      <c r="JGJ254" s="54"/>
      <c r="JGK254" s="54"/>
      <c r="JOB254" s="54"/>
      <c r="JOC254" s="54"/>
      <c r="JOD254" s="54"/>
      <c r="JOE254" s="54"/>
      <c r="JOQ254" s="54"/>
      <c r="JOR254" s="54"/>
      <c r="JOS254" s="54"/>
      <c r="JOT254" s="54"/>
      <c r="JOU254" s="54"/>
      <c r="JOV254" s="54"/>
      <c r="JOW254" s="54"/>
      <c r="JOX254" s="54"/>
      <c r="JOY254" s="54"/>
      <c r="JOZ254" s="54"/>
      <c r="JPA254" s="54"/>
      <c r="JPB254" s="54"/>
      <c r="JPC254" s="54"/>
      <c r="JPD254" s="54"/>
      <c r="JPE254" s="54"/>
      <c r="JPF254" s="54"/>
      <c r="JPG254" s="54"/>
      <c r="JPH254" s="54"/>
      <c r="JPI254" s="54"/>
      <c r="JPJ254" s="54"/>
      <c r="JPK254" s="54"/>
      <c r="JPL254" s="54"/>
      <c r="JPM254" s="54"/>
      <c r="JPN254" s="54"/>
      <c r="JPO254" s="54"/>
      <c r="JPP254" s="54"/>
      <c r="JPQ254" s="54"/>
      <c r="JPR254" s="54"/>
      <c r="JPS254" s="54"/>
      <c r="JPT254" s="54"/>
      <c r="JPU254" s="54"/>
      <c r="JPV254" s="54"/>
      <c r="JPW254" s="54"/>
      <c r="JPX254" s="54"/>
      <c r="JPY254" s="54"/>
      <c r="JPZ254" s="54"/>
      <c r="JQA254" s="54"/>
      <c r="JQB254" s="54"/>
      <c r="JQC254" s="54"/>
      <c r="JQD254" s="54"/>
      <c r="JQE254" s="54"/>
      <c r="JQF254" s="54"/>
      <c r="JQG254" s="54"/>
      <c r="JXX254" s="54"/>
      <c r="JXY254" s="54"/>
      <c r="JXZ254" s="54"/>
      <c r="JYA254" s="54"/>
      <c r="JYM254" s="54"/>
      <c r="JYN254" s="54"/>
      <c r="JYO254" s="54"/>
      <c r="JYP254" s="54"/>
      <c r="JYQ254" s="54"/>
      <c r="JYR254" s="54"/>
      <c r="JYS254" s="54"/>
      <c r="JYT254" s="54"/>
      <c r="JYU254" s="54"/>
      <c r="JYV254" s="54"/>
      <c r="JYW254" s="54"/>
      <c r="JYX254" s="54"/>
      <c r="JYY254" s="54"/>
      <c r="JYZ254" s="54"/>
      <c r="JZA254" s="54"/>
      <c r="JZB254" s="54"/>
      <c r="JZC254" s="54"/>
      <c r="JZD254" s="54"/>
      <c r="JZE254" s="54"/>
      <c r="JZF254" s="54"/>
      <c r="JZG254" s="54"/>
      <c r="JZH254" s="54"/>
      <c r="JZI254" s="54"/>
      <c r="JZJ254" s="54"/>
      <c r="JZK254" s="54"/>
      <c r="JZL254" s="54"/>
      <c r="JZM254" s="54"/>
      <c r="JZN254" s="54"/>
      <c r="JZO254" s="54"/>
      <c r="JZP254" s="54"/>
      <c r="JZQ254" s="54"/>
      <c r="JZR254" s="54"/>
      <c r="JZS254" s="54"/>
      <c r="JZT254" s="54"/>
      <c r="JZU254" s="54"/>
      <c r="JZV254" s="54"/>
      <c r="JZW254" s="54"/>
      <c r="JZX254" s="54"/>
      <c r="JZY254" s="54"/>
      <c r="JZZ254" s="54"/>
      <c r="KAA254" s="54"/>
      <c r="KAB254" s="54"/>
      <c r="KAC254" s="54"/>
      <c r="KHT254" s="54"/>
      <c r="KHU254" s="54"/>
      <c r="KHV254" s="54"/>
      <c r="KHW254" s="54"/>
      <c r="KII254" s="54"/>
      <c r="KIJ254" s="54"/>
      <c r="KIK254" s="54"/>
      <c r="KIL254" s="54"/>
      <c r="KIM254" s="54"/>
      <c r="KIN254" s="54"/>
      <c r="KIO254" s="54"/>
      <c r="KIP254" s="54"/>
      <c r="KIQ254" s="54"/>
      <c r="KIR254" s="54"/>
      <c r="KIS254" s="54"/>
      <c r="KIT254" s="54"/>
      <c r="KIU254" s="54"/>
      <c r="KIV254" s="54"/>
      <c r="KIW254" s="54"/>
      <c r="KIX254" s="54"/>
      <c r="KIY254" s="54"/>
      <c r="KIZ254" s="54"/>
      <c r="KJA254" s="54"/>
      <c r="KJB254" s="54"/>
      <c r="KJC254" s="54"/>
      <c r="KJD254" s="54"/>
      <c r="KJE254" s="54"/>
      <c r="KJF254" s="54"/>
      <c r="KJG254" s="54"/>
      <c r="KJH254" s="54"/>
      <c r="KJI254" s="54"/>
      <c r="KJJ254" s="54"/>
      <c r="KJK254" s="54"/>
      <c r="KJL254" s="54"/>
      <c r="KJM254" s="54"/>
      <c r="KJN254" s="54"/>
      <c r="KJO254" s="54"/>
      <c r="KJP254" s="54"/>
      <c r="KJQ254" s="54"/>
      <c r="KJR254" s="54"/>
      <c r="KJS254" s="54"/>
      <c r="KJT254" s="54"/>
      <c r="KJU254" s="54"/>
      <c r="KJV254" s="54"/>
      <c r="KJW254" s="54"/>
      <c r="KJX254" s="54"/>
      <c r="KJY254" s="54"/>
      <c r="KRP254" s="54"/>
      <c r="KRQ254" s="54"/>
      <c r="KRR254" s="54"/>
      <c r="KRS254" s="54"/>
      <c r="KSE254" s="54"/>
      <c r="KSF254" s="54"/>
      <c r="KSG254" s="54"/>
      <c r="KSH254" s="54"/>
      <c r="KSI254" s="54"/>
      <c r="KSJ254" s="54"/>
      <c r="KSK254" s="54"/>
      <c r="KSL254" s="54"/>
      <c r="KSM254" s="54"/>
      <c r="KSN254" s="54"/>
      <c r="KSO254" s="54"/>
      <c r="KSP254" s="54"/>
      <c r="KSQ254" s="54"/>
      <c r="KSR254" s="54"/>
      <c r="KSS254" s="54"/>
      <c r="KST254" s="54"/>
      <c r="KSU254" s="54"/>
      <c r="KSV254" s="54"/>
      <c r="KSW254" s="54"/>
      <c r="KSX254" s="54"/>
      <c r="KSY254" s="54"/>
      <c r="KSZ254" s="54"/>
      <c r="KTA254" s="54"/>
      <c r="KTB254" s="54"/>
      <c r="KTC254" s="54"/>
      <c r="KTD254" s="54"/>
      <c r="KTE254" s="54"/>
      <c r="KTF254" s="54"/>
      <c r="KTG254" s="54"/>
      <c r="KTH254" s="54"/>
      <c r="KTI254" s="54"/>
      <c r="KTJ254" s="54"/>
      <c r="KTK254" s="54"/>
      <c r="KTL254" s="54"/>
      <c r="KTM254" s="54"/>
      <c r="KTN254" s="54"/>
      <c r="KTO254" s="54"/>
      <c r="KTP254" s="54"/>
      <c r="KTQ254" s="54"/>
      <c r="KTR254" s="54"/>
      <c r="KTS254" s="54"/>
      <c r="KTT254" s="54"/>
      <c r="KTU254" s="54"/>
      <c r="LBL254" s="54"/>
      <c r="LBM254" s="54"/>
      <c r="LBN254" s="54"/>
      <c r="LBO254" s="54"/>
      <c r="LCA254" s="54"/>
      <c r="LCB254" s="54"/>
      <c r="LCC254" s="54"/>
      <c r="LCD254" s="54"/>
      <c r="LCE254" s="54"/>
      <c r="LCF254" s="54"/>
      <c r="LCG254" s="54"/>
      <c r="LCH254" s="54"/>
      <c r="LCI254" s="54"/>
      <c r="LCJ254" s="54"/>
      <c r="LCK254" s="54"/>
      <c r="LCL254" s="54"/>
      <c r="LCM254" s="54"/>
      <c r="LCN254" s="54"/>
      <c r="LCO254" s="54"/>
      <c r="LCP254" s="54"/>
      <c r="LCQ254" s="54"/>
      <c r="LCR254" s="54"/>
      <c r="LCS254" s="54"/>
      <c r="LCT254" s="54"/>
      <c r="LCU254" s="54"/>
      <c r="LCV254" s="54"/>
      <c r="LCW254" s="54"/>
      <c r="LCX254" s="54"/>
      <c r="LCY254" s="54"/>
      <c r="LCZ254" s="54"/>
      <c r="LDA254" s="54"/>
      <c r="LDB254" s="54"/>
      <c r="LDC254" s="54"/>
      <c r="LDD254" s="54"/>
      <c r="LDE254" s="54"/>
      <c r="LDF254" s="54"/>
      <c r="LDG254" s="54"/>
      <c r="LDH254" s="54"/>
      <c r="LDI254" s="54"/>
      <c r="LDJ254" s="54"/>
      <c r="LDK254" s="54"/>
      <c r="LDL254" s="54"/>
      <c r="LDM254" s="54"/>
      <c r="LDN254" s="54"/>
      <c r="LDO254" s="54"/>
      <c r="LDP254" s="54"/>
      <c r="LDQ254" s="54"/>
      <c r="LLH254" s="54"/>
      <c r="LLI254" s="54"/>
      <c r="LLJ254" s="54"/>
      <c r="LLK254" s="54"/>
      <c r="LLW254" s="54"/>
      <c r="LLX254" s="54"/>
      <c r="LLY254" s="54"/>
      <c r="LLZ254" s="54"/>
      <c r="LMA254" s="54"/>
      <c r="LMB254" s="54"/>
      <c r="LMC254" s="54"/>
      <c r="LMD254" s="54"/>
      <c r="LME254" s="54"/>
      <c r="LMF254" s="54"/>
      <c r="LMG254" s="54"/>
      <c r="LMH254" s="54"/>
      <c r="LMI254" s="54"/>
      <c r="LMJ254" s="54"/>
      <c r="LMK254" s="54"/>
      <c r="LML254" s="54"/>
      <c r="LMM254" s="54"/>
      <c r="LMN254" s="54"/>
      <c r="LMO254" s="54"/>
      <c r="LMP254" s="54"/>
      <c r="LMQ254" s="54"/>
      <c r="LMR254" s="54"/>
      <c r="LMS254" s="54"/>
      <c r="LMT254" s="54"/>
      <c r="LMU254" s="54"/>
      <c r="LMV254" s="54"/>
      <c r="LMW254" s="54"/>
      <c r="LMX254" s="54"/>
      <c r="LMY254" s="54"/>
      <c r="LMZ254" s="54"/>
      <c r="LNA254" s="54"/>
      <c r="LNB254" s="54"/>
      <c r="LNC254" s="54"/>
      <c r="LND254" s="54"/>
      <c r="LNE254" s="54"/>
      <c r="LNF254" s="54"/>
      <c r="LNG254" s="54"/>
      <c r="LNH254" s="54"/>
      <c r="LNI254" s="54"/>
      <c r="LNJ254" s="54"/>
      <c r="LNK254" s="54"/>
      <c r="LNL254" s="54"/>
      <c r="LNM254" s="54"/>
      <c r="LVD254" s="54"/>
      <c r="LVE254" s="54"/>
      <c r="LVF254" s="54"/>
      <c r="LVG254" s="54"/>
      <c r="LVS254" s="54"/>
      <c r="LVT254" s="54"/>
      <c r="LVU254" s="54"/>
      <c r="LVV254" s="54"/>
      <c r="LVW254" s="54"/>
      <c r="LVX254" s="54"/>
      <c r="LVY254" s="54"/>
      <c r="LVZ254" s="54"/>
      <c r="LWA254" s="54"/>
      <c r="LWB254" s="54"/>
      <c r="LWC254" s="54"/>
      <c r="LWD254" s="54"/>
      <c r="LWE254" s="54"/>
      <c r="LWF254" s="54"/>
      <c r="LWG254" s="54"/>
      <c r="LWH254" s="54"/>
      <c r="LWI254" s="54"/>
      <c r="LWJ254" s="54"/>
      <c r="LWK254" s="54"/>
      <c r="LWL254" s="54"/>
      <c r="LWM254" s="54"/>
      <c r="LWN254" s="54"/>
      <c r="LWO254" s="54"/>
      <c r="LWP254" s="54"/>
      <c r="LWQ254" s="54"/>
      <c r="LWR254" s="54"/>
      <c r="LWS254" s="54"/>
      <c r="LWT254" s="54"/>
      <c r="LWU254" s="54"/>
      <c r="LWV254" s="54"/>
      <c r="LWW254" s="54"/>
      <c r="LWX254" s="54"/>
      <c r="LWY254" s="54"/>
      <c r="LWZ254" s="54"/>
      <c r="LXA254" s="54"/>
      <c r="LXB254" s="54"/>
      <c r="LXC254" s="54"/>
      <c r="LXD254" s="54"/>
      <c r="LXE254" s="54"/>
      <c r="LXF254" s="54"/>
      <c r="LXG254" s="54"/>
      <c r="LXH254" s="54"/>
      <c r="LXI254" s="54"/>
      <c r="MEZ254" s="54"/>
      <c r="MFA254" s="54"/>
      <c r="MFB254" s="54"/>
      <c r="MFC254" s="54"/>
      <c r="MFO254" s="54"/>
      <c r="MFP254" s="54"/>
      <c r="MFQ254" s="54"/>
      <c r="MFR254" s="54"/>
      <c r="MFS254" s="54"/>
      <c r="MFT254" s="54"/>
      <c r="MFU254" s="54"/>
      <c r="MFV254" s="54"/>
      <c r="MFW254" s="54"/>
      <c r="MFX254" s="54"/>
      <c r="MFY254" s="54"/>
      <c r="MFZ254" s="54"/>
      <c r="MGA254" s="54"/>
      <c r="MGB254" s="54"/>
      <c r="MGC254" s="54"/>
      <c r="MGD254" s="54"/>
      <c r="MGE254" s="54"/>
      <c r="MGF254" s="54"/>
      <c r="MGG254" s="54"/>
      <c r="MGH254" s="54"/>
      <c r="MGI254" s="54"/>
      <c r="MGJ254" s="54"/>
      <c r="MGK254" s="54"/>
      <c r="MGL254" s="54"/>
      <c r="MGM254" s="54"/>
      <c r="MGN254" s="54"/>
      <c r="MGO254" s="54"/>
      <c r="MGP254" s="54"/>
      <c r="MGQ254" s="54"/>
      <c r="MGR254" s="54"/>
      <c r="MGS254" s="54"/>
      <c r="MGT254" s="54"/>
      <c r="MGU254" s="54"/>
      <c r="MGV254" s="54"/>
      <c r="MGW254" s="54"/>
      <c r="MGX254" s="54"/>
      <c r="MGY254" s="54"/>
      <c r="MGZ254" s="54"/>
      <c r="MHA254" s="54"/>
      <c r="MHB254" s="54"/>
      <c r="MHC254" s="54"/>
      <c r="MHD254" s="54"/>
      <c r="MHE254" s="54"/>
      <c r="MOV254" s="54"/>
      <c r="MOW254" s="54"/>
      <c r="MOX254" s="54"/>
      <c r="MOY254" s="54"/>
      <c r="MPK254" s="54"/>
      <c r="MPL254" s="54"/>
      <c r="MPM254" s="54"/>
      <c r="MPN254" s="54"/>
      <c r="MPO254" s="54"/>
      <c r="MPP254" s="54"/>
      <c r="MPQ254" s="54"/>
      <c r="MPR254" s="54"/>
      <c r="MPS254" s="54"/>
      <c r="MPT254" s="54"/>
      <c r="MPU254" s="54"/>
      <c r="MPV254" s="54"/>
      <c r="MPW254" s="54"/>
      <c r="MPX254" s="54"/>
      <c r="MPY254" s="54"/>
      <c r="MPZ254" s="54"/>
      <c r="MQA254" s="54"/>
      <c r="MQB254" s="54"/>
      <c r="MQC254" s="54"/>
      <c r="MQD254" s="54"/>
      <c r="MQE254" s="54"/>
      <c r="MQF254" s="54"/>
      <c r="MQG254" s="54"/>
      <c r="MQH254" s="54"/>
      <c r="MQI254" s="54"/>
      <c r="MQJ254" s="54"/>
      <c r="MQK254" s="54"/>
      <c r="MQL254" s="54"/>
      <c r="MQM254" s="54"/>
      <c r="MQN254" s="54"/>
      <c r="MQO254" s="54"/>
      <c r="MQP254" s="54"/>
      <c r="MQQ254" s="54"/>
      <c r="MQR254" s="54"/>
      <c r="MQS254" s="54"/>
      <c r="MQT254" s="54"/>
      <c r="MQU254" s="54"/>
      <c r="MQV254" s="54"/>
      <c r="MQW254" s="54"/>
      <c r="MQX254" s="54"/>
      <c r="MQY254" s="54"/>
      <c r="MQZ254" s="54"/>
      <c r="MRA254" s="54"/>
      <c r="MYR254" s="54"/>
      <c r="MYS254" s="54"/>
      <c r="MYT254" s="54"/>
      <c r="MYU254" s="54"/>
      <c r="MZG254" s="54"/>
      <c r="MZH254" s="54"/>
      <c r="MZI254" s="54"/>
      <c r="MZJ254" s="54"/>
      <c r="MZK254" s="54"/>
      <c r="MZL254" s="54"/>
      <c r="MZM254" s="54"/>
      <c r="MZN254" s="54"/>
      <c r="MZO254" s="54"/>
      <c r="MZP254" s="54"/>
      <c r="MZQ254" s="54"/>
      <c r="MZR254" s="54"/>
      <c r="MZS254" s="54"/>
      <c r="MZT254" s="54"/>
      <c r="MZU254" s="54"/>
      <c r="MZV254" s="54"/>
      <c r="MZW254" s="54"/>
      <c r="MZX254" s="54"/>
      <c r="MZY254" s="54"/>
      <c r="MZZ254" s="54"/>
      <c r="NAA254" s="54"/>
      <c r="NAB254" s="54"/>
      <c r="NAC254" s="54"/>
      <c r="NAD254" s="54"/>
      <c r="NAE254" s="54"/>
      <c r="NAF254" s="54"/>
      <c r="NAG254" s="54"/>
      <c r="NAH254" s="54"/>
      <c r="NAI254" s="54"/>
      <c r="NAJ254" s="54"/>
      <c r="NAK254" s="54"/>
      <c r="NAL254" s="54"/>
      <c r="NAM254" s="54"/>
      <c r="NAN254" s="54"/>
      <c r="NAO254" s="54"/>
      <c r="NAP254" s="54"/>
      <c r="NAQ254" s="54"/>
      <c r="NAR254" s="54"/>
      <c r="NAS254" s="54"/>
      <c r="NAT254" s="54"/>
      <c r="NAU254" s="54"/>
      <c r="NAV254" s="54"/>
      <c r="NAW254" s="54"/>
      <c r="NIN254" s="54"/>
      <c r="NIO254" s="54"/>
      <c r="NIP254" s="54"/>
      <c r="NIQ254" s="54"/>
      <c r="NJC254" s="54"/>
      <c r="NJD254" s="54"/>
      <c r="NJE254" s="54"/>
      <c r="NJF254" s="54"/>
      <c r="NJG254" s="54"/>
      <c r="NJH254" s="54"/>
      <c r="NJI254" s="54"/>
      <c r="NJJ254" s="54"/>
      <c r="NJK254" s="54"/>
      <c r="NJL254" s="54"/>
      <c r="NJM254" s="54"/>
      <c r="NJN254" s="54"/>
      <c r="NJO254" s="54"/>
      <c r="NJP254" s="54"/>
      <c r="NJQ254" s="54"/>
      <c r="NJR254" s="54"/>
      <c r="NJS254" s="54"/>
      <c r="NJT254" s="54"/>
      <c r="NJU254" s="54"/>
      <c r="NJV254" s="54"/>
      <c r="NJW254" s="54"/>
      <c r="NJX254" s="54"/>
      <c r="NJY254" s="54"/>
      <c r="NJZ254" s="54"/>
      <c r="NKA254" s="54"/>
      <c r="NKB254" s="54"/>
      <c r="NKC254" s="54"/>
      <c r="NKD254" s="54"/>
      <c r="NKE254" s="54"/>
      <c r="NKF254" s="54"/>
      <c r="NKG254" s="54"/>
      <c r="NKH254" s="54"/>
      <c r="NKI254" s="54"/>
      <c r="NKJ254" s="54"/>
      <c r="NKK254" s="54"/>
      <c r="NKL254" s="54"/>
      <c r="NKM254" s="54"/>
      <c r="NKN254" s="54"/>
      <c r="NKO254" s="54"/>
      <c r="NKP254" s="54"/>
      <c r="NKQ254" s="54"/>
      <c r="NKR254" s="54"/>
      <c r="NKS254" s="54"/>
      <c r="NSJ254" s="54"/>
      <c r="NSK254" s="54"/>
      <c r="NSL254" s="54"/>
      <c r="NSM254" s="54"/>
      <c r="NSY254" s="54"/>
      <c r="NSZ254" s="54"/>
      <c r="NTA254" s="54"/>
      <c r="NTB254" s="54"/>
      <c r="NTC254" s="54"/>
      <c r="NTD254" s="54"/>
      <c r="NTE254" s="54"/>
      <c r="NTF254" s="54"/>
      <c r="NTG254" s="54"/>
      <c r="NTH254" s="54"/>
      <c r="NTI254" s="54"/>
      <c r="NTJ254" s="54"/>
      <c r="NTK254" s="54"/>
      <c r="NTL254" s="54"/>
      <c r="NTM254" s="54"/>
      <c r="NTN254" s="54"/>
      <c r="NTO254" s="54"/>
      <c r="NTP254" s="54"/>
      <c r="NTQ254" s="54"/>
      <c r="NTR254" s="54"/>
      <c r="NTS254" s="54"/>
      <c r="NTT254" s="54"/>
      <c r="NTU254" s="54"/>
      <c r="NTV254" s="54"/>
      <c r="NTW254" s="54"/>
      <c r="NTX254" s="54"/>
      <c r="NTY254" s="54"/>
      <c r="NTZ254" s="54"/>
      <c r="NUA254" s="54"/>
      <c r="NUB254" s="54"/>
      <c r="NUC254" s="54"/>
      <c r="NUD254" s="54"/>
      <c r="NUE254" s="54"/>
      <c r="NUF254" s="54"/>
      <c r="NUG254" s="54"/>
      <c r="NUH254" s="54"/>
      <c r="NUI254" s="54"/>
      <c r="NUJ254" s="54"/>
      <c r="NUK254" s="54"/>
      <c r="NUL254" s="54"/>
      <c r="NUM254" s="54"/>
      <c r="NUN254" s="54"/>
      <c r="NUO254" s="54"/>
      <c r="OCF254" s="54"/>
      <c r="OCG254" s="54"/>
      <c r="OCH254" s="54"/>
      <c r="OCI254" s="54"/>
      <c r="OCU254" s="54"/>
      <c r="OCV254" s="54"/>
      <c r="OCW254" s="54"/>
      <c r="OCX254" s="54"/>
      <c r="OCY254" s="54"/>
      <c r="OCZ254" s="54"/>
      <c r="ODA254" s="54"/>
      <c r="ODB254" s="54"/>
      <c r="ODC254" s="54"/>
      <c r="ODD254" s="54"/>
      <c r="ODE254" s="54"/>
      <c r="ODF254" s="54"/>
      <c r="ODG254" s="54"/>
      <c r="ODH254" s="54"/>
      <c r="ODI254" s="54"/>
      <c r="ODJ254" s="54"/>
      <c r="ODK254" s="54"/>
      <c r="ODL254" s="54"/>
      <c r="ODM254" s="54"/>
      <c r="ODN254" s="54"/>
      <c r="ODO254" s="54"/>
      <c r="ODP254" s="54"/>
      <c r="ODQ254" s="54"/>
      <c r="ODR254" s="54"/>
      <c r="ODS254" s="54"/>
      <c r="ODT254" s="54"/>
      <c r="ODU254" s="54"/>
      <c r="ODV254" s="54"/>
      <c r="ODW254" s="54"/>
      <c r="ODX254" s="54"/>
      <c r="ODY254" s="54"/>
      <c r="ODZ254" s="54"/>
      <c r="OEA254" s="54"/>
      <c r="OEB254" s="54"/>
      <c r="OEC254" s="54"/>
      <c r="OED254" s="54"/>
      <c r="OEE254" s="54"/>
      <c r="OEF254" s="54"/>
      <c r="OEG254" s="54"/>
      <c r="OEH254" s="54"/>
      <c r="OEI254" s="54"/>
      <c r="OEJ254" s="54"/>
      <c r="OEK254" s="54"/>
      <c r="OMB254" s="54"/>
      <c r="OMC254" s="54"/>
      <c r="OMD254" s="54"/>
      <c r="OME254" s="54"/>
      <c r="OMQ254" s="54"/>
      <c r="OMR254" s="54"/>
      <c r="OMS254" s="54"/>
      <c r="OMT254" s="54"/>
      <c r="OMU254" s="54"/>
      <c r="OMV254" s="54"/>
      <c r="OMW254" s="54"/>
      <c r="OMX254" s="54"/>
      <c r="OMY254" s="54"/>
      <c r="OMZ254" s="54"/>
      <c r="ONA254" s="54"/>
      <c r="ONB254" s="54"/>
      <c r="ONC254" s="54"/>
      <c r="OND254" s="54"/>
      <c r="ONE254" s="54"/>
      <c r="ONF254" s="54"/>
      <c r="ONG254" s="54"/>
      <c r="ONH254" s="54"/>
      <c r="ONI254" s="54"/>
      <c r="ONJ254" s="54"/>
      <c r="ONK254" s="54"/>
      <c r="ONL254" s="54"/>
      <c r="ONM254" s="54"/>
      <c r="ONN254" s="54"/>
      <c r="ONO254" s="54"/>
      <c r="ONP254" s="54"/>
      <c r="ONQ254" s="54"/>
      <c r="ONR254" s="54"/>
      <c r="ONS254" s="54"/>
      <c r="ONT254" s="54"/>
      <c r="ONU254" s="54"/>
      <c r="ONV254" s="54"/>
      <c r="ONW254" s="54"/>
      <c r="ONX254" s="54"/>
      <c r="ONY254" s="54"/>
      <c r="ONZ254" s="54"/>
      <c r="OOA254" s="54"/>
      <c r="OOB254" s="54"/>
      <c r="OOC254" s="54"/>
      <c r="OOD254" s="54"/>
      <c r="OOE254" s="54"/>
      <c r="OOF254" s="54"/>
      <c r="OOG254" s="54"/>
      <c r="OVX254" s="54"/>
      <c r="OVY254" s="54"/>
      <c r="OVZ254" s="54"/>
      <c r="OWA254" s="54"/>
      <c r="OWM254" s="54"/>
      <c r="OWN254" s="54"/>
      <c r="OWO254" s="54"/>
      <c r="OWP254" s="54"/>
      <c r="OWQ254" s="54"/>
      <c r="OWR254" s="54"/>
      <c r="OWS254" s="54"/>
      <c r="OWT254" s="54"/>
      <c r="OWU254" s="54"/>
      <c r="OWV254" s="54"/>
      <c r="OWW254" s="54"/>
      <c r="OWX254" s="54"/>
      <c r="OWY254" s="54"/>
      <c r="OWZ254" s="54"/>
      <c r="OXA254" s="54"/>
      <c r="OXB254" s="54"/>
      <c r="OXC254" s="54"/>
      <c r="OXD254" s="54"/>
      <c r="OXE254" s="54"/>
      <c r="OXF254" s="54"/>
      <c r="OXG254" s="54"/>
      <c r="OXH254" s="54"/>
      <c r="OXI254" s="54"/>
      <c r="OXJ254" s="54"/>
      <c r="OXK254" s="54"/>
      <c r="OXL254" s="54"/>
      <c r="OXM254" s="54"/>
      <c r="OXN254" s="54"/>
      <c r="OXO254" s="54"/>
      <c r="OXP254" s="54"/>
      <c r="OXQ254" s="54"/>
      <c r="OXR254" s="54"/>
      <c r="OXS254" s="54"/>
      <c r="OXT254" s="54"/>
      <c r="OXU254" s="54"/>
      <c r="OXV254" s="54"/>
      <c r="OXW254" s="54"/>
      <c r="OXX254" s="54"/>
      <c r="OXY254" s="54"/>
      <c r="OXZ254" s="54"/>
      <c r="OYA254" s="54"/>
      <c r="OYB254" s="54"/>
      <c r="OYC254" s="54"/>
      <c r="PFT254" s="54"/>
      <c r="PFU254" s="54"/>
      <c r="PFV254" s="54"/>
      <c r="PFW254" s="54"/>
      <c r="PGI254" s="54"/>
      <c r="PGJ254" s="54"/>
      <c r="PGK254" s="54"/>
      <c r="PGL254" s="54"/>
      <c r="PGM254" s="54"/>
      <c r="PGN254" s="54"/>
      <c r="PGO254" s="54"/>
      <c r="PGP254" s="54"/>
      <c r="PGQ254" s="54"/>
      <c r="PGR254" s="54"/>
      <c r="PGS254" s="54"/>
      <c r="PGT254" s="54"/>
      <c r="PGU254" s="54"/>
      <c r="PGV254" s="54"/>
      <c r="PGW254" s="54"/>
      <c r="PGX254" s="54"/>
      <c r="PGY254" s="54"/>
      <c r="PGZ254" s="54"/>
      <c r="PHA254" s="54"/>
      <c r="PHB254" s="54"/>
      <c r="PHC254" s="54"/>
      <c r="PHD254" s="54"/>
      <c r="PHE254" s="54"/>
      <c r="PHF254" s="54"/>
      <c r="PHG254" s="54"/>
      <c r="PHH254" s="54"/>
      <c r="PHI254" s="54"/>
      <c r="PHJ254" s="54"/>
      <c r="PHK254" s="54"/>
      <c r="PHL254" s="54"/>
      <c r="PHM254" s="54"/>
      <c r="PHN254" s="54"/>
      <c r="PHO254" s="54"/>
      <c r="PHP254" s="54"/>
      <c r="PHQ254" s="54"/>
      <c r="PHR254" s="54"/>
      <c r="PHS254" s="54"/>
      <c r="PHT254" s="54"/>
      <c r="PHU254" s="54"/>
      <c r="PHV254" s="54"/>
      <c r="PHW254" s="54"/>
      <c r="PHX254" s="54"/>
      <c r="PHY254" s="54"/>
      <c r="PPP254" s="54"/>
      <c r="PPQ254" s="54"/>
      <c r="PPR254" s="54"/>
      <c r="PPS254" s="54"/>
      <c r="PQE254" s="54"/>
      <c r="PQF254" s="54"/>
      <c r="PQG254" s="54"/>
      <c r="PQH254" s="54"/>
      <c r="PQI254" s="54"/>
      <c r="PQJ254" s="54"/>
      <c r="PQK254" s="54"/>
      <c r="PQL254" s="54"/>
      <c r="PQM254" s="54"/>
      <c r="PQN254" s="54"/>
      <c r="PQO254" s="54"/>
      <c r="PQP254" s="54"/>
      <c r="PQQ254" s="54"/>
      <c r="PQR254" s="54"/>
      <c r="PQS254" s="54"/>
      <c r="PQT254" s="54"/>
      <c r="PQU254" s="54"/>
      <c r="PQV254" s="54"/>
      <c r="PQW254" s="54"/>
      <c r="PQX254" s="54"/>
      <c r="PQY254" s="54"/>
      <c r="PQZ254" s="54"/>
      <c r="PRA254" s="54"/>
      <c r="PRB254" s="54"/>
      <c r="PRC254" s="54"/>
      <c r="PRD254" s="54"/>
      <c r="PRE254" s="54"/>
      <c r="PRF254" s="54"/>
      <c r="PRG254" s="54"/>
      <c r="PRH254" s="54"/>
      <c r="PRI254" s="54"/>
      <c r="PRJ254" s="54"/>
      <c r="PRK254" s="54"/>
      <c r="PRL254" s="54"/>
      <c r="PRM254" s="54"/>
      <c r="PRN254" s="54"/>
      <c r="PRO254" s="54"/>
      <c r="PRP254" s="54"/>
      <c r="PRQ254" s="54"/>
      <c r="PRR254" s="54"/>
      <c r="PRS254" s="54"/>
      <c r="PRT254" s="54"/>
      <c r="PRU254" s="54"/>
      <c r="PZL254" s="54"/>
      <c r="PZM254" s="54"/>
      <c r="PZN254" s="54"/>
      <c r="PZO254" s="54"/>
      <c r="QAA254" s="54"/>
      <c r="QAB254" s="54"/>
      <c r="QAC254" s="54"/>
      <c r="QAD254" s="54"/>
      <c r="QAE254" s="54"/>
      <c r="QAF254" s="54"/>
      <c r="QAG254" s="54"/>
      <c r="QAH254" s="54"/>
      <c r="QAI254" s="54"/>
      <c r="QAJ254" s="54"/>
      <c r="QAK254" s="54"/>
      <c r="QAL254" s="54"/>
      <c r="QAM254" s="54"/>
      <c r="QAN254" s="54"/>
      <c r="QAO254" s="54"/>
      <c r="QAP254" s="54"/>
      <c r="QAQ254" s="54"/>
      <c r="QAR254" s="54"/>
      <c r="QAS254" s="54"/>
      <c r="QAT254" s="54"/>
      <c r="QAU254" s="54"/>
      <c r="QAV254" s="54"/>
      <c r="QAW254" s="54"/>
      <c r="QAX254" s="54"/>
      <c r="QAY254" s="54"/>
      <c r="QAZ254" s="54"/>
      <c r="QBA254" s="54"/>
      <c r="QBB254" s="54"/>
      <c r="QBC254" s="54"/>
      <c r="QBD254" s="54"/>
      <c r="QBE254" s="54"/>
      <c r="QBF254" s="54"/>
      <c r="QBG254" s="54"/>
      <c r="QBH254" s="54"/>
      <c r="QBI254" s="54"/>
      <c r="QBJ254" s="54"/>
      <c r="QBK254" s="54"/>
      <c r="QBL254" s="54"/>
      <c r="QBM254" s="54"/>
      <c r="QBN254" s="54"/>
      <c r="QBO254" s="54"/>
      <c r="QBP254" s="54"/>
      <c r="QBQ254" s="54"/>
      <c r="QJH254" s="54"/>
      <c r="QJI254" s="54"/>
      <c r="QJJ254" s="54"/>
      <c r="QJK254" s="54"/>
      <c r="QJW254" s="54"/>
      <c r="QJX254" s="54"/>
      <c r="QJY254" s="54"/>
      <c r="QJZ254" s="54"/>
      <c r="QKA254" s="54"/>
      <c r="QKB254" s="54"/>
      <c r="QKC254" s="54"/>
      <c r="QKD254" s="54"/>
      <c r="QKE254" s="54"/>
      <c r="QKF254" s="54"/>
      <c r="QKG254" s="54"/>
      <c r="QKH254" s="54"/>
      <c r="QKI254" s="54"/>
      <c r="QKJ254" s="54"/>
      <c r="QKK254" s="54"/>
      <c r="QKL254" s="54"/>
      <c r="QKM254" s="54"/>
      <c r="QKN254" s="54"/>
      <c r="QKO254" s="54"/>
      <c r="QKP254" s="54"/>
      <c r="QKQ254" s="54"/>
      <c r="QKR254" s="54"/>
      <c r="QKS254" s="54"/>
      <c r="QKT254" s="54"/>
      <c r="QKU254" s="54"/>
      <c r="QKV254" s="54"/>
      <c r="QKW254" s="54"/>
      <c r="QKX254" s="54"/>
      <c r="QKY254" s="54"/>
      <c r="QKZ254" s="54"/>
      <c r="QLA254" s="54"/>
      <c r="QLB254" s="54"/>
      <c r="QLC254" s="54"/>
      <c r="QLD254" s="54"/>
      <c r="QLE254" s="54"/>
      <c r="QLF254" s="54"/>
      <c r="QLG254" s="54"/>
      <c r="QLH254" s="54"/>
      <c r="QLI254" s="54"/>
      <c r="QLJ254" s="54"/>
      <c r="QLK254" s="54"/>
      <c r="QLL254" s="54"/>
      <c r="QLM254" s="54"/>
      <c r="QTD254" s="54"/>
      <c r="QTE254" s="54"/>
      <c r="QTF254" s="54"/>
      <c r="QTG254" s="54"/>
      <c r="QTS254" s="54"/>
      <c r="QTT254" s="54"/>
      <c r="QTU254" s="54"/>
      <c r="QTV254" s="54"/>
      <c r="QTW254" s="54"/>
      <c r="QTX254" s="54"/>
      <c r="QTY254" s="54"/>
      <c r="QTZ254" s="54"/>
      <c r="QUA254" s="54"/>
      <c r="QUB254" s="54"/>
      <c r="QUC254" s="54"/>
      <c r="QUD254" s="54"/>
      <c r="QUE254" s="54"/>
      <c r="QUF254" s="54"/>
      <c r="QUG254" s="54"/>
      <c r="QUH254" s="54"/>
      <c r="QUI254" s="54"/>
      <c r="QUJ254" s="54"/>
      <c r="QUK254" s="54"/>
      <c r="QUL254" s="54"/>
      <c r="QUM254" s="54"/>
      <c r="QUN254" s="54"/>
      <c r="QUO254" s="54"/>
      <c r="QUP254" s="54"/>
      <c r="QUQ254" s="54"/>
      <c r="QUR254" s="54"/>
      <c r="QUS254" s="54"/>
      <c r="QUT254" s="54"/>
      <c r="QUU254" s="54"/>
      <c r="QUV254" s="54"/>
      <c r="QUW254" s="54"/>
      <c r="QUX254" s="54"/>
      <c r="QUY254" s="54"/>
      <c r="QUZ254" s="54"/>
      <c r="QVA254" s="54"/>
      <c r="QVB254" s="54"/>
      <c r="QVC254" s="54"/>
      <c r="QVD254" s="54"/>
      <c r="QVE254" s="54"/>
      <c r="QVF254" s="54"/>
      <c r="QVG254" s="54"/>
      <c r="QVH254" s="54"/>
      <c r="QVI254" s="54"/>
      <c r="RCZ254" s="54"/>
      <c r="RDA254" s="54"/>
      <c r="RDB254" s="54"/>
      <c r="RDC254" s="54"/>
      <c r="RDO254" s="54"/>
      <c r="RDP254" s="54"/>
      <c r="RDQ254" s="54"/>
      <c r="RDR254" s="54"/>
      <c r="RDS254" s="54"/>
      <c r="RDT254" s="54"/>
      <c r="RDU254" s="54"/>
      <c r="RDV254" s="54"/>
      <c r="RDW254" s="54"/>
      <c r="RDX254" s="54"/>
      <c r="RDY254" s="54"/>
      <c r="RDZ254" s="54"/>
      <c r="REA254" s="54"/>
      <c r="REB254" s="54"/>
      <c r="REC254" s="54"/>
      <c r="RED254" s="54"/>
      <c r="REE254" s="54"/>
      <c r="REF254" s="54"/>
      <c r="REG254" s="54"/>
      <c r="REH254" s="54"/>
      <c r="REI254" s="54"/>
      <c r="REJ254" s="54"/>
      <c r="REK254" s="54"/>
      <c r="REL254" s="54"/>
      <c r="REM254" s="54"/>
      <c r="REN254" s="54"/>
      <c r="REO254" s="54"/>
      <c r="REP254" s="54"/>
      <c r="REQ254" s="54"/>
      <c r="RER254" s="54"/>
      <c r="RES254" s="54"/>
      <c r="RET254" s="54"/>
      <c r="REU254" s="54"/>
      <c r="REV254" s="54"/>
      <c r="REW254" s="54"/>
      <c r="REX254" s="54"/>
      <c r="REY254" s="54"/>
      <c r="REZ254" s="54"/>
      <c r="RFA254" s="54"/>
      <c r="RFB254" s="54"/>
      <c r="RFC254" s="54"/>
      <c r="RFD254" s="54"/>
      <c r="RFE254" s="54"/>
      <c r="RMV254" s="54"/>
      <c r="RMW254" s="54"/>
      <c r="RMX254" s="54"/>
      <c r="RMY254" s="54"/>
      <c r="RNK254" s="54"/>
      <c r="RNL254" s="54"/>
      <c r="RNM254" s="54"/>
      <c r="RNN254" s="54"/>
      <c r="RNO254" s="54"/>
      <c r="RNP254" s="54"/>
      <c r="RNQ254" s="54"/>
      <c r="RNR254" s="54"/>
      <c r="RNS254" s="54"/>
      <c r="RNT254" s="54"/>
      <c r="RNU254" s="54"/>
      <c r="RNV254" s="54"/>
      <c r="RNW254" s="54"/>
      <c r="RNX254" s="54"/>
      <c r="RNY254" s="54"/>
      <c r="RNZ254" s="54"/>
      <c r="ROA254" s="54"/>
      <c r="ROB254" s="54"/>
      <c r="ROC254" s="54"/>
      <c r="ROD254" s="54"/>
      <c r="ROE254" s="54"/>
      <c r="ROF254" s="54"/>
      <c r="ROG254" s="54"/>
      <c r="ROH254" s="54"/>
      <c r="ROI254" s="54"/>
      <c r="ROJ254" s="54"/>
      <c r="ROK254" s="54"/>
      <c r="ROL254" s="54"/>
      <c r="ROM254" s="54"/>
      <c r="RON254" s="54"/>
      <c r="ROO254" s="54"/>
      <c r="ROP254" s="54"/>
      <c r="ROQ254" s="54"/>
      <c r="ROR254" s="54"/>
      <c r="ROS254" s="54"/>
      <c r="ROT254" s="54"/>
      <c r="ROU254" s="54"/>
      <c r="ROV254" s="54"/>
      <c r="ROW254" s="54"/>
      <c r="ROX254" s="54"/>
      <c r="ROY254" s="54"/>
      <c r="ROZ254" s="54"/>
      <c r="RPA254" s="54"/>
      <c r="RWR254" s="54"/>
      <c r="RWS254" s="54"/>
      <c r="RWT254" s="54"/>
      <c r="RWU254" s="54"/>
      <c r="RXG254" s="54"/>
      <c r="RXH254" s="54"/>
      <c r="RXI254" s="54"/>
      <c r="RXJ254" s="54"/>
      <c r="RXK254" s="54"/>
      <c r="RXL254" s="54"/>
      <c r="RXM254" s="54"/>
      <c r="RXN254" s="54"/>
      <c r="RXO254" s="54"/>
      <c r="RXP254" s="54"/>
      <c r="RXQ254" s="54"/>
      <c r="RXR254" s="54"/>
      <c r="RXS254" s="54"/>
      <c r="RXT254" s="54"/>
      <c r="RXU254" s="54"/>
      <c r="RXV254" s="54"/>
      <c r="RXW254" s="54"/>
      <c r="RXX254" s="54"/>
      <c r="RXY254" s="54"/>
      <c r="RXZ254" s="54"/>
      <c r="RYA254" s="54"/>
      <c r="RYB254" s="54"/>
      <c r="RYC254" s="54"/>
      <c r="RYD254" s="54"/>
      <c r="RYE254" s="54"/>
      <c r="RYF254" s="54"/>
      <c r="RYG254" s="54"/>
      <c r="RYH254" s="54"/>
      <c r="RYI254" s="54"/>
      <c r="RYJ254" s="54"/>
      <c r="RYK254" s="54"/>
      <c r="RYL254" s="54"/>
      <c r="RYM254" s="54"/>
      <c r="RYN254" s="54"/>
      <c r="RYO254" s="54"/>
      <c r="RYP254" s="54"/>
      <c r="RYQ254" s="54"/>
      <c r="RYR254" s="54"/>
      <c r="RYS254" s="54"/>
      <c r="RYT254" s="54"/>
      <c r="RYU254" s="54"/>
      <c r="RYV254" s="54"/>
      <c r="RYW254" s="54"/>
      <c r="SGN254" s="54"/>
      <c r="SGO254" s="54"/>
      <c r="SGP254" s="54"/>
      <c r="SGQ254" s="54"/>
      <c r="SHC254" s="54"/>
      <c r="SHD254" s="54"/>
      <c r="SHE254" s="54"/>
      <c r="SHF254" s="54"/>
      <c r="SHG254" s="54"/>
      <c r="SHH254" s="54"/>
      <c r="SHI254" s="54"/>
      <c r="SHJ254" s="54"/>
      <c r="SHK254" s="54"/>
      <c r="SHL254" s="54"/>
      <c r="SHM254" s="54"/>
      <c r="SHN254" s="54"/>
      <c r="SHO254" s="54"/>
      <c r="SHP254" s="54"/>
      <c r="SHQ254" s="54"/>
      <c r="SHR254" s="54"/>
      <c r="SHS254" s="54"/>
      <c r="SHT254" s="54"/>
      <c r="SHU254" s="54"/>
      <c r="SHV254" s="54"/>
      <c r="SHW254" s="54"/>
      <c r="SHX254" s="54"/>
      <c r="SHY254" s="54"/>
      <c r="SHZ254" s="54"/>
      <c r="SIA254" s="54"/>
      <c r="SIB254" s="54"/>
      <c r="SIC254" s="54"/>
      <c r="SID254" s="54"/>
      <c r="SIE254" s="54"/>
      <c r="SIF254" s="54"/>
      <c r="SIG254" s="54"/>
      <c r="SIH254" s="54"/>
      <c r="SII254" s="54"/>
      <c r="SIJ254" s="54"/>
      <c r="SIK254" s="54"/>
      <c r="SIL254" s="54"/>
      <c r="SIM254" s="54"/>
      <c r="SIN254" s="54"/>
      <c r="SIO254" s="54"/>
      <c r="SIP254" s="54"/>
      <c r="SIQ254" s="54"/>
      <c r="SIR254" s="54"/>
      <c r="SIS254" s="54"/>
      <c r="SQJ254" s="54"/>
      <c r="SQK254" s="54"/>
      <c r="SQL254" s="54"/>
      <c r="SQM254" s="54"/>
      <c r="SQY254" s="54"/>
      <c r="SQZ254" s="54"/>
      <c r="SRA254" s="54"/>
      <c r="SRB254" s="54"/>
      <c r="SRC254" s="54"/>
      <c r="SRD254" s="54"/>
      <c r="SRE254" s="54"/>
      <c r="SRF254" s="54"/>
      <c r="SRG254" s="54"/>
      <c r="SRH254" s="54"/>
      <c r="SRI254" s="54"/>
      <c r="SRJ254" s="54"/>
      <c r="SRK254" s="54"/>
      <c r="SRL254" s="54"/>
      <c r="SRM254" s="54"/>
      <c r="SRN254" s="54"/>
      <c r="SRO254" s="54"/>
      <c r="SRP254" s="54"/>
      <c r="SRQ254" s="54"/>
      <c r="SRR254" s="54"/>
      <c r="SRS254" s="54"/>
      <c r="SRT254" s="54"/>
      <c r="SRU254" s="54"/>
      <c r="SRV254" s="54"/>
      <c r="SRW254" s="54"/>
      <c r="SRX254" s="54"/>
      <c r="SRY254" s="54"/>
      <c r="SRZ254" s="54"/>
      <c r="SSA254" s="54"/>
      <c r="SSB254" s="54"/>
      <c r="SSC254" s="54"/>
      <c r="SSD254" s="54"/>
      <c r="SSE254" s="54"/>
      <c r="SSF254" s="54"/>
      <c r="SSG254" s="54"/>
      <c r="SSH254" s="54"/>
      <c r="SSI254" s="54"/>
      <c r="SSJ254" s="54"/>
      <c r="SSK254" s="54"/>
      <c r="SSL254" s="54"/>
      <c r="SSM254" s="54"/>
      <c r="SSN254" s="54"/>
      <c r="SSO254" s="54"/>
      <c r="TAF254" s="54"/>
      <c r="TAG254" s="54"/>
      <c r="TAH254" s="54"/>
      <c r="TAI254" s="54"/>
      <c r="TAU254" s="54"/>
      <c r="TAV254" s="54"/>
      <c r="TAW254" s="54"/>
      <c r="TAX254" s="54"/>
      <c r="TAY254" s="54"/>
      <c r="TAZ254" s="54"/>
      <c r="TBA254" s="54"/>
      <c r="TBB254" s="54"/>
      <c r="TBC254" s="54"/>
      <c r="TBD254" s="54"/>
      <c r="TBE254" s="54"/>
      <c r="TBF254" s="54"/>
      <c r="TBG254" s="54"/>
      <c r="TBH254" s="54"/>
      <c r="TBI254" s="54"/>
      <c r="TBJ254" s="54"/>
      <c r="TBK254" s="54"/>
      <c r="TBL254" s="54"/>
      <c r="TBM254" s="54"/>
      <c r="TBN254" s="54"/>
      <c r="TBO254" s="54"/>
      <c r="TBP254" s="54"/>
      <c r="TBQ254" s="54"/>
      <c r="TBR254" s="54"/>
      <c r="TBS254" s="54"/>
      <c r="TBT254" s="54"/>
      <c r="TBU254" s="54"/>
      <c r="TBV254" s="54"/>
      <c r="TBW254" s="54"/>
      <c r="TBX254" s="54"/>
      <c r="TBY254" s="54"/>
      <c r="TBZ254" s="54"/>
      <c r="TCA254" s="54"/>
      <c r="TCB254" s="54"/>
      <c r="TCC254" s="54"/>
      <c r="TCD254" s="54"/>
      <c r="TCE254" s="54"/>
      <c r="TCF254" s="54"/>
      <c r="TCG254" s="54"/>
      <c r="TCH254" s="54"/>
      <c r="TCI254" s="54"/>
      <c r="TCJ254" s="54"/>
      <c r="TCK254" s="54"/>
      <c r="TKB254" s="54"/>
      <c r="TKC254" s="54"/>
      <c r="TKD254" s="54"/>
      <c r="TKE254" s="54"/>
      <c r="TKQ254" s="54"/>
      <c r="TKR254" s="54"/>
      <c r="TKS254" s="54"/>
      <c r="TKT254" s="54"/>
      <c r="TKU254" s="54"/>
      <c r="TKV254" s="54"/>
      <c r="TKW254" s="54"/>
      <c r="TKX254" s="54"/>
      <c r="TKY254" s="54"/>
      <c r="TKZ254" s="54"/>
      <c r="TLA254" s="54"/>
      <c r="TLB254" s="54"/>
      <c r="TLC254" s="54"/>
      <c r="TLD254" s="54"/>
      <c r="TLE254" s="54"/>
      <c r="TLF254" s="54"/>
      <c r="TLG254" s="54"/>
      <c r="TLH254" s="54"/>
      <c r="TLI254" s="54"/>
      <c r="TLJ254" s="54"/>
      <c r="TLK254" s="54"/>
      <c r="TLL254" s="54"/>
      <c r="TLM254" s="54"/>
      <c r="TLN254" s="54"/>
      <c r="TLO254" s="54"/>
      <c r="TLP254" s="54"/>
      <c r="TLQ254" s="54"/>
      <c r="TLR254" s="54"/>
      <c r="TLS254" s="54"/>
      <c r="TLT254" s="54"/>
      <c r="TLU254" s="54"/>
      <c r="TLV254" s="54"/>
      <c r="TLW254" s="54"/>
      <c r="TLX254" s="54"/>
      <c r="TLY254" s="54"/>
      <c r="TLZ254" s="54"/>
      <c r="TMA254" s="54"/>
      <c r="TMB254" s="54"/>
      <c r="TMC254" s="54"/>
      <c r="TMD254" s="54"/>
      <c r="TME254" s="54"/>
      <c r="TMF254" s="54"/>
      <c r="TMG254" s="54"/>
      <c r="TTX254" s="54"/>
      <c r="TTY254" s="54"/>
      <c r="TTZ254" s="54"/>
      <c r="TUA254" s="54"/>
      <c r="TUM254" s="54"/>
      <c r="TUN254" s="54"/>
      <c r="TUO254" s="54"/>
      <c r="TUP254" s="54"/>
      <c r="TUQ254" s="54"/>
      <c r="TUR254" s="54"/>
      <c r="TUS254" s="54"/>
      <c r="TUT254" s="54"/>
      <c r="TUU254" s="54"/>
      <c r="TUV254" s="54"/>
      <c r="TUW254" s="54"/>
      <c r="TUX254" s="54"/>
      <c r="TUY254" s="54"/>
      <c r="TUZ254" s="54"/>
      <c r="TVA254" s="54"/>
      <c r="TVB254" s="54"/>
      <c r="TVC254" s="54"/>
      <c r="TVD254" s="54"/>
      <c r="TVE254" s="54"/>
      <c r="TVF254" s="54"/>
      <c r="TVG254" s="54"/>
      <c r="TVH254" s="54"/>
      <c r="TVI254" s="54"/>
      <c r="TVJ254" s="54"/>
      <c r="TVK254" s="54"/>
      <c r="TVL254" s="54"/>
      <c r="TVM254" s="54"/>
      <c r="TVN254" s="54"/>
      <c r="TVO254" s="54"/>
      <c r="TVP254" s="54"/>
      <c r="TVQ254" s="54"/>
      <c r="TVR254" s="54"/>
      <c r="TVS254" s="54"/>
      <c r="TVT254" s="54"/>
      <c r="TVU254" s="54"/>
      <c r="TVV254" s="54"/>
      <c r="TVW254" s="54"/>
      <c r="TVX254" s="54"/>
      <c r="TVY254" s="54"/>
      <c r="TVZ254" s="54"/>
      <c r="TWA254" s="54"/>
      <c r="TWB254" s="54"/>
      <c r="TWC254" s="54"/>
      <c r="UDT254" s="54"/>
      <c r="UDU254" s="54"/>
      <c r="UDV254" s="54"/>
      <c r="UDW254" s="54"/>
      <c r="UEI254" s="54"/>
      <c r="UEJ254" s="54"/>
      <c r="UEK254" s="54"/>
      <c r="UEL254" s="54"/>
      <c r="UEM254" s="54"/>
      <c r="UEN254" s="54"/>
      <c r="UEO254" s="54"/>
      <c r="UEP254" s="54"/>
      <c r="UEQ254" s="54"/>
      <c r="UER254" s="54"/>
      <c r="UES254" s="54"/>
      <c r="UET254" s="54"/>
      <c r="UEU254" s="54"/>
      <c r="UEV254" s="54"/>
      <c r="UEW254" s="54"/>
      <c r="UEX254" s="54"/>
      <c r="UEY254" s="54"/>
      <c r="UEZ254" s="54"/>
      <c r="UFA254" s="54"/>
      <c r="UFB254" s="54"/>
      <c r="UFC254" s="54"/>
      <c r="UFD254" s="54"/>
      <c r="UFE254" s="54"/>
      <c r="UFF254" s="54"/>
      <c r="UFG254" s="54"/>
      <c r="UFH254" s="54"/>
      <c r="UFI254" s="54"/>
      <c r="UFJ254" s="54"/>
      <c r="UFK254" s="54"/>
      <c r="UFL254" s="54"/>
      <c r="UFM254" s="54"/>
      <c r="UFN254" s="54"/>
      <c r="UFO254" s="54"/>
      <c r="UFP254" s="54"/>
      <c r="UFQ254" s="54"/>
      <c r="UFR254" s="54"/>
      <c r="UFS254" s="54"/>
      <c r="UFT254" s="54"/>
      <c r="UFU254" s="54"/>
      <c r="UFV254" s="54"/>
      <c r="UFW254" s="54"/>
      <c r="UFX254" s="54"/>
      <c r="UFY254" s="54"/>
      <c r="UNP254" s="54"/>
      <c r="UNQ254" s="54"/>
      <c r="UNR254" s="54"/>
      <c r="UNS254" s="54"/>
      <c r="UOE254" s="54"/>
      <c r="UOF254" s="54"/>
      <c r="UOG254" s="54"/>
      <c r="UOH254" s="54"/>
      <c r="UOI254" s="54"/>
      <c r="UOJ254" s="54"/>
      <c r="UOK254" s="54"/>
      <c r="UOL254" s="54"/>
      <c r="UOM254" s="54"/>
      <c r="UON254" s="54"/>
      <c r="UOO254" s="54"/>
      <c r="UOP254" s="54"/>
      <c r="UOQ254" s="54"/>
      <c r="UOR254" s="54"/>
      <c r="UOS254" s="54"/>
      <c r="UOT254" s="54"/>
      <c r="UOU254" s="54"/>
      <c r="UOV254" s="54"/>
      <c r="UOW254" s="54"/>
      <c r="UOX254" s="54"/>
      <c r="UOY254" s="54"/>
      <c r="UOZ254" s="54"/>
      <c r="UPA254" s="54"/>
      <c r="UPB254" s="54"/>
      <c r="UPC254" s="54"/>
      <c r="UPD254" s="54"/>
      <c r="UPE254" s="54"/>
      <c r="UPF254" s="54"/>
      <c r="UPG254" s="54"/>
      <c r="UPH254" s="54"/>
      <c r="UPI254" s="54"/>
      <c r="UPJ254" s="54"/>
      <c r="UPK254" s="54"/>
      <c r="UPL254" s="54"/>
      <c r="UPM254" s="54"/>
      <c r="UPN254" s="54"/>
      <c r="UPO254" s="54"/>
      <c r="UPP254" s="54"/>
      <c r="UPQ254" s="54"/>
      <c r="UPR254" s="54"/>
      <c r="UPS254" s="54"/>
      <c r="UPT254" s="54"/>
      <c r="UPU254" s="54"/>
      <c r="UXL254" s="54"/>
      <c r="UXM254" s="54"/>
      <c r="UXN254" s="54"/>
      <c r="UXO254" s="54"/>
      <c r="UYA254" s="54"/>
      <c r="UYB254" s="54"/>
      <c r="UYC254" s="54"/>
      <c r="UYD254" s="54"/>
      <c r="UYE254" s="54"/>
      <c r="UYF254" s="54"/>
      <c r="UYG254" s="54"/>
      <c r="UYH254" s="54"/>
      <c r="UYI254" s="54"/>
      <c r="UYJ254" s="54"/>
      <c r="UYK254" s="54"/>
      <c r="UYL254" s="54"/>
      <c r="UYM254" s="54"/>
      <c r="UYN254" s="54"/>
      <c r="UYO254" s="54"/>
      <c r="UYP254" s="54"/>
      <c r="UYQ254" s="54"/>
      <c r="UYR254" s="54"/>
      <c r="UYS254" s="54"/>
      <c r="UYT254" s="54"/>
      <c r="UYU254" s="54"/>
      <c r="UYV254" s="54"/>
      <c r="UYW254" s="54"/>
      <c r="UYX254" s="54"/>
      <c r="UYY254" s="54"/>
      <c r="UYZ254" s="54"/>
      <c r="UZA254" s="54"/>
      <c r="UZB254" s="54"/>
      <c r="UZC254" s="54"/>
      <c r="UZD254" s="54"/>
      <c r="UZE254" s="54"/>
      <c r="UZF254" s="54"/>
      <c r="UZG254" s="54"/>
      <c r="UZH254" s="54"/>
      <c r="UZI254" s="54"/>
      <c r="UZJ254" s="54"/>
      <c r="UZK254" s="54"/>
      <c r="UZL254" s="54"/>
      <c r="UZM254" s="54"/>
      <c r="UZN254" s="54"/>
      <c r="UZO254" s="54"/>
      <c r="UZP254" s="54"/>
      <c r="UZQ254" s="54"/>
      <c r="VHH254" s="54"/>
      <c r="VHI254" s="54"/>
      <c r="VHJ254" s="54"/>
      <c r="VHK254" s="54"/>
      <c r="VHW254" s="54"/>
      <c r="VHX254" s="54"/>
      <c r="VHY254" s="54"/>
      <c r="VHZ254" s="54"/>
      <c r="VIA254" s="54"/>
      <c r="VIB254" s="54"/>
      <c r="VIC254" s="54"/>
      <c r="VID254" s="54"/>
      <c r="VIE254" s="54"/>
      <c r="VIF254" s="54"/>
      <c r="VIG254" s="54"/>
      <c r="VIH254" s="54"/>
      <c r="VII254" s="54"/>
      <c r="VIJ254" s="54"/>
      <c r="VIK254" s="54"/>
      <c r="VIL254" s="54"/>
      <c r="VIM254" s="54"/>
      <c r="VIN254" s="54"/>
      <c r="VIO254" s="54"/>
      <c r="VIP254" s="54"/>
      <c r="VIQ254" s="54"/>
      <c r="VIR254" s="54"/>
      <c r="VIS254" s="54"/>
      <c r="VIT254" s="54"/>
      <c r="VIU254" s="54"/>
      <c r="VIV254" s="54"/>
      <c r="VIW254" s="54"/>
      <c r="VIX254" s="54"/>
      <c r="VIY254" s="54"/>
      <c r="VIZ254" s="54"/>
      <c r="VJA254" s="54"/>
      <c r="VJB254" s="54"/>
      <c r="VJC254" s="54"/>
      <c r="VJD254" s="54"/>
      <c r="VJE254" s="54"/>
      <c r="VJF254" s="54"/>
      <c r="VJG254" s="54"/>
      <c r="VJH254" s="54"/>
      <c r="VJI254" s="54"/>
      <c r="VJJ254" s="54"/>
      <c r="VJK254" s="54"/>
      <c r="VJL254" s="54"/>
      <c r="VJM254" s="54"/>
      <c r="VRD254" s="54"/>
      <c r="VRE254" s="54"/>
      <c r="VRF254" s="54"/>
      <c r="VRG254" s="54"/>
      <c r="VRS254" s="54"/>
      <c r="VRT254" s="54"/>
      <c r="VRU254" s="54"/>
      <c r="VRV254" s="54"/>
      <c r="VRW254" s="54"/>
      <c r="VRX254" s="54"/>
      <c r="VRY254" s="54"/>
      <c r="VRZ254" s="54"/>
      <c r="VSA254" s="54"/>
      <c r="VSB254" s="54"/>
      <c r="VSC254" s="54"/>
      <c r="VSD254" s="54"/>
      <c r="VSE254" s="54"/>
      <c r="VSF254" s="54"/>
      <c r="VSG254" s="54"/>
      <c r="VSH254" s="54"/>
      <c r="VSI254" s="54"/>
      <c r="VSJ254" s="54"/>
      <c r="VSK254" s="54"/>
      <c r="VSL254" s="54"/>
      <c r="VSM254" s="54"/>
      <c r="VSN254" s="54"/>
      <c r="VSO254" s="54"/>
      <c r="VSP254" s="54"/>
      <c r="VSQ254" s="54"/>
      <c r="VSR254" s="54"/>
      <c r="VSS254" s="54"/>
      <c r="VST254" s="54"/>
      <c r="VSU254" s="54"/>
      <c r="VSV254" s="54"/>
      <c r="VSW254" s="54"/>
      <c r="VSX254" s="54"/>
      <c r="VSY254" s="54"/>
      <c r="VSZ254" s="54"/>
      <c r="VTA254" s="54"/>
      <c r="VTB254" s="54"/>
      <c r="VTC254" s="54"/>
      <c r="VTD254" s="54"/>
      <c r="VTE254" s="54"/>
      <c r="VTF254" s="54"/>
      <c r="VTG254" s="54"/>
      <c r="VTH254" s="54"/>
      <c r="VTI254" s="54"/>
      <c r="WAZ254" s="54"/>
      <c r="WBA254" s="54"/>
      <c r="WBB254" s="54"/>
      <c r="WBC254" s="54"/>
      <c r="WBO254" s="54"/>
      <c r="WBP254" s="54"/>
      <c r="WBQ254" s="54"/>
      <c r="WBR254" s="54"/>
      <c r="WBS254" s="54"/>
      <c r="WBT254" s="54"/>
      <c r="WBU254" s="54"/>
      <c r="WBV254" s="54"/>
      <c r="WBW254" s="54"/>
      <c r="WBX254" s="54"/>
      <c r="WBY254" s="54"/>
      <c r="WBZ254" s="54"/>
      <c r="WCA254" s="54"/>
      <c r="WCB254" s="54"/>
      <c r="WCC254" s="54"/>
      <c r="WCD254" s="54"/>
      <c r="WCE254" s="54"/>
      <c r="WCF254" s="54"/>
      <c r="WCG254" s="54"/>
      <c r="WCH254" s="54"/>
      <c r="WCI254" s="54"/>
      <c r="WCJ254" s="54"/>
      <c r="WCK254" s="54"/>
      <c r="WCL254" s="54"/>
      <c r="WCM254" s="54"/>
      <c r="WCN254" s="54"/>
      <c r="WCO254" s="54"/>
      <c r="WCP254" s="54"/>
      <c r="WCQ254" s="54"/>
      <c r="WCR254" s="54"/>
      <c r="WCS254" s="54"/>
      <c r="WCT254" s="54"/>
      <c r="WCU254" s="54"/>
      <c r="WCV254" s="54"/>
      <c r="WCW254" s="54"/>
      <c r="WCX254" s="54"/>
      <c r="WCY254" s="54"/>
      <c r="WCZ254" s="54"/>
      <c r="WDA254" s="54"/>
      <c r="WDB254" s="54"/>
      <c r="WDC254" s="54"/>
      <c r="WDD254" s="54"/>
      <c r="WDE254" s="54"/>
      <c r="WKV254" s="54"/>
      <c r="WKW254" s="54"/>
      <c r="WKX254" s="54"/>
      <c r="WKY254" s="54"/>
      <c r="WLK254" s="54"/>
      <c r="WLL254" s="54"/>
      <c r="WLM254" s="54"/>
      <c r="WLN254" s="54"/>
      <c r="WLO254" s="54"/>
      <c r="WLP254" s="54"/>
      <c r="WLQ254" s="54"/>
      <c r="WLR254" s="54"/>
      <c r="WLS254" s="54"/>
      <c r="WLT254" s="54"/>
      <c r="WLU254" s="54"/>
      <c r="WLV254" s="54"/>
      <c r="WLW254" s="54"/>
      <c r="WLX254" s="54"/>
      <c r="WLY254" s="54"/>
      <c r="WLZ254" s="54"/>
      <c r="WMA254" s="54"/>
      <c r="WMB254" s="54"/>
      <c r="WMC254" s="54"/>
      <c r="WMD254" s="54"/>
      <c r="WME254" s="54"/>
      <c r="WMF254" s="54"/>
      <c r="WMG254" s="54"/>
      <c r="WMH254" s="54"/>
      <c r="WMI254" s="54"/>
      <c r="WMJ254" s="54"/>
      <c r="WMK254" s="54"/>
      <c r="WML254" s="54"/>
      <c r="WMM254" s="54"/>
      <c r="WMN254" s="54"/>
      <c r="WMO254" s="54"/>
      <c r="WMP254" s="54"/>
      <c r="WMQ254" s="54"/>
      <c r="WMR254" s="54"/>
      <c r="WMS254" s="54"/>
      <c r="WMT254" s="54"/>
      <c r="WMU254" s="54"/>
      <c r="WMV254" s="54"/>
      <c r="WMW254" s="54"/>
      <c r="WMX254" s="54"/>
      <c r="WMY254" s="54"/>
      <c r="WMZ254" s="54"/>
      <c r="WNA254" s="54"/>
      <c r="WUR254" s="54"/>
      <c r="WUS254" s="54"/>
      <c r="WUT254" s="54"/>
      <c r="WUU254" s="54"/>
      <c r="WVG254" s="54"/>
      <c r="WVH254" s="54"/>
      <c r="WVI254" s="54"/>
      <c r="WVJ254" s="54"/>
      <c r="WVK254" s="54"/>
      <c r="WVL254" s="54"/>
      <c r="WVM254" s="54"/>
      <c r="WVN254" s="54"/>
      <c r="WVO254" s="54"/>
      <c r="WVP254" s="54"/>
      <c r="WVQ254" s="54"/>
      <c r="WVR254" s="54"/>
      <c r="WVS254" s="54"/>
      <c r="WVT254" s="54"/>
      <c r="WVU254" s="54"/>
      <c r="WVV254" s="54"/>
      <c r="WVW254" s="54"/>
      <c r="WVX254" s="54"/>
      <c r="WVY254" s="54"/>
      <c r="WVZ254" s="54"/>
      <c r="WWA254" s="54"/>
      <c r="WWB254" s="54"/>
      <c r="WWC254" s="54"/>
      <c r="WWD254" s="54"/>
      <c r="WWE254" s="54"/>
      <c r="WWF254" s="54"/>
      <c r="WWG254" s="54"/>
      <c r="WWH254" s="54"/>
      <c r="WWI254" s="54"/>
      <c r="WWJ254" s="54"/>
      <c r="WWK254" s="54"/>
      <c r="WWL254" s="54"/>
      <c r="WWM254" s="54"/>
      <c r="WWN254" s="54"/>
      <c r="WWO254" s="54"/>
      <c r="WWP254" s="54"/>
      <c r="WWQ254" s="54"/>
      <c r="WWR254" s="54"/>
      <c r="WWS254" s="54"/>
      <c r="WWT254" s="54"/>
      <c r="WWU254" s="54"/>
      <c r="WWV254" s="54"/>
      <c r="WWW254" s="54"/>
    </row>
    <row r="255" spans="1:16169" s="17" customFormat="1" ht="35.1" hidden="1" customHeight="1" x14ac:dyDescent="0.25">
      <c r="A255" s="37"/>
      <c r="B255" s="37"/>
      <c r="C255" s="37"/>
      <c r="D255" s="37"/>
      <c r="F255" s="39"/>
      <c r="G255" s="44"/>
      <c r="H255" s="20" t="s">
        <v>393</v>
      </c>
      <c r="I255" s="20" t="s">
        <v>393</v>
      </c>
      <c r="J255" s="20" t="s">
        <v>393</v>
      </c>
      <c r="K255" s="45"/>
      <c r="L255" s="45"/>
      <c r="M255" s="45"/>
      <c r="N255" s="45"/>
      <c r="O255" s="45"/>
      <c r="P255" s="45"/>
      <c r="Q255" s="45"/>
      <c r="R255" s="45"/>
      <c r="S255" s="59"/>
      <c r="T255" s="59"/>
      <c r="U255" s="59"/>
      <c r="V255" s="59"/>
      <c r="W255" s="60"/>
      <c r="X255" s="60"/>
      <c r="Y255" s="60"/>
      <c r="Z255" s="60"/>
      <c r="AA255" s="59"/>
      <c r="AB255" s="59"/>
      <c r="AC255" s="59"/>
      <c r="AD255" s="59"/>
      <c r="AE255" s="60"/>
      <c r="AF255" s="60"/>
      <c r="AG255" s="60"/>
      <c r="AH255" s="60"/>
      <c r="AI255" s="40"/>
      <c r="AJ255" s="61"/>
      <c r="AK255" s="61"/>
      <c r="AL255" s="83"/>
      <c r="AM255" s="83"/>
      <c r="AN255" s="83"/>
      <c r="AO255" s="83"/>
      <c r="AP255" s="84"/>
      <c r="AQ255" s="84"/>
      <c r="AR255" s="84"/>
      <c r="AS255" s="84"/>
      <c r="AT255" s="85"/>
      <c r="AU255" s="62"/>
      <c r="AV255" s="86"/>
      <c r="AW255" s="87"/>
      <c r="AX255" s="87"/>
      <c r="AY255" s="87"/>
      <c r="AZ255" s="59"/>
      <c r="BA255" s="59"/>
      <c r="BB255" s="59"/>
      <c r="BC255" s="59"/>
      <c r="BD255" s="46"/>
    </row>
    <row r="256" spans="1:16169" s="17" customFormat="1" ht="35.1" hidden="1" customHeight="1" x14ac:dyDescent="0.25">
      <c r="A256" s="37"/>
      <c r="B256" s="37"/>
      <c r="C256" s="37"/>
      <c r="D256" s="37"/>
      <c r="F256" s="39"/>
      <c r="G256" s="44"/>
      <c r="H256" s="20" t="s">
        <v>393</v>
      </c>
      <c r="I256" s="20" t="s">
        <v>393</v>
      </c>
      <c r="J256" s="20" t="s">
        <v>393</v>
      </c>
      <c r="K256" s="45"/>
      <c r="L256" s="45"/>
      <c r="M256" s="45"/>
      <c r="N256" s="45"/>
      <c r="O256" s="45"/>
      <c r="P256" s="45"/>
      <c r="Q256" s="45"/>
      <c r="R256" s="45"/>
      <c r="S256" s="59"/>
      <c r="T256" s="59"/>
      <c r="U256" s="59"/>
      <c r="V256" s="59"/>
      <c r="W256" s="60"/>
      <c r="X256" s="60"/>
      <c r="Y256" s="60"/>
      <c r="Z256" s="60"/>
      <c r="AA256" s="59"/>
      <c r="AB256" s="59"/>
      <c r="AC256" s="59"/>
      <c r="AD256" s="59"/>
      <c r="AE256" s="60"/>
      <c r="AF256" s="60"/>
      <c r="AG256" s="60"/>
      <c r="AH256" s="60"/>
      <c r="AI256" s="40"/>
      <c r="AJ256" s="61"/>
      <c r="AK256" s="61"/>
      <c r="AL256" s="83"/>
      <c r="AM256" s="83"/>
      <c r="AN256" s="83"/>
      <c r="AO256" s="83"/>
      <c r="AP256" s="84"/>
      <c r="AQ256" s="84"/>
      <c r="AR256" s="84"/>
      <c r="AS256" s="84"/>
      <c r="AT256" s="85"/>
      <c r="AU256" s="62"/>
      <c r="AV256" s="86"/>
      <c r="AW256" s="87"/>
      <c r="AX256" s="87"/>
      <c r="AY256" s="87"/>
      <c r="AZ256" s="59"/>
      <c r="BA256" s="59"/>
      <c r="BB256" s="59"/>
      <c r="BC256" s="59"/>
      <c r="BD256" s="46"/>
    </row>
    <row r="257" spans="1:56" s="17" customFormat="1" ht="35.1" hidden="1" customHeight="1" x14ac:dyDescent="0.25">
      <c r="A257" s="37"/>
      <c r="B257" s="37"/>
      <c r="C257" s="37"/>
      <c r="D257" s="37"/>
      <c r="F257" s="39"/>
      <c r="G257" s="44"/>
      <c r="H257" s="20" t="s">
        <v>393</v>
      </c>
      <c r="I257" s="20" t="s">
        <v>393</v>
      </c>
      <c r="J257" s="20" t="s">
        <v>393</v>
      </c>
      <c r="K257" s="45"/>
      <c r="L257" s="45"/>
      <c r="M257" s="45"/>
      <c r="N257" s="45"/>
      <c r="O257" s="45"/>
      <c r="P257" s="45"/>
      <c r="Q257" s="45"/>
      <c r="R257" s="45"/>
      <c r="S257" s="59"/>
      <c r="T257" s="59"/>
      <c r="U257" s="59"/>
      <c r="V257" s="59"/>
      <c r="W257" s="60"/>
      <c r="X257" s="60"/>
      <c r="Y257" s="60"/>
      <c r="Z257" s="60"/>
      <c r="AA257" s="59"/>
      <c r="AB257" s="59"/>
      <c r="AC257" s="59"/>
      <c r="AD257" s="59"/>
      <c r="AE257" s="60"/>
      <c r="AF257" s="60"/>
      <c r="AG257" s="60"/>
      <c r="AH257" s="60"/>
      <c r="AI257" s="40"/>
      <c r="AJ257" s="61"/>
      <c r="AK257" s="61"/>
      <c r="AL257" s="83"/>
      <c r="AM257" s="83"/>
      <c r="AN257" s="83"/>
      <c r="AO257" s="83"/>
      <c r="AP257" s="84"/>
      <c r="AQ257" s="84"/>
      <c r="AR257" s="84"/>
      <c r="AS257" s="84"/>
      <c r="AT257" s="85"/>
      <c r="AU257" s="62"/>
      <c r="AV257" s="86"/>
      <c r="AW257" s="87"/>
      <c r="AX257" s="87"/>
      <c r="AY257" s="87"/>
      <c r="AZ257" s="59"/>
      <c r="BA257" s="59"/>
      <c r="BB257" s="59"/>
      <c r="BC257" s="59"/>
      <c r="BD257" s="46"/>
    </row>
    <row r="258" spans="1:56" s="17" customFormat="1" ht="35.1" hidden="1" customHeight="1" x14ac:dyDescent="0.25">
      <c r="A258" s="37"/>
      <c r="B258" s="37"/>
      <c r="C258" s="37"/>
      <c r="D258" s="37"/>
      <c r="F258" s="39"/>
      <c r="G258" s="44"/>
      <c r="H258" s="20" t="s">
        <v>393</v>
      </c>
      <c r="I258" s="20" t="s">
        <v>393</v>
      </c>
      <c r="J258" s="20" t="s">
        <v>393</v>
      </c>
      <c r="K258" s="45"/>
      <c r="L258" s="45"/>
      <c r="M258" s="45"/>
      <c r="N258" s="45"/>
      <c r="O258" s="45"/>
      <c r="P258" s="45"/>
      <c r="Q258" s="45"/>
      <c r="R258" s="45"/>
      <c r="S258" s="59"/>
      <c r="T258" s="59"/>
      <c r="U258" s="59"/>
      <c r="V258" s="59"/>
      <c r="W258" s="60"/>
      <c r="X258" s="60"/>
      <c r="Y258" s="60"/>
      <c r="Z258" s="60"/>
      <c r="AA258" s="59"/>
      <c r="AB258" s="59"/>
      <c r="AC258" s="59"/>
      <c r="AD258" s="59"/>
      <c r="AE258" s="60"/>
      <c r="AF258" s="60"/>
      <c r="AG258" s="60"/>
      <c r="AH258" s="60"/>
      <c r="AI258" s="40"/>
      <c r="AJ258" s="61"/>
      <c r="AK258" s="61"/>
      <c r="AL258" s="83"/>
      <c r="AM258" s="83"/>
      <c r="AN258" s="83"/>
      <c r="AO258" s="83"/>
      <c r="AP258" s="84"/>
      <c r="AQ258" s="84"/>
      <c r="AR258" s="84"/>
      <c r="AS258" s="84"/>
      <c r="AT258" s="85"/>
      <c r="AU258" s="62"/>
      <c r="AV258" s="86"/>
      <c r="AW258" s="87"/>
      <c r="AX258" s="87"/>
      <c r="AY258" s="87"/>
      <c r="AZ258" s="59"/>
      <c r="BA258" s="59"/>
      <c r="BB258" s="59"/>
      <c r="BC258" s="59"/>
      <c r="BD258" s="46"/>
    </row>
    <row r="259" spans="1:56" s="17" customFormat="1" ht="35.1" hidden="1" customHeight="1" x14ac:dyDescent="0.25">
      <c r="A259" s="37"/>
      <c r="B259" s="37"/>
      <c r="C259" s="37"/>
      <c r="D259" s="37"/>
      <c r="F259" s="39"/>
      <c r="G259" s="44"/>
      <c r="H259" s="20" t="s">
        <v>393</v>
      </c>
      <c r="I259" s="20" t="s">
        <v>393</v>
      </c>
      <c r="J259" s="20" t="s">
        <v>393</v>
      </c>
      <c r="K259" s="45"/>
      <c r="L259" s="45"/>
      <c r="M259" s="45"/>
      <c r="N259" s="45"/>
      <c r="O259" s="45"/>
      <c r="P259" s="45"/>
      <c r="Q259" s="45"/>
      <c r="R259" s="45"/>
      <c r="S259" s="59"/>
      <c r="T259" s="59"/>
      <c r="U259" s="59"/>
      <c r="V259" s="59"/>
      <c r="W259" s="60"/>
      <c r="X259" s="60"/>
      <c r="Y259" s="60"/>
      <c r="Z259" s="60"/>
      <c r="AA259" s="59"/>
      <c r="AB259" s="59"/>
      <c r="AC259" s="59"/>
      <c r="AD259" s="59"/>
      <c r="AE259" s="60"/>
      <c r="AF259" s="60"/>
      <c r="AG259" s="60"/>
      <c r="AH259" s="60"/>
      <c r="AI259" s="40"/>
      <c r="AJ259" s="61"/>
      <c r="AK259" s="61"/>
      <c r="AL259" s="83"/>
      <c r="AM259" s="83"/>
      <c r="AN259" s="83"/>
      <c r="AO259" s="83"/>
      <c r="AP259" s="84"/>
      <c r="AQ259" s="84"/>
      <c r="AR259" s="84"/>
      <c r="AS259" s="84"/>
      <c r="AT259" s="85"/>
      <c r="AU259" s="62"/>
      <c r="AV259" s="86"/>
      <c r="AW259" s="87"/>
      <c r="AX259" s="87"/>
      <c r="AY259" s="87"/>
      <c r="AZ259" s="59"/>
      <c r="BA259" s="59"/>
      <c r="BB259" s="59"/>
      <c r="BC259" s="59"/>
      <c r="BD259" s="46"/>
    </row>
    <row r="260" spans="1:56" s="17" customFormat="1" ht="35.1" hidden="1" customHeight="1" x14ac:dyDescent="0.25">
      <c r="A260" s="37"/>
      <c r="B260" s="37"/>
      <c r="C260" s="37"/>
      <c r="D260" s="37"/>
      <c r="F260" s="39"/>
      <c r="G260" s="44"/>
      <c r="H260" s="20" t="s">
        <v>393</v>
      </c>
      <c r="I260" s="20" t="s">
        <v>393</v>
      </c>
      <c r="J260" s="20" t="s">
        <v>393</v>
      </c>
      <c r="K260" s="45"/>
      <c r="L260" s="45"/>
      <c r="M260" s="45"/>
      <c r="N260" s="45"/>
      <c r="O260" s="45"/>
      <c r="P260" s="45"/>
      <c r="Q260" s="45"/>
      <c r="R260" s="45"/>
      <c r="S260" s="59"/>
      <c r="T260" s="59"/>
      <c r="U260" s="59"/>
      <c r="V260" s="59"/>
      <c r="W260" s="60"/>
      <c r="X260" s="60"/>
      <c r="Y260" s="60"/>
      <c r="Z260" s="60"/>
      <c r="AA260" s="59"/>
      <c r="AB260" s="59"/>
      <c r="AC260" s="59"/>
      <c r="AD260" s="59"/>
      <c r="AE260" s="60"/>
      <c r="AF260" s="60"/>
      <c r="AG260" s="60"/>
      <c r="AH260" s="60"/>
      <c r="AI260" s="40"/>
      <c r="AJ260" s="61"/>
      <c r="AK260" s="61"/>
      <c r="AL260" s="83"/>
      <c r="AM260" s="83"/>
      <c r="AN260" s="83"/>
      <c r="AO260" s="83"/>
      <c r="AP260" s="84"/>
      <c r="AQ260" s="84"/>
      <c r="AR260" s="84"/>
      <c r="AS260" s="84"/>
      <c r="AT260" s="85"/>
      <c r="AU260" s="62"/>
      <c r="AV260" s="86"/>
      <c r="AW260" s="87"/>
      <c r="AX260" s="87"/>
      <c r="AY260" s="87"/>
      <c r="AZ260" s="59"/>
      <c r="BA260" s="59"/>
      <c r="BB260" s="59"/>
      <c r="BC260" s="59"/>
      <c r="BD260" s="46"/>
    </row>
    <row r="261" spans="1:56" s="17" customFormat="1" ht="80.25" customHeight="1" x14ac:dyDescent="0.25">
      <c r="A261" s="37" t="s">
        <v>220</v>
      </c>
      <c r="B261" s="37" t="s">
        <v>221</v>
      </c>
      <c r="C261" s="37" t="s">
        <v>222</v>
      </c>
      <c r="D261" s="37" t="s">
        <v>223</v>
      </c>
      <c r="E261" s="17" t="s">
        <v>25</v>
      </c>
      <c r="F261" s="39">
        <v>16</v>
      </c>
      <c r="G261" s="44" t="s">
        <v>89</v>
      </c>
      <c r="H261" s="20" t="s">
        <v>110</v>
      </c>
      <c r="I261" s="20" t="s">
        <v>14</v>
      </c>
      <c r="J261" s="20" t="s">
        <v>91</v>
      </c>
      <c r="K261" s="45">
        <v>11000</v>
      </c>
      <c r="L261" s="45">
        <v>6000</v>
      </c>
      <c r="M261" s="45">
        <v>3600</v>
      </c>
      <c r="N261" s="45">
        <v>3000</v>
      </c>
      <c r="O261" s="45" t="e">
        <v>#REF!</v>
      </c>
      <c r="P261" s="45" t="e">
        <v>#REF!</v>
      </c>
      <c r="Q261" s="45" t="e">
        <v>#REF!</v>
      </c>
      <c r="R261" s="45" t="e">
        <v>#REF!</v>
      </c>
      <c r="S261" s="59"/>
      <c r="T261" s="59"/>
      <c r="U261" s="59"/>
      <c r="V261" s="59"/>
      <c r="W261" s="60"/>
      <c r="X261" s="60"/>
      <c r="Y261" s="60"/>
      <c r="Z261" s="60"/>
      <c r="AA261" s="59"/>
      <c r="AB261" s="59"/>
      <c r="AC261" s="59"/>
      <c r="AD261" s="59"/>
      <c r="AE261" s="60"/>
      <c r="AF261" s="60"/>
      <c r="AG261" s="60"/>
      <c r="AH261" s="60"/>
      <c r="AI261" s="40">
        <v>4.63</v>
      </c>
      <c r="AJ261" s="61"/>
      <c r="AK261" s="61">
        <v>2.7</v>
      </c>
      <c r="AL261" s="83">
        <v>29700.000000000004</v>
      </c>
      <c r="AM261" s="83">
        <v>16200.000000000002</v>
      </c>
      <c r="AN261" s="83">
        <v>9720</v>
      </c>
      <c r="AO261" s="83">
        <v>8100.0000000000009</v>
      </c>
      <c r="AP261" s="84">
        <v>29700</v>
      </c>
      <c r="AQ261" s="84">
        <v>16200</v>
      </c>
      <c r="AR261" s="84">
        <v>9700</v>
      </c>
      <c r="AS261" s="84">
        <v>8100</v>
      </c>
      <c r="AT261" s="85">
        <v>4455</v>
      </c>
      <c r="AU261" s="62" t="s">
        <v>25</v>
      </c>
      <c r="AV261" s="86"/>
      <c r="AW261" s="87"/>
      <c r="AX261" s="87"/>
      <c r="AY261" s="87"/>
      <c r="AZ261" s="59"/>
      <c r="BA261" s="59"/>
      <c r="BB261" s="59"/>
      <c r="BC261" s="59"/>
      <c r="BD261" s="46">
        <v>3645</v>
      </c>
    </row>
    <row r="262" spans="1:56" s="17" customFormat="1" ht="49.5" hidden="1" customHeight="1" x14ac:dyDescent="0.25">
      <c r="A262" s="37"/>
      <c r="B262" s="37"/>
      <c r="C262" s="37"/>
      <c r="D262" s="37"/>
      <c r="F262" s="39"/>
      <c r="G262" s="44"/>
      <c r="H262" s="20" t="s">
        <v>393</v>
      </c>
      <c r="I262" s="20" t="s">
        <v>393</v>
      </c>
      <c r="J262" s="20" t="s">
        <v>393</v>
      </c>
      <c r="K262" s="45"/>
      <c r="L262" s="45"/>
      <c r="M262" s="45"/>
      <c r="N262" s="45"/>
      <c r="O262" s="45"/>
      <c r="P262" s="45"/>
      <c r="Q262" s="45"/>
      <c r="R262" s="45"/>
      <c r="S262" s="59"/>
      <c r="T262" s="59"/>
      <c r="U262" s="59"/>
      <c r="V262" s="59"/>
      <c r="W262" s="60"/>
      <c r="X262" s="60"/>
      <c r="Y262" s="60"/>
      <c r="Z262" s="60"/>
      <c r="AA262" s="59"/>
      <c r="AB262" s="59"/>
      <c r="AC262" s="59"/>
      <c r="AD262" s="59"/>
      <c r="AE262" s="60"/>
      <c r="AF262" s="60"/>
      <c r="AG262" s="60"/>
      <c r="AH262" s="60"/>
      <c r="AI262" s="40"/>
      <c r="AJ262" s="61"/>
      <c r="AK262" s="61"/>
      <c r="AL262" s="83"/>
      <c r="AM262" s="83"/>
      <c r="AN262" s="83"/>
      <c r="AO262" s="83"/>
      <c r="AP262" s="84"/>
      <c r="AQ262" s="84"/>
      <c r="AR262" s="84"/>
      <c r="AS262" s="84"/>
      <c r="AT262" s="85"/>
      <c r="AU262" s="62"/>
      <c r="AV262" s="86"/>
      <c r="AW262" s="87"/>
      <c r="AX262" s="87"/>
      <c r="AY262" s="87"/>
      <c r="AZ262" s="59"/>
      <c r="BA262" s="59"/>
      <c r="BB262" s="59"/>
      <c r="BC262" s="59"/>
      <c r="BD262" s="46"/>
    </row>
    <row r="263" spans="1:56" s="17" customFormat="1" ht="49.5" hidden="1" customHeight="1" x14ac:dyDescent="0.25">
      <c r="A263" s="37"/>
      <c r="B263" s="37"/>
      <c r="C263" s="37"/>
      <c r="D263" s="37"/>
      <c r="F263" s="39"/>
      <c r="G263" s="44"/>
      <c r="H263" s="20" t="s">
        <v>393</v>
      </c>
      <c r="I263" s="20" t="s">
        <v>393</v>
      </c>
      <c r="J263" s="20" t="s">
        <v>393</v>
      </c>
      <c r="K263" s="45"/>
      <c r="L263" s="45"/>
      <c r="M263" s="45"/>
      <c r="N263" s="45"/>
      <c r="O263" s="45"/>
      <c r="P263" s="45"/>
      <c r="Q263" s="45"/>
      <c r="R263" s="45"/>
      <c r="S263" s="59"/>
      <c r="T263" s="59"/>
      <c r="U263" s="59"/>
      <c r="V263" s="59"/>
      <c r="W263" s="60"/>
      <c r="X263" s="60"/>
      <c r="Y263" s="60"/>
      <c r="Z263" s="60"/>
      <c r="AA263" s="59"/>
      <c r="AB263" s="59"/>
      <c r="AC263" s="59"/>
      <c r="AD263" s="59"/>
      <c r="AE263" s="60"/>
      <c r="AF263" s="60"/>
      <c r="AG263" s="60"/>
      <c r="AH263" s="60"/>
      <c r="AI263" s="40"/>
      <c r="AJ263" s="61"/>
      <c r="AK263" s="61"/>
      <c r="AL263" s="83"/>
      <c r="AM263" s="83"/>
      <c r="AN263" s="83"/>
      <c r="AO263" s="83"/>
      <c r="AP263" s="84"/>
      <c r="AQ263" s="84"/>
      <c r="AR263" s="84"/>
      <c r="AS263" s="84"/>
      <c r="AT263" s="85"/>
      <c r="AU263" s="62"/>
      <c r="AV263" s="86"/>
      <c r="AW263" s="87"/>
      <c r="AX263" s="87"/>
      <c r="AY263" s="87"/>
      <c r="AZ263" s="59"/>
      <c r="BA263" s="59"/>
      <c r="BB263" s="59"/>
      <c r="BC263" s="59"/>
      <c r="BD263" s="46"/>
    </row>
    <row r="264" spans="1:56" s="17" customFormat="1" ht="49.5" hidden="1" customHeight="1" x14ac:dyDescent="0.25">
      <c r="A264" s="37"/>
      <c r="B264" s="37"/>
      <c r="C264" s="37"/>
      <c r="D264" s="37"/>
      <c r="F264" s="39"/>
      <c r="G264" s="44"/>
      <c r="H264" s="20" t="s">
        <v>393</v>
      </c>
      <c r="I264" s="20" t="s">
        <v>393</v>
      </c>
      <c r="J264" s="20" t="s">
        <v>393</v>
      </c>
      <c r="K264" s="45"/>
      <c r="L264" s="45"/>
      <c r="M264" s="45"/>
      <c r="N264" s="45"/>
      <c r="O264" s="45"/>
      <c r="P264" s="45"/>
      <c r="Q264" s="45"/>
      <c r="R264" s="45"/>
      <c r="S264" s="59"/>
      <c r="T264" s="59"/>
      <c r="U264" s="59"/>
      <c r="V264" s="59"/>
      <c r="W264" s="60"/>
      <c r="X264" s="60"/>
      <c r="Y264" s="60"/>
      <c r="Z264" s="60"/>
      <c r="AA264" s="59"/>
      <c r="AB264" s="59"/>
      <c r="AC264" s="59"/>
      <c r="AD264" s="59"/>
      <c r="AE264" s="60"/>
      <c r="AF264" s="60"/>
      <c r="AG264" s="60"/>
      <c r="AH264" s="60"/>
      <c r="AI264" s="40"/>
      <c r="AJ264" s="61"/>
      <c r="AK264" s="61"/>
      <c r="AL264" s="83"/>
      <c r="AM264" s="83"/>
      <c r="AN264" s="83"/>
      <c r="AO264" s="83"/>
      <c r="AP264" s="84"/>
      <c r="AQ264" s="84"/>
      <c r="AR264" s="84"/>
      <c r="AS264" s="84"/>
      <c r="AT264" s="85"/>
      <c r="AU264" s="62"/>
      <c r="AV264" s="86"/>
      <c r="AW264" s="87"/>
      <c r="AX264" s="87"/>
      <c r="AY264" s="87"/>
      <c r="AZ264" s="59"/>
      <c r="BA264" s="59"/>
      <c r="BB264" s="59"/>
      <c r="BC264" s="59"/>
      <c r="BD264" s="46"/>
    </row>
    <row r="265" spans="1:56" s="17" customFormat="1" ht="49.5" hidden="1" customHeight="1" x14ac:dyDescent="0.25">
      <c r="A265" s="37"/>
      <c r="B265" s="37"/>
      <c r="C265" s="37"/>
      <c r="D265" s="37"/>
      <c r="F265" s="39"/>
      <c r="G265" s="44"/>
      <c r="H265" s="20" t="s">
        <v>393</v>
      </c>
      <c r="I265" s="20" t="s">
        <v>393</v>
      </c>
      <c r="J265" s="20" t="s">
        <v>393</v>
      </c>
      <c r="K265" s="45"/>
      <c r="L265" s="45"/>
      <c r="M265" s="45"/>
      <c r="N265" s="45"/>
      <c r="O265" s="45"/>
      <c r="P265" s="45"/>
      <c r="Q265" s="45"/>
      <c r="R265" s="45"/>
      <c r="S265" s="59"/>
      <c r="T265" s="59"/>
      <c r="U265" s="59"/>
      <c r="V265" s="59"/>
      <c r="W265" s="60"/>
      <c r="X265" s="60"/>
      <c r="Y265" s="60"/>
      <c r="Z265" s="60"/>
      <c r="AA265" s="59"/>
      <c r="AB265" s="59"/>
      <c r="AC265" s="59"/>
      <c r="AD265" s="59"/>
      <c r="AE265" s="60"/>
      <c r="AF265" s="60"/>
      <c r="AG265" s="60"/>
      <c r="AH265" s="60"/>
      <c r="AI265" s="40"/>
      <c r="AJ265" s="61"/>
      <c r="AK265" s="61"/>
      <c r="AL265" s="83"/>
      <c r="AM265" s="83"/>
      <c r="AN265" s="83"/>
      <c r="AO265" s="83"/>
      <c r="AP265" s="84"/>
      <c r="AQ265" s="84"/>
      <c r="AR265" s="84"/>
      <c r="AS265" s="84"/>
      <c r="AT265" s="85"/>
      <c r="AU265" s="62"/>
      <c r="AV265" s="86"/>
      <c r="AW265" s="87"/>
      <c r="AX265" s="87"/>
      <c r="AY265" s="87"/>
      <c r="AZ265" s="59"/>
      <c r="BA265" s="59"/>
      <c r="BB265" s="59"/>
      <c r="BC265" s="59"/>
      <c r="BD265" s="46"/>
    </row>
    <row r="266" spans="1:56" s="17" customFormat="1" ht="49.5" hidden="1" customHeight="1" x14ac:dyDescent="0.25">
      <c r="A266" s="37"/>
      <c r="B266" s="37"/>
      <c r="C266" s="37"/>
      <c r="D266" s="37"/>
      <c r="F266" s="39"/>
      <c r="G266" s="44"/>
      <c r="H266" s="20" t="s">
        <v>393</v>
      </c>
      <c r="I266" s="20" t="s">
        <v>393</v>
      </c>
      <c r="J266" s="20" t="s">
        <v>393</v>
      </c>
      <c r="K266" s="45"/>
      <c r="L266" s="45"/>
      <c r="M266" s="45"/>
      <c r="N266" s="45"/>
      <c r="O266" s="45"/>
      <c r="P266" s="45"/>
      <c r="Q266" s="45"/>
      <c r="R266" s="45"/>
      <c r="S266" s="59"/>
      <c r="T266" s="59"/>
      <c r="U266" s="59"/>
      <c r="V266" s="59"/>
      <c r="W266" s="60"/>
      <c r="X266" s="60"/>
      <c r="Y266" s="60"/>
      <c r="Z266" s="60"/>
      <c r="AA266" s="59"/>
      <c r="AB266" s="59"/>
      <c r="AC266" s="59"/>
      <c r="AD266" s="59"/>
      <c r="AE266" s="60"/>
      <c r="AF266" s="60"/>
      <c r="AG266" s="60"/>
      <c r="AH266" s="60"/>
      <c r="AI266" s="40"/>
      <c r="AJ266" s="61"/>
      <c r="AK266" s="61"/>
      <c r="AL266" s="83"/>
      <c r="AM266" s="83"/>
      <c r="AN266" s="83"/>
      <c r="AO266" s="83"/>
      <c r="AP266" s="84"/>
      <c r="AQ266" s="84"/>
      <c r="AR266" s="84"/>
      <c r="AS266" s="84"/>
      <c r="AT266" s="85"/>
      <c r="AU266" s="62"/>
      <c r="AV266" s="86"/>
      <c r="AW266" s="87"/>
      <c r="AX266" s="87"/>
      <c r="AY266" s="87"/>
      <c r="AZ266" s="59"/>
      <c r="BA266" s="59"/>
      <c r="BB266" s="59"/>
      <c r="BC266" s="59"/>
      <c r="BD266" s="46"/>
    </row>
    <row r="267" spans="1:56" s="17" customFormat="1" ht="49.5" hidden="1" customHeight="1" x14ac:dyDescent="0.25">
      <c r="A267" s="37"/>
      <c r="B267" s="37"/>
      <c r="C267" s="37"/>
      <c r="D267" s="37"/>
      <c r="F267" s="39"/>
      <c r="G267" s="44"/>
      <c r="H267" s="20" t="s">
        <v>393</v>
      </c>
      <c r="I267" s="20" t="s">
        <v>393</v>
      </c>
      <c r="J267" s="20" t="s">
        <v>393</v>
      </c>
      <c r="K267" s="45"/>
      <c r="L267" s="45"/>
      <c r="M267" s="45"/>
      <c r="N267" s="45"/>
      <c r="O267" s="45"/>
      <c r="P267" s="45"/>
      <c r="Q267" s="45"/>
      <c r="R267" s="45"/>
      <c r="S267" s="59"/>
      <c r="T267" s="59"/>
      <c r="U267" s="59"/>
      <c r="V267" s="59"/>
      <c r="W267" s="60"/>
      <c r="X267" s="60"/>
      <c r="Y267" s="60"/>
      <c r="Z267" s="60"/>
      <c r="AA267" s="59"/>
      <c r="AB267" s="59"/>
      <c r="AC267" s="59"/>
      <c r="AD267" s="59"/>
      <c r="AE267" s="60"/>
      <c r="AF267" s="60"/>
      <c r="AG267" s="60"/>
      <c r="AH267" s="60"/>
      <c r="AI267" s="40"/>
      <c r="AJ267" s="61"/>
      <c r="AK267" s="61"/>
      <c r="AL267" s="83"/>
      <c r="AM267" s="83"/>
      <c r="AN267" s="83"/>
      <c r="AO267" s="83"/>
      <c r="AP267" s="84"/>
      <c r="AQ267" s="84"/>
      <c r="AR267" s="84"/>
      <c r="AS267" s="84"/>
      <c r="AT267" s="85"/>
      <c r="AU267" s="62"/>
      <c r="AV267" s="86"/>
      <c r="AW267" s="87"/>
      <c r="AX267" s="87"/>
      <c r="AY267" s="87"/>
      <c r="AZ267" s="59"/>
      <c r="BA267" s="59"/>
      <c r="BB267" s="59"/>
      <c r="BC267" s="59"/>
      <c r="BD267" s="46"/>
    </row>
    <row r="268" spans="1:56" s="17" customFormat="1" ht="47.25" x14ac:dyDescent="0.25">
      <c r="A268" s="37" t="s">
        <v>224</v>
      </c>
      <c r="B268" s="37" t="s">
        <v>225</v>
      </c>
      <c r="C268" s="37" t="s">
        <v>226</v>
      </c>
      <c r="D268" s="37" t="s">
        <v>227</v>
      </c>
      <c r="E268" s="17" t="s">
        <v>25</v>
      </c>
      <c r="F268" s="39">
        <v>17</v>
      </c>
      <c r="G268" s="44" t="s">
        <v>90</v>
      </c>
      <c r="H268" s="20" t="s">
        <v>58</v>
      </c>
      <c r="I268" s="20" t="s">
        <v>14</v>
      </c>
      <c r="J268" s="20" t="s">
        <v>405</v>
      </c>
      <c r="K268" s="45">
        <v>11000</v>
      </c>
      <c r="L268" s="45">
        <v>6000</v>
      </c>
      <c r="M268" s="45">
        <v>3600</v>
      </c>
      <c r="N268" s="45">
        <v>3000</v>
      </c>
      <c r="O268" s="45" t="e">
        <v>#REF!</v>
      </c>
      <c r="P268" s="45" t="e">
        <v>#REF!</v>
      </c>
      <c r="Q268" s="45" t="e">
        <v>#REF!</v>
      </c>
      <c r="R268" s="45" t="e">
        <v>#REF!</v>
      </c>
      <c r="S268" s="59"/>
      <c r="T268" s="59"/>
      <c r="U268" s="59"/>
      <c r="V268" s="59"/>
      <c r="W268" s="60"/>
      <c r="X268" s="60"/>
      <c r="Y268" s="60"/>
      <c r="Z268" s="60"/>
      <c r="AA268" s="59"/>
      <c r="AB268" s="59"/>
      <c r="AC268" s="59"/>
      <c r="AD268" s="59"/>
      <c r="AE268" s="60"/>
      <c r="AF268" s="60"/>
      <c r="AG268" s="60"/>
      <c r="AH268" s="60"/>
      <c r="AI268" s="40">
        <v>4.5707070707070718</v>
      </c>
      <c r="AJ268" s="61"/>
      <c r="AK268" s="61">
        <v>2.6</v>
      </c>
      <c r="AL268" s="83">
        <v>28600</v>
      </c>
      <c r="AM268" s="83">
        <v>15600</v>
      </c>
      <c r="AN268" s="83">
        <v>9360</v>
      </c>
      <c r="AO268" s="83">
        <v>7800</v>
      </c>
      <c r="AP268" s="84">
        <v>28600</v>
      </c>
      <c r="AQ268" s="84">
        <v>15600</v>
      </c>
      <c r="AR268" s="84">
        <v>9400</v>
      </c>
      <c r="AS268" s="84">
        <v>7800</v>
      </c>
      <c r="AT268" s="85">
        <v>4290</v>
      </c>
      <c r="AU268" s="62" t="s">
        <v>25</v>
      </c>
      <c r="AV268" s="86">
        <v>8400</v>
      </c>
      <c r="AW268" s="87">
        <v>4340</v>
      </c>
      <c r="AX268" s="87">
        <v>3220</v>
      </c>
      <c r="AY268" s="87">
        <v>2100</v>
      </c>
      <c r="AZ268" s="59">
        <v>7200</v>
      </c>
      <c r="BA268" s="59">
        <v>3720</v>
      </c>
      <c r="BB268" s="59">
        <v>2760</v>
      </c>
      <c r="BC268" s="59">
        <v>1800</v>
      </c>
      <c r="BD268" s="46">
        <v>3510</v>
      </c>
    </row>
    <row r="269" spans="1:56" s="17" customFormat="1" ht="15.75" hidden="1" x14ac:dyDescent="0.25">
      <c r="A269" s="37"/>
      <c r="B269" s="37"/>
      <c r="C269" s="37"/>
      <c r="D269" s="37"/>
      <c r="F269" s="39"/>
      <c r="G269" s="44"/>
      <c r="H269" s="20" t="s">
        <v>393</v>
      </c>
      <c r="I269" s="20" t="s">
        <v>393</v>
      </c>
      <c r="J269" s="20" t="s">
        <v>393</v>
      </c>
      <c r="K269" s="45"/>
      <c r="L269" s="45"/>
      <c r="M269" s="45"/>
      <c r="N269" s="45"/>
      <c r="O269" s="45"/>
      <c r="P269" s="45"/>
      <c r="Q269" s="45"/>
      <c r="R269" s="45"/>
      <c r="S269" s="59"/>
      <c r="T269" s="59"/>
      <c r="U269" s="59"/>
      <c r="V269" s="59"/>
      <c r="W269" s="60"/>
      <c r="X269" s="60"/>
      <c r="Y269" s="60"/>
      <c r="Z269" s="60"/>
      <c r="AA269" s="59"/>
      <c r="AB269" s="59"/>
      <c r="AC269" s="59"/>
      <c r="AD269" s="59"/>
      <c r="AE269" s="60"/>
      <c r="AF269" s="60"/>
      <c r="AG269" s="60"/>
      <c r="AH269" s="60"/>
      <c r="AI269" s="40"/>
      <c r="AJ269" s="61"/>
      <c r="AK269" s="61"/>
      <c r="AL269" s="83"/>
      <c r="AM269" s="83"/>
      <c r="AN269" s="83"/>
      <c r="AO269" s="83"/>
      <c r="AP269" s="84"/>
      <c r="AQ269" s="84"/>
      <c r="AR269" s="84"/>
      <c r="AS269" s="84"/>
      <c r="AT269" s="85"/>
      <c r="AU269" s="62"/>
      <c r="AV269" s="86"/>
      <c r="AW269" s="87"/>
      <c r="AX269" s="87"/>
      <c r="AY269" s="87"/>
      <c r="AZ269" s="59"/>
      <c r="BA269" s="59"/>
      <c r="BB269" s="59"/>
      <c r="BC269" s="59"/>
      <c r="BD269" s="46"/>
    </row>
    <row r="270" spans="1:56" s="17" customFormat="1" ht="15.75" hidden="1" x14ac:dyDescent="0.25">
      <c r="A270" s="37"/>
      <c r="B270" s="37"/>
      <c r="C270" s="37"/>
      <c r="D270" s="37"/>
      <c r="F270" s="39"/>
      <c r="G270" s="44"/>
      <c r="H270" s="20" t="s">
        <v>393</v>
      </c>
      <c r="I270" s="20" t="s">
        <v>393</v>
      </c>
      <c r="J270" s="20" t="s">
        <v>393</v>
      </c>
      <c r="K270" s="45"/>
      <c r="L270" s="45"/>
      <c r="M270" s="45"/>
      <c r="N270" s="45"/>
      <c r="O270" s="45"/>
      <c r="P270" s="45"/>
      <c r="Q270" s="45"/>
      <c r="R270" s="45"/>
      <c r="S270" s="59"/>
      <c r="T270" s="59"/>
      <c r="U270" s="59"/>
      <c r="V270" s="59"/>
      <c r="W270" s="60"/>
      <c r="X270" s="60"/>
      <c r="Y270" s="60"/>
      <c r="Z270" s="60"/>
      <c r="AA270" s="59"/>
      <c r="AB270" s="59"/>
      <c r="AC270" s="59"/>
      <c r="AD270" s="59"/>
      <c r="AE270" s="60"/>
      <c r="AF270" s="60"/>
      <c r="AG270" s="60"/>
      <c r="AH270" s="60"/>
      <c r="AI270" s="40"/>
      <c r="AJ270" s="61"/>
      <c r="AK270" s="61"/>
      <c r="AL270" s="83"/>
      <c r="AM270" s="83"/>
      <c r="AN270" s="83"/>
      <c r="AO270" s="83"/>
      <c r="AP270" s="84"/>
      <c r="AQ270" s="84"/>
      <c r="AR270" s="84"/>
      <c r="AS270" s="84"/>
      <c r="AT270" s="85"/>
      <c r="AU270" s="62"/>
      <c r="AV270" s="86"/>
      <c r="AW270" s="87"/>
      <c r="AX270" s="87"/>
      <c r="AY270" s="87"/>
      <c r="AZ270" s="59"/>
      <c r="BA270" s="59"/>
      <c r="BB270" s="59"/>
      <c r="BC270" s="59"/>
      <c r="BD270" s="46"/>
    </row>
    <row r="271" spans="1:56" s="17" customFormat="1" ht="15.75" hidden="1" x14ac:dyDescent="0.25">
      <c r="A271" s="37"/>
      <c r="B271" s="37"/>
      <c r="C271" s="37"/>
      <c r="D271" s="37"/>
      <c r="F271" s="39"/>
      <c r="G271" s="44"/>
      <c r="H271" s="20" t="s">
        <v>393</v>
      </c>
      <c r="I271" s="20" t="s">
        <v>393</v>
      </c>
      <c r="J271" s="20" t="s">
        <v>393</v>
      </c>
      <c r="K271" s="45"/>
      <c r="L271" s="45"/>
      <c r="M271" s="45"/>
      <c r="N271" s="45"/>
      <c r="O271" s="45"/>
      <c r="P271" s="45"/>
      <c r="Q271" s="45"/>
      <c r="R271" s="45"/>
      <c r="S271" s="59"/>
      <c r="T271" s="59"/>
      <c r="U271" s="59"/>
      <c r="V271" s="59"/>
      <c r="W271" s="60"/>
      <c r="X271" s="60"/>
      <c r="Y271" s="60"/>
      <c r="Z271" s="60"/>
      <c r="AA271" s="59"/>
      <c r="AB271" s="59"/>
      <c r="AC271" s="59"/>
      <c r="AD271" s="59"/>
      <c r="AE271" s="60"/>
      <c r="AF271" s="60"/>
      <c r="AG271" s="60"/>
      <c r="AH271" s="60"/>
      <c r="AI271" s="40"/>
      <c r="AJ271" s="61"/>
      <c r="AK271" s="61"/>
      <c r="AL271" s="83"/>
      <c r="AM271" s="83"/>
      <c r="AN271" s="83"/>
      <c r="AO271" s="83"/>
      <c r="AP271" s="84"/>
      <c r="AQ271" s="84"/>
      <c r="AR271" s="84"/>
      <c r="AS271" s="84"/>
      <c r="AT271" s="85"/>
      <c r="AU271" s="62"/>
      <c r="AV271" s="86"/>
      <c r="AW271" s="87"/>
      <c r="AX271" s="87"/>
      <c r="AY271" s="87"/>
      <c r="AZ271" s="59"/>
      <c r="BA271" s="59"/>
      <c r="BB271" s="59"/>
      <c r="BC271" s="59"/>
      <c r="BD271" s="46"/>
    </row>
    <row r="272" spans="1:56" s="17" customFormat="1" ht="15.75" hidden="1" x14ac:dyDescent="0.25">
      <c r="A272" s="37"/>
      <c r="B272" s="37"/>
      <c r="C272" s="37"/>
      <c r="D272" s="37"/>
      <c r="F272" s="39"/>
      <c r="G272" s="44"/>
      <c r="H272" s="20" t="s">
        <v>393</v>
      </c>
      <c r="I272" s="20" t="s">
        <v>393</v>
      </c>
      <c r="J272" s="20" t="s">
        <v>393</v>
      </c>
      <c r="K272" s="45"/>
      <c r="L272" s="45"/>
      <c r="M272" s="45"/>
      <c r="N272" s="45"/>
      <c r="O272" s="45"/>
      <c r="P272" s="45"/>
      <c r="Q272" s="45"/>
      <c r="R272" s="45"/>
      <c r="S272" s="59"/>
      <c r="T272" s="59"/>
      <c r="U272" s="59"/>
      <c r="V272" s="59"/>
      <c r="W272" s="60"/>
      <c r="X272" s="60"/>
      <c r="Y272" s="60"/>
      <c r="Z272" s="60"/>
      <c r="AA272" s="59"/>
      <c r="AB272" s="59"/>
      <c r="AC272" s="59"/>
      <c r="AD272" s="59"/>
      <c r="AE272" s="60"/>
      <c r="AF272" s="60"/>
      <c r="AG272" s="60"/>
      <c r="AH272" s="60"/>
      <c r="AI272" s="40"/>
      <c r="AJ272" s="61"/>
      <c r="AK272" s="61"/>
      <c r="AL272" s="83"/>
      <c r="AM272" s="83"/>
      <c r="AN272" s="83"/>
      <c r="AO272" s="83"/>
      <c r="AP272" s="84"/>
      <c r="AQ272" s="84"/>
      <c r="AR272" s="84"/>
      <c r="AS272" s="84"/>
      <c r="AT272" s="85"/>
      <c r="AU272" s="62"/>
      <c r="AV272" s="86"/>
      <c r="AW272" s="87"/>
      <c r="AX272" s="87"/>
      <c r="AY272" s="87"/>
      <c r="AZ272" s="59"/>
      <c r="BA272" s="59"/>
      <c r="BB272" s="59"/>
      <c r="BC272" s="59"/>
      <c r="BD272" s="46"/>
    </row>
    <row r="273" spans="1:56" s="17" customFormat="1" ht="15.75" hidden="1" x14ac:dyDescent="0.25">
      <c r="A273" s="37"/>
      <c r="B273" s="37"/>
      <c r="C273" s="37"/>
      <c r="D273" s="37"/>
      <c r="F273" s="39"/>
      <c r="G273" s="44"/>
      <c r="H273" s="20" t="s">
        <v>393</v>
      </c>
      <c r="I273" s="20" t="s">
        <v>393</v>
      </c>
      <c r="J273" s="20" t="s">
        <v>393</v>
      </c>
      <c r="K273" s="45"/>
      <c r="L273" s="45"/>
      <c r="M273" s="45"/>
      <c r="N273" s="45"/>
      <c r="O273" s="45"/>
      <c r="P273" s="45"/>
      <c r="Q273" s="45"/>
      <c r="R273" s="45"/>
      <c r="S273" s="59"/>
      <c r="T273" s="59"/>
      <c r="U273" s="59"/>
      <c r="V273" s="59"/>
      <c r="W273" s="60"/>
      <c r="X273" s="60"/>
      <c r="Y273" s="60"/>
      <c r="Z273" s="60"/>
      <c r="AA273" s="59"/>
      <c r="AB273" s="59"/>
      <c r="AC273" s="59"/>
      <c r="AD273" s="59"/>
      <c r="AE273" s="60"/>
      <c r="AF273" s="60"/>
      <c r="AG273" s="60"/>
      <c r="AH273" s="60"/>
      <c r="AI273" s="40"/>
      <c r="AJ273" s="61"/>
      <c r="AK273" s="61"/>
      <c r="AL273" s="83"/>
      <c r="AM273" s="83"/>
      <c r="AN273" s="83"/>
      <c r="AO273" s="83"/>
      <c r="AP273" s="84"/>
      <c r="AQ273" s="84"/>
      <c r="AR273" s="84"/>
      <c r="AS273" s="84"/>
      <c r="AT273" s="85"/>
      <c r="AU273" s="62"/>
      <c r="AV273" s="86"/>
      <c r="AW273" s="87"/>
      <c r="AX273" s="87"/>
      <c r="AY273" s="87"/>
      <c r="AZ273" s="59"/>
      <c r="BA273" s="59"/>
      <c r="BB273" s="59"/>
      <c r="BC273" s="59"/>
      <c r="BD273" s="46"/>
    </row>
    <row r="274" spans="1:56" s="17" customFormat="1" ht="15.75" hidden="1" x14ac:dyDescent="0.25">
      <c r="A274" s="37"/>
      <c r="B274" s="37"/>
      <c r="C274" s="37"/>
      <c r="D274" s="37"/>
      <c r="F274" s="39"/>
      <c r="G274" s="44"/>
      <c r="H274" s="20" t="s">
        <v>393</v>
      </c>
      <c r="I274" s="20" t="s">
        <v>393</v>
      </c>
      <c r="J274" s="20" t="s">
        <v>393</v>
      </c>
      <c r="K274" s="45"/>
      <c r="L274" s="45"/>
      <c r="M274" s="45"/>
      <c r="N274" s="45"/>
      <c r="O274" s="45"/>
      <c r="P274" s="45"/>
      <c r="Q274" s="45"/>
      <c r="R274" s="45"/>
      <c r="S274" s="59"/>
      <c r="T274" s="59"/>
      <c r="U274" s="59"/>
      <c r="V274" s="59"/>
      <c r="W274" s="60"/>
      <c r="X274" s="60"/>
      <c r="Y274" s="60"/>
      <c r="Z274" s="60"/>
      <c r="AA274" s="59"/>
      <c r="AB274" s="59"/>
      <c r="AC274" s="59"/>
      <c r="AD274" s="59"/>
      <c r="AE274" s="60"/>
      <c r="AF274" s="60"/>
      <c r="AG274" s="60"/>
      <c r="AH274" s="60"/>
      <c r="AI274" s="40"/>
      <c r="AJ274" s="61"/>
      <c r="AK274" s="61"/>
      <c r="AL274" s="83"/>
      <c r="AM274" s="83"/>
      <c r="AN274" s="83"/>
      <c r="AO274" s="83"/>
      <c r="AP274" s="84"/>
      <c r="AQ274" s="84"/>
      <c r="AR274" s="84"/>
      <c r="AS274" s="84"/>
      <c r="AT274" s="85"/>
      <c r="AU274" s="62"/>
      <c r="AV274" s="86"/>
      <c r="AW274" s="87"/>
      <c r="AX274" s="87"/>
      <c r="AY274" s="87"/>
      <c r="AZ274" s="59"/>
      <c r="BA274" s="59"/>
      <c r="BB274" s="59"/>
      <c r="BC274" s="59"/>
      <c r="BD274" s="46"/>
    </row>
    <row r="275" spans="1:56" ht="47.25" x14ac:dyDescent="0.25">
      <c r="A275" s="37" t="s">
        <v>228</v>
      </c>
      <c r="B275" s="37" t="s">
        <v>229</v>
      </c>
      <c r="C275" s="37" t="s">
        <v>230</v>
      </c>
      <c r="D275" s="37" t="s">
        <v>231</v>
      </c>
      <c r="E275" s="17" t="s">
        <v>25</v>
      </c>
      <c r="F275" s="39">
        <v>19</v>
      </c>
      <c r="G275" s="44" t="s">
        <v>94</v>
      </c>
      <c r="H275" s="20" t="s">
        <v>130</v>
      </c>
      <c r="I275" s="20" t="s">
        <v>14</v>
      </c>
      <c r="J275" s="20" t="s">
        <v>96</v>
      </c>
      <c r="K275" s="45">
        <v>12000</v>
      </c>
      <c r="L275" s="45">
        <v>6200</v>
      </c>
      <c r="M275" s="45">
        <v>4600</v>
      </c>
      <c r="N275" s="45">
        <v>3000</v>
      </c>
      <c r="O275" s="45" t="e">
        <v>#REF!</v>
      </c>
      <c r="P275" s="45" t="e">
        <v>#REF!</v>
      </c>
      <c r="Q275" s="45" t="e">
        <v>#REF!</v>
      </c>
      <c r="R275" s="45" t="e">
        <v>#REF!</v>
      </c>
      <c r="S275" s="59"/>
      <c r="T275" s="59"/>
      <c r="U275" s="59"/>
      <c r="V275" s="59"/>
      <c r="W275" s="60"/>
      <c r="X275" s="60"/>
      <c r="Y275" s="60"/>
      <c r="Z275" s="60"/>
      <c r="AA275" s="59" t="e">
        <v>#REF!</v>
      </c>
      <c r="AB275" s="59" t="e">
        <v>#REF!</v>
      </c>
      <c r="AC275" s="59" t="e">
        <v>#REF!</v>
      </c>
      <c r="AD275" s="59" t="e">
        <v>#REF!</v>
      </c>
      <c r="AE275" s="60" t="e">
        <v>#REF!</v>
      </c>
      <c r="AF275" s="60" t="e">
        <v>#REF!</v>
      </c>
      <c r="AG275" s="60" t="e">
        <v>#REF!</v>
      </c>
      <c r="AH275" s="60" t="e">
        <v>#REF!</v>
      </c>
      <c r="AI275" s="40">
        <v>4.63</v>
      </c>
      <c r="AJ275" s="61" t="e">
        <v>#REF!</v>
      </c>
      <c r="AK275" s="61">
        <v>2.7</v>
      </c>
      <c r="AL275" s="83">
        <v>32400.000000000004</v>
      </c>
      <c r="AM275" s="83">
        <v>16740</v>
      </c>
      <c r="AN275" s="83">
        <v>12420</v>
      </c>
      <c r="AO275" s="83">
        <v>8100.0000000000009</v>
      </c>
      <c r="AP275" s="84">
        <v>32400</v>
      </c>
      <c r="AQ275" s="84">
        <v>16700</v>
      </c>
      <c r="AR275" s="84">
        <v>12400</v>
      </c>
      <c r="AS275" s="84">
        <v>8100</v>
      </c>
      <c r="AT275" s="85">
        <v>4860</v>
      </c>
      <c r="AU275" s="58" t="s">
        <v>25</v>
      </c>
      <c r="AV275" s="86">
        <v>4340</v>
      </c>
      <c r="AW275" s="87">
        <v>2170</v>
      </c>
      <c r="AX275" s="87">
        <v>1610</v>
      </c>
      <c r="AY275" s="87">
        <v>1190</v>
      </c>
      <c r="AZ275" s="59">
        <v>3720</v>
      </c>
      <c r="BA275" s="59">
        <v>1860</v>
      </c>
      <c r="BB275" s="59">
        <v>1380</v>
      </c>
      <c r="BC275" s="59">
        <v>1020</v>
      </c>
      <c r="BD275" s="46">
        <v>3240</v>
      </c>
    </row>
    <row r="276" spans="1:56" ht="16.5" hidden="1" x14ac:dyDescent="0.25">
      <c r="A276" s="37"/>
      <c r="B276" s="37"/>
      <c r="C276" s="37"/>
      <c r="D276" s="37"/>
      <c r="E276" s="17"/>
      <c r="F276" s="39"/>
      <c r="G276" s="44"/>
      <c r="H276" s="20" t="s">
        <v>393</v>
      </c>
      <c r="I276" s="20" t="s">
        <v>393</v>
      </c>
      <c r="J276" s="20" t="s">
        <v>393</v>
      </c>
      <c r="K276" s="45"/>
      <c r="L276" s="45"/>
      <c r="M276" s="45"/>
      <c r="N276" s="45"/>
      <c r="O276" s="45"/>
      <c r="P276" s="45"/>
      <c r="Q276" s="45"/>
      <c r="R276" s="45"/>
      <c r="S276" s="59"/>
      <c r="T276" s="59"/>
      <c r="U276" s="59"/>
      <c r="V276" s="59"/>
      <c r="W276" s="60"/>
      <c r="X276" s="60"/>
      <c r="Y276" s="60"/>
      <c r="Z276" s="60"/>
      <c r="AA276" s="59"/>
      <c r="AB276" s="59"/>
      <c r="AC276" s="59"/>
      <c r="AD276" s="59"/>
      <c r="AE276" s="60"/>
      <c r="AF276" s="60"/>
      <c r="AG276" s="60"/>
      <c r="AH276" s="60"/>
      <c r="AI276" s="40"/>
      <c r="AJ276" s="61"/>
      <c r="AK276" s="61"/>
      <c r="AL276" s="83"/>
      <c r="AM276" s="83"/>
      <c r="AN276" s="83"/>
      <c r="AO276" s="83"/>
      <c r="AP276" s="84"/>
      <c r="AQ276" s="84"/>
      <c r="AR276" s="84"/>
      <c r="AS276" s="84"/>
      <c r="AT276" s="85"/>
      <c r="AU276" s="114"/>
      <c r="AV276" s="86"/>
      <c r="AW276" s="87"/>
      <c r="AX276" s="87"/>
      <c r="AY276" s="87"/>
      <c r="AZ276" s="59"/>
      <c r="BA276" s="59"/>
      <c r="BB276" s="59"/>
      <c r="BC276" s="59"/>
      <c r="BD276" s="46"/>
    </row>
    <row r="277" spans="1:56" ht="16.5" hidden="1" x14ac:dyDescent="0.25">
      <c r="A277" s="37"/>
      <c r="B277" s="37"/>
      <c r="C277" s="37"/>
      <c r="D277" s="37"/>
      <c r="E277" s="17"/>
      <c r="F277" s="39"/>
      <c r="G277" s="44"/>
      <c r="H277" s="20" t="s">
        <v>393</v>
      </c>
      <c r="I277" s="20" t="s">
        <v>393</v>
      </c>
      <c r="J277" s="20" t="s">
        <v>393</v>
      </c>
      <c r="K277" s="45"/>
      <c r="L277" s="45"/>
      <c r="M277" s="45"/>
      <c r="N277" s="45"/>
      <c r="O277" s="45"/>
      <c r="P277" s="45"/>
      <c r="Q277" s="45"/>
      <c r="R277" s="45"/>
      <c r="S277" s="59"/>
      <c r="T277" s="59"/>
      <c r="U277" s="59"/>
      <c r="V277" s="59"/>
      <c r="W277" s="60"/>
      <c r="X277" s="60"/>
      <c r="Y277" s="60"/>
      <c r="Z277" s="60"/>
      <c r="AA277" s="59"/>
      <c r="AB277" s="59"/>
      <c r="AC277" s="59"/>
      <c r="AD277" s="59"/>
      <c r="AE277" s="60"/>
      <c r="AF277" s="60"/>
      <c r="AG277" s="60"/>
      <c r="AH277" s="60"/>
      <c r="AI277" s="40"/>
      <c r="AJ277" s="61"/>
      <c r="AK277" s="61"/>
      <c r="AL277" s="83"/>
      <c r="AM277" s="83"/>
      <c r="AN277" s="83"/>
      <c r="AO277" s="83"/>
      <c r="AP277" s="84"/>
      <c r="AQ277" s="84"/>
      <c r="AR277" s="84"/>
      <c r="AS277" s="84"/>
      <c r="AT277" s="85"/>
      <c r="AU277" s="114"/>
      <c r="AV277" s="86"/>
      <c r="AW277" s="87"/>
      <c r="AX277" s="87"/>
      <c r="AY277" s="87"/>
      <c r="AZ277" s="59"/>
      <c r="BA277" s="59"/>
      <c r="BB277" s="59"/>
      <c r="BC277" s="59"/>
      <c r="BD277" s="46"/>
    </row>
    <row r="278" spans="1:56" ht="16.5" hidden="1" x14ac:dyDescent="0.25">
      <c r="A278" s="37"/>
      <c r="B278" s="37"/>
      <c r="C278" s="37"/>
      <c r="D278" s="37"/>
      <c r="E278" s="17"/>
      <c r="F278" s="39"/>
      <c r="G278" s="44"/>
      <c r="H278" s="20" t="s">
        <v>393</v>
      </c>
      <c r="I278" s="20" t="s">
        <v>393</v>
      </c>
      <c r="J278" s="20" t="s">
        <v>393</v>
      </c>
      <c r="K278" s="45"/>
      <c r="L278" s="45"/>
      <c r="M278" s="45"/>
      <c r="N278" s="45"/>
      <c r="O278" s="45"/>
      <c r="P278" s="45"/>
      <c r="Q278" s="45"/>
      <c r="R278" s="45"/>
      <c r="S278" s="59"/>
      <c r="T278" s="59"/>
      <c r="U278" s="59"/>
      <c r="V278" s="59"/>
      <c r="W278" s="60"/>
      <c r="X278" s="60"/>
      <c r="Y278" s="60"/>
      <c r="Z278" s="60"/>
      <c r="AA278" s="59"/>
      <c r="AB278" s="59"/>
      <c r="AC278" s="59"/>
      <c r="AD278" s="59"/>
      <c r="AE278" s="60"/>
      <c r="AF278" s="60"/>
      <c r="AG278" s="60"/>
      <c r="AH278" s="60"/>
      <c r="AI278" s="40"/>
      <c r="AJ278" s="61"/>
      <c r="AK278" s="61"/>
      <c r="AL278" s="83"/>
      <c r="AM278" s="83"/>
      <c r="AN278" s="83"/>
      <c r="AO278" s="83"/>
      <c r="AP278" s="84"/>
      <c r="AQ278" s="84"/>
      <c r="AR278" s="84"/>
      <c r="AS278" s="84"/>
      <c r="AT278" s="85"/>
      <c r="AU278" s="114"/>
      <c r="AV278" s="86"/>
      <c r="AW278" s="87"/>
      <c r="AX278" s="87"/>
      <c r="AY278" s="87"/>
      <c r="AZ278" s="59"/>
      <c r="BA278" s="59"/>
      <c r="BB278" s="59"/>
      <c r="BC278" s="59"/>
      <c r="BD278" s="46"/>
    </row>
    <row r="279" spans="1:56" ht="16.5" hidden="1" x14ac:dyDescent="0.25">
      <c r="A279" s="37"/>
      <c r="B279" s="37"/>
      <c r="C279" s="37"/>
      <c r="D279" s="37"/>
      <c r="E279" s="17"/>
      <c r="F279" s="39"/>
      <c r="G279" s="44"/>
      <c r="H279" s="20" t="s">
        <v>393</v>
      </c>
      <c r="I279" s="20" t="s">
        <v>393</v>
      </c>
      <c r="J279" s="20" t="s">
        <v>393</v>
      </c>
      <c r="K279" s="45"/>
      <c r="L279" s="45"/>
      <c r="M279" s="45"/>
      <c r="N279" s="45"/>
      <c r="O279" s="45"/>
      <c r="P279" s="45"/>
      <c r="Q279" s="45"/>
      <c r="R279" s="45"/>
      <c r="S279" s="59"/>
      <c r="T279" s="59"/>
      <c r="U279" s="59"/>
      <c r="V279" s="59"/>
      <c r="W279" s="60"/>
      <c r="X279" s="60"/>
      <c r="Y279" s="60"/>
      <c r="Z279" s="60"/>
      <c r="AA279" s="59"/>
      <c r="AB279" s="59"/>
      <c r="AC279" s="59"/>
      <c r="AD279" s="59"/>
      <c r="AE279" s="60"/>
      <c r="AF279" s="60"/>
      <c r="AG279" s="60"/>
      <c r="AH279" s="60"/>
      <c r="AI279" s="40"/>
      <c r="AJ279" s="61"/>
      <c r="AK279" s="61"/>
      <c r="AL279" s="83"/>
      <c r="AM279" s="83"/>
      <c r="AN279" s="83"/>
      <c r="AO279" s="83"/>
      <c r="AP279" s="84"/>
      <c r="AQ279" s="84"/>
      <c r="AR279" s="84"/>
      <c r="AS279" s="84"/>
      <c r="AT279" s="85"/>
      <c r="AU279" s="114"/>
      <c r="AV279" s="86"/>
      <c r="AW279" s="87"/>
      <c r="AX279" s="87"/>
      <c r="AY279" s="87"/>
      <c r="AZ279" s="59"/>
      <c r="BA279" s="59"/>
      <c r="BB279" s="59"/>
      <c r="BC279" s="59"/>
      <c r="BD279" s="46"/>
    </row>
    <row r="280" spans="1:56" ht="16.5" hidden="1" x14ac:dyDescent="0.25">
      <c r="A280" s="37"/>
      <c r="B280" s="37"/>
      <c r="C280" s="37"/>
      <c r="D280" s="37"/>
      <c r="E280" s="17"/>
      <c r="F280" s="39"/>
      <c r="G280" s="44"/>
      <c r="H280" s="20" t="s">
        <v>393</v>
      </c>
      <c r="I280" s="20" t="s">
        <v>393</v>
      </c>
      <c r="J280" s="20" t="s">
        <v>393</v>
      </c>
      <c r="K280" s="45"/>
      <c r="L280" s="45"/>
      <c r="M280" s="45"/>
      <c r="N280" s="45"/>
      <c r="O280" s="45"/>
      <c r="P280" s="45"/>
      <c r="Q280" s="45"/>
      <c r="R280" s="45"/>
      <c r="S280" s="59"/>
      <c r="T280" s="59"/>
      <c r="U280" s="59"/>
      <c r="V280" s="59"/>
      <c r="W280" s="60"/>
      <c r="X280" s="60"/>
      <c r="Y280" s="60"/>
      <c r="Z280" s="60"/>
      <c r="AA280" s="59"/>
      <c r="AB280" s="59"/>
      <c r="AC280" s="59"/>
      <c r="AD280" s="59"/>
      <c r="AE280" s="60"/>
      <c r="AF280" s="60"/>
      <c r="AG280" s="60"/>
      <c r="AH280" s="60"/>
      <c r="AI280" s="40"/>
      <c r="AJ280" s="61"/>
      <c r="AK280" s="61"/>
      <c r="AL280" s="83"/>
      <c r="AM280" s="83"/>
      <c r="AN280" s="83"/>
      <c r="AO280" s="83"/>
      <c r="AP280" s="84"/>
      <c r="AQ280" s="84"/>
      <c r="AR280" s="84"/>
      <c r="AS280" s="84"/>
      <c r="AT280" s="85"/>
      <c r="AU280" s="114"/>
      <c r="AV280" s="86"/>
      <c r="AW280" s="87"/>
      <c r="AX280" s="87"/>
      <c r="AY280" s="87"/>
      <c r="AZ280" s="59"/>
      <c r="BA280" s="59"/>
      <c r="BB280" s="59"/>
      <c r="BC280" s="59"/>
      <c r="BD280" s="46"/>
    </row>
    <row r="281" spans="1:56" ht="16.5" hidden="1" x14ac:dyDescent="0.25">
      <c r="A281" s="37"/>
      <c r="B281" s="37"/>
      <c r="C281" s="37"/>
      <c r="D281" s="37"/>
      <c r="E281" s="17"/>
      <c r="F281" s="39"/>
      <c r="G281" s="44"/>
      <c r="H281" s="20" t="s">
        <v>393</v>
      </c>
      <c r="I281" s="20" t="s">
        <v>393</v>
      </c>
      <c r="J281" s="20" t="s">
        <v>393</v>
      </c>
      <c r="K281" s="45"/>
      <c r="L281" s="45"/>
      <c r="M281" s="45"/>
      <c r="N281" s="45"/>
      <c r="O281" s="45"/>
      <c r="P281" s="45"/>
      <c r="Q281" s="45"/>
      <c r="R281" s="45"/>
      <c r="S281" s="59"/>
      <c r="T281" s="59"/>
      <c r="U281" s="59"/>
      <c r="V281" s="59"/>
      <c r="W281" s="60"/>
      <c r="X281" s="60"/>
      <c r="Y281" s="60"/>
      <c r="Z281" s="60"/>
      <c r="AA281" s="59"/>
      <c r="AB281" s="59"/>
      <c r="AC281" s="59"/>
      <c r="AD281" s="59"/>
      <c r="AE281" s="60"/>
      <c r="AF281" s="60"/>
      <c r="AG281" s="60"/>
      <c r="AH281" s="60"/>
      <c r="AI281" s="40"/>
      <c r="AJ281" s="61"/>
      <c r="AK281" s="61"/>
      <c r="AL281" s="83"/>
      <c r="AM281" s="83"/>
      <c r="AN281" s="83"/>
      <c r="AO281" s="83"/>
      <c r="AP281" s="84"/>
      <c r="AQ281" s="84"/>
      <c r="AR281" s="84"/>
      <c r="AS281" s="84"/>
      <c r="AT281" s="85"/>
      <c r="AU281" s="114"/>
      <c r="AV281" s="86"/>
      <c r="AW281" s="87"/>
      <c r="AX281" s="87"/>
      <c r="AY281" s="87"/>
      <c r="AZ281" s="59"/>
      <c r="BA281" s="59"/>
      <c r="BB281" s="59"/>
      <c r="BC281" s="59"/>
      <c r="BD281" s="46"/>
    </row>
    <row r="282" spans="1:56" s="17" customFormat="1" ht="47.25" x14ac:dyDescent="0.25">
      <c r="A282" s="37" t="s">
        <v>232</v>
      </c>
      <c r="B282" s="37" t="s">
        <v>233</v>
      </c>
      <c r="C282" s="37" t="s">
        <v>234</v>
      </c>
      <c r="D282" s="37" t="s">
        <v>235</v>
      </c>
      <c r="E282" s="17" t="s">
        <v>25</v>
      </c>
      <c r="F282" s="39">
        <v>20</v>
      </c>
      <c r="G282" s="44" t="s">
        <v>95</v>
      </c>
      <c r="H282" s="20" t="s">
        <v>96</v>
      </c>
      <c r="I282" s="20" t="s">
        <v>60</v>
      </c>
      <c r="J282" s="20" t="s">
        <v>15</v>
      </c>
      <c r="K282" s="45">
        <v>12000</v>
      </c>
      <c r="L282" s="45">
        <v>6200</v>
      </c>
      <c r="M282" s="45">
        <v>4600</v>
      </c>
      <c r="N282" s="45">
        <v>3000</v>
      </c>
      <c r="O282" s="45" t="e">
        <v>#REF!</v>
      </c>
      <c r="P282" s="45" t="e">
        <v>#REF!</v>
      </c>
      <c r="Q282" s="45" t="e">
        <v>#REF!</v>
      </c>
      <c r="R282" s="45" t="e">
        <v>#REF!</v>
      </c>
      <c r="S282" s="59"/>
      <c r="T282" s="59"/>
      <c r="U282" s="59"/>
      <c r="V282" s="59"/>
      <c r="W282" s="60"/>
      <c r="X282" s="60"/>
      <c r="Y282" s="60"/>
      <c r="Z282" s="60"/>
      <c r="AA282" s="59"/>
      <c r="AB282" s="59"/>
      <c r="AC282" s="59"/>
      <c r="AD282" s="59"/>
      <c r="AE282" s="60"/>
      <c r="AF282" s="60"/>
      <c r="AG282" s="60"/>
      <c r="AH282" s="60"/>
      <c r="AI282" s="40">
        <v>4.63</v>
      </c>
      <c r="AJ282" s="61"/>
      <c r="AK282" s="61">
        <v>2.7</v>
      </c>
      <c r="AL282" s="83">
        <v>32400.000000000004</v>
      </c>
      <c r="AM282" s="83">
        <v>16740</v>
      </c>
      <c r="AN282" s="83">
        <v>12420</v>
      </c>
      <c r="AO282" s="83">
        <v>8100.0000000000009</v>
      </c>
      <c r="AP282" s="84">
        <v>32400</v>
      </c>
      <c r="AQ282" s="84">
        <v>16700</v>
      </c>
      <c r="AR282" s="84">
        <v>12400</v>
      </c>
      <c r="AS282" s="84">
        <v>8100</v>
      </c>
      <c r="AT282" s="85">
        <v>4860</v>
      </c>
      <c r="AU282" s="62" t="s">
        <v>25</v>
      </c>
      <c r="AV282" s="86">
        <v>3220</v>
      </c>
      <c r="AW282" s="87">
        <v>1540</v>
      </c>
      <c r="AX282" s="87">
        <v>1400</v>
      </c>
      <c r="AY282" s="87">
        <v>980</v>
      </c>
      <c r="AZ282" s="59">
        <v>2760</v>
      </c>
      <c r="BA282" s="59">
        <v>1320</v>
      </c>
      <c r="BB282" s="59">
        <v>1200</v>
      </c>
      <c r="BC282" s="59">
        <v>840</v>
      </c>
      <c r="BD282" s="46">
        <v>3240</v>
      </c>
    </row>
    <row r="283" spans="1:56" s="17" customFormat="1" ht="15.75" hidden="1" x14ac:dyDescent="0.25">
      <c r="A283" s="37"/>
      <c r="B283" s="37"/>
      <c r="C283" s="37"/>
      <c r="D283" s="37"/>
      <c r="F283" s="39"/>
      <c r="G283" s="44"/>
      <c r="H283" s="20" t="s">
        <v>393</v>
      </c>
      <c r="I283" s="20" t="s">
        <v>393</v>
      </c>
      <c r="J283" s="20" t="s">
        <v>393</v>
      </c>
      <c r="K283" s="45"/>
      <c r="L283" s="45"/>
      <c r="M283" s="45"/>
      <c r="N283" s="45"/>
      <c r="O283" s="45"/>
      <c r="P283" s="45"/>
      <c r="Q283" s="45"/>
      <c r="R283" s="45"/>
      <c r="S283" s="59"/>
      <c r="T283" s="59"/>
      <c r="U283" s="59"/>
      <c r="V283" s="59"/>
      <c r="W283" s="60"/>
      <c r="X283" s="60"/>
      <c r="Y283" s="60"/>
      <c r="Z283" s="60"/>
      <c r="AA283" s="59"/>
      <c r="AB283" s="59"/>
      <c r="AC283" s="59"/>
      <c r="AD283" s="59"/>
      <c r="AE283" s="60"/>
      <c r="AF283" s="60"/>
      <c r="AG283" s="60"/>
      <c r="AH283" s="60"/>
      <c r="AI283" s="40"/>
      <c r="AJ283" s="61"/>
      <c r="AK283" s="61"/>
      <c r="AL283" s="83"/>
      <c r="AM283" s="83"/>
      <c r="AN283" s="83"/>
      <c r="AO283" s="83"/>
      <c r="AP283" s="84"/>
      <c r="AQ283" s="84"/>
      <c r="AR283" s="84"/>
      <c r="AS283" s="84"/>
      <c r="AT283" s="85"/>
      <c r="AU283" s="62"/>
      <c r="AV283" s="86"/>
      <c r="AW283" s="87"/>
      <c r="AX283" s="87"/>
      <c r="AY283" s="87"/>
      <c r="AZ283" s="59"/>
      <c r="BA283" s="59"/>
      <c r="BB283" s="59"/>
      <c r="BC283" s="59"/>
      <c r="BD283" s="46"/>
    </row>
    <row r="284" spans="1:56" s="17" customFormat="1" ht="15.75" hidden="1" x14ac:dyDescent="0.25">
      <c r="A284" s="37"/>
      <c r="B284" s="37"/>
      <c r="C284" s="37"/>
      <c r="D284" s="37"/>
      <c r="F284" s="39"/>
      <c r="G284" s="44"/>
      <c r="H284" s="20" t="s">
        <v>393</v>
      </c>
      <c r="I284" s="20" t="s">
        <v>393</v>
      </c>
      <c r="J284" s="20" t="s">
        <v>393</v>
      </c>
      <c r="K284" s="45"/>
      <c r="L284" s="45"/>
      <c r="M284" s="45"/>
      <c r="N284" s="45"/>
      <c r="O284" s="45"/>
      <c r="P284" s="45"/>
      <c r="Q284" s="45"/>
      <c r="R284" s="45"/>
      <c r="S284" s="59"/>
      <c r="T284" s="59"/>
      <c r="U284" s="59"/>
      <c r="V284" s="59"/>
      <c r="W284" s="60"/>
      <c r="X284" s="60"/>
      <c r="Y284" s="60"/>
      <c r="Z284" s="60"/>
      <c r="AA284" s="59"/>
      <c r="AB284" s="59"/>
      <c r="AC284" s="59"/>
      <c r="AD284" s="59"/>
      <c r="AE284" s="60"/>
      <c r="AF284" s="60"/>
      <c r="AG284" s="60"/>
      <c r="AH284" s="60"/>
      <c r="AI284" s="40"/>
      <c r="AJ284" s="61"/>
      <c r="AK284" s="61"/>
      <c r="AL284" s="83"/>
      <c r="AM284" s="83"/>
      <c r="AN284" s="83"/>
      <c r="AO284" s="83"/>
      <c r="AP284" s="84"/>
      <c r="AQ284" s="84"/>
      <c r="AR284" s="84"/>
      <c r="AS284" s="84"/>
      <c r="AT284" s="85"/>
      <c r="AU284" s="62"/>
      <c r="AV284" s="86"/>
      <c r="AW284" s="87"/>
      <c r="AX284" s="87"/>
      <c r="AY284" s="87"/>
      <c r="AZ284" s="59"/>
      <c r="BA284" s="59"/>
      <c r="BB284" s="59"/>
      <c r="BC284" s="59"/>
      <c r="BD284" s="46"/>
    </row>
    <row r="285" spans="1:56" s="17" customFormat="1" ht="15.75" hidden="1" x14ac:dyDescent="0.25">
      <c r="A285" s="37"/>
      <c r="B285" s="37"/>
      <c r="C285" s="37"/>
      <c r="D285" s="37"/>
      <c r="F285" s="39"/>
      <c r="G285" s="44"/>
      <c r="H285" s="20" t="s">
        <v>393</v>
      </c>
      <c r="I285" s="20" t="s">
        <v>393</v>
      </c>
      <c r="J285" s="20" t="s">
        <v>393</v>
      </c>
      <c r="K285" s="45"/>
      <c r="L285" s="45"/>
      <c r="M285" s="45"/>
      <c r="N285" s="45"/>
      <c r="O285" s="45"/>
      <c r="P285" s="45"/>
      <c r="Q285" s="45"/>
      <c r="R285" s="45"/>
      <c r="S285" s="59"/>
      <c r="T285" s="59"/>
      <c r="U285" s="59"/>
      <c r="V285" s="59"/>
      <c r="W285" s="60"/>
      <c r="X285" s="60"/>
      <c r="Y285" s="60"/>
      <c r="Z285" s="60"/>
      <c r="AA285" s="59"/>
      <c r="AB285" s="59"/>
      <c r="AC285" s="59"/>
      <c r="AD285" s="59"/>
      <c r="AE285" s="60"/>
      <c r="AF285" s="60"/>
      <c r="AG285" s="60"/>
      <c r="AH285" s="60"/>
      <c r="AI285" s="40"/>
      <c r="AJ285" s="61"/>
      <c r="AK285" s="61"/>
      <c r="AL285" s="83"/>
      <c r="AM285" s="83"/>
      <c r="AN285" s="83"/>
      <c r="AO285" s="83"/>
      <c r="AP285" s="84"/>
      <c r="AQ285" s="84"/>
      <c r="AR285" s="84"/>
      <c r="AS285" s="84"/>
      <c r="AT285" s="85"/>
      <c r="AU285" s="62"/>
      <c r="AV285" s="86"/>
      <c r="AW285" s="87"/>
      <c r="AX285" s="87"/>
      <c r="AY285" s="87"/>
      <c r="AZ285" s="59"/>
      <c r="BA285" s="59"/>
      <c r="BB285" s="59"/>
      <c r="BC285" s="59"/>
      <c r="BD285" s="46"/>
    </row>
    <row r="286" spans="1:56" s="17" customFormat="1" ht="15.75" hidden="1" x14ac:dyDescent="0.25">
      <c r="A286" s="37"/>
      <c r="B286" s="37"/>
      <c r="C286" s="37"/>
      <c r="D286" s="37"/>
      <c r="F286" s="39"/>
      <c r="G286" s="44"/>
      <c r="H286" s="20" t="s">
        <v>393</v>
      </c>
      <c r="I286" s="20" t="s">
        <v>393</v>
      </c>
      <c r="J286" s="20" t="s">
        <v>393</v>
      </c>
      <c r="K286" s="45"/>
      <c r="L286" s="45"/>
      <c r="M286" s="45"/>
      <c r="N286" s="45"/>
      <c r="O286" s="45"/>
      <c r="P286" s="45"/>
      <c r="Q286" s="45"/>
      <c r="R286" s="45"/>
      <c r="S286" s="59"/>
      <c r="T286" s="59"/>
      <c r="U286" s="59"/>
      <c r="V286" s="59"/>
      <c r="W286" s="60"/>
      <c r="X286" s="60"/>
      <c r="Y286" s="60"/>
      <c r="Z286" s="60"/>
      <c r="AA286" s="59"/>
      <c r="AB286" s="59"/>
      <c r="AC286" s="59"/>
      <c r="AD286" s="59"/>
      <c r="AE286" s="60"/>
      <c r="AF286" s="60"/>
      <c r="AG286" s="60"/>
      <c r="AH286" s="60"/>
      <c r="AI286" s="40"/>
      <c r="AJ286" s="61"/>
      <c r="AK286" s="61"/>
      <c r="AL286" s="83"/>
      <c r="AM286" s="83"/>
      <c r="AN286" s="83"/>
      <c r="AO286" s="83"/>
      <c r="AP286" s="84"/>
      <c r="AQ286" s="84"/>
      <c r="AR286" s="84"/>
      <c r="AS286" s="84"/>
      <c r="AT286" s="85"/>
      <c r="AU286" s="62"/>
      <c r="AV286" s="86"/>
      <c r="AW286" s="87"/>
      <c r="AX286" s="87"/>
      <c r="AY286" s="87"/>
      <c r="AZ286" s="59"/>
      <c r="BA286" s="59"/>
      <c r="BB286" s="59"/>
      <c r="BC286" s="59"/>
      <c r="BD286" s="46"/>
    </row>
    <row r="287" spans="1:56" s="17" customFormat="1" ht="15.75" hidden="1" x14ac:dyDescent="0.25">
      <c r="A287" s="37"/>
      <c r="B287" s="37"/>
      <c r="C287" s="37"/>
      <c r="D287" s="37"/>
      <c r="F287" s="39"/>
      <c r="G287" s="44"/>
      <c r="H287" s="20" t="s">
        <v>393</v>
      </c>
      <c r="I287" s="20" t="s">
        <v>393</v>
      </c>
      <c r="J287" s="20" t="s">
        <v>393</v>
      </c>
      <c r="K287" s="45"/>
      <c r="L287" s="45"/>
      <c r="M287" s="45"/>
      <c r="N287" s="45"/>
      <c r="O287" s="45"/>
      <c r="P287" s="45"/>
      <c r="Q287" s="45"/>
      <c r="R287" s="45"/>
      <c r="S287" s="59"/>
      <c r="T287" s="59"/>
      <c r="U287" s="59"/>
      <c r="V287" s="59"/>
      <c r="W287" s="60"/>
      <c r="X287" s="60"/>
      <c r="Y287" s="60"/>
      <c r="Z287" s="60"/>
      <c r="AA287" s="59"/>
      <c r="AB287" s="59"/>
      <c r="AC287" s="59"/>
      <c r="AD287" s="59"/>
      <c r="AE287" s="60"/>
      <c r="AF287" s="60"/>
      <c r="AG287" s="60"/>
      <c r="AH287" s="60"/>
      <c r="AI287" s="40"/>
      <c r="AJ287" s="61"/>
      <c r="AK287" s="61"/>
      <c r="AL287" s="83"/>
      <c r="AM287" s="83"/>
      <c r="AN287" s="83"/>
      <c r="AO287" s="83"/>
      <c r="AP287" s="84"/>
      <c r="AQ287" s="84"/>
      <c r="AR287" s="84"/>
      <c r="AS287" s="84"/>
      <c r="AT287" s="85"/>
      <c r="AU287" s="62"/>
      <c r="AV287" s="86"/>
      <c r="AW287" s="87"/>
      <c r="AX287" s="87"/>
      <c r="AY287" s="87"/>
      <c r="AZ287" s="59"/>
      <c r="BA287" s="59"/>
      <c r="BB287" s="59"/>
      <c r="BC287" s="59"/>
      <c r="BD287" s="46"/>
    </row>
    <row r="288" spans="1:56" s="17" customFormat="1" ht="15.75" hidden="1" x14ac:dyDescent="0.25">
      <c r="A288" s="37"/>
      <c r="B288" s="37"/>
      <c r="C288" s="37"/>
      <c r="D288" s="37"/>
      <c r="F288" s="39"/>
      <c r="G288" s="44"/>
      <c r="H288" s="20" t="s">
        <v>393</v>
      </c>
      <c r="I288" s="20" t="s">
        <v>393</v>
      </c>
      <c r="J288" s="20" t="s">
        <v>393</v>
      </c>
      <c r="K288" s="45"/>
      <c r="L288" s="45"/>
      <c r="M288" s="45"/>
      <c r="N288" s="45"/>
      <c r="O288" s="45"/>
      <c r="P288" s="45"/>
      <c r="Q288" s="45"/>
      <c r="R288" s="45"/>
      <c r="S288" s="59"/>
      <c r="T288" s="59"/>
      <c r="U288" s="59"/>
      <c r="V288" s="59"/>
      <c r="W288" s="60"/>
      <c r="X288" s="60"/>
      <c r="Y288" s="60"/>
      <c r="Z288" s="60"/>
      <c r="AA288" s="59"/>
      <c r="AB288" s="59"/>
      <c r="AC288" s="59"/>
      <c r="AD288" s="59"/>
      <c r="AE288" s="60"/>
      <c r="AF288" s="60"/>
      <c r="AG288" s="60"/>
      <c r="AH288" s="60"/>
      <c r="AI288" s="40"/>
      <c r="AJ288" s="61"/>
      <c r="AK288" s="61"/>
      <c r="AL288" s="83"/>
      <c r="AM288" s="83"/>
      <c r="AN288" s="83"/>
      <c r="AO288" s="83"/>
      <c r="AP288" s="84"/>
      <c r="AQ288" s="84"/>
      <c r="AR288" s="84"/>
      <c r="AS288" s="84"/>
      <c r="AT288" s="85"/>
      <c r="AU288" s="62"/>
      <c r="AV288" s="86"/>
      <c r="AW288" s="87"/>
      <c r="AX288" s="87"/>
      <c r="AY288" s="87"/>
      <c r="AZ288" s="59"/>
      <c r="BA288" s="59"/>
      <c r="BB288" s="59"/>
      <c r="BC288" s="59"/>
      <c r="BD288" s="46"/>
    </row>
    <row r="289" spans="1:16169" s="73" customFormat="1" ht="47.25" x14ac:dyDescent="0.25">
      <c r="A289" s="37" t="s">
        <v>236</v>
      </c>
      <c r="B289" s="37" t="s">
        <v>237</v>
      </c>
      <c r="C289" s="37" t="s">
        <v>238</v>
      </c>
      <c r="D289" s="37" t="s">
        <v>239</v>
      </c>
      <c r="E289" s="73" t="s">
        <v>25</v>
      </c>
      <c r="F289" s="143">
        <v>21</v>
      </c>
      <c r="G289" s="144" t="s">
        <v>97</v>
      </c>
      <c r="H289" s="145" t="s">
        <v>23</v>
      </c>
      <c r="I289" s="145" t="s">
        <v>42</v>
      </c>
      <c r="J289" s="145" t="s">
        <v>98</v>
      </c>
      <c r="K289" s="74">
        <v>6200</v>
      </c>
      <c r="L289" s="74">
        <v>3100</v>
      </c>
      <c r="M289" s="74">
        <v>2300</v>
      </c>
      <c r="N289" s="74">
        <v>1700</v>
      </c>
      <c r="O289" s="45" t="e">
        <v>#REF!</v>
      </c>
      <c r="P289" s="45" t="e">
        <v>#REF!</v>
      </c>
      <c r="Q289" s="45" t="e">
        <v>#REF!</v>
      </c>
      <c r="R289" s="45" t="e">
        <v>#REF!</v>
      </c>
      <c r="S289" s="59"/>
      <c r="T289" s="59"/>
      <c r="U289" s="59"/>
      <c r="V289" s="59"/>
      <c r="W289" s="60"/>
      <c r="X289" s="60"/>
      <c r="Y289" s="60"/>
      <c r="Z289" s="60"/>
      <c r="AA289" s="59"/>
      <c r="AB289" s="59"/>
      <c r="AC289" s="59"/>
      <c r="AD289" s="59"/>
      <c r="AE289" s="60"/>
      <c r="AF289" s="60"/>
      <c r="AG289" s="60"/>
      <c r="AH289" s="60"/>
      <c r="AI289" s="40">
        <v>4.63</v>
      </c>
      <c r="AJ289" s="61"/>
      <c r="AK289" s="61">
        <v>2.7</v>
      </c>
      <c r="AL289" s="83">
        <v>16740</v>
      </c>
      <c r="AM289" s="83">
        <v>8370</v>
      </c>
      <c r="AN289" s="83">
        <v>6210</v>
      </c>
      <c r="AO289" s="83">
        <v>4590</v>
      </c>
      <c r="AP289" s="84">
        <v>16700</v>
      </c>
      <c r="AQ289" s="84">
        <v>8400</v>
      </c>
      <c r="AR289" s="84">
        <v>6200</v>
      </c>
      <c r="AS289" s="84">
        <v>4600</v>
      </c>
      <c r="AT289" s="85">
        <v>2511</v>
      </c>
      <c r="AU289" s="62" t="s">
        <v>25</v>
      </c>
      <c r="AV289" s="86">
        <v>5040</v>
      </c>
      <c r="AW289" s="87">
        <v>2450</v>
      </c>
      <c r="AX289" s="87">
        <v>2030</v>
      </c>
      <c r="AY289" s="87">
        <v>1400</v>
      </c>
      <c r="AZ289" s="59">
        <v>4320</v>
      </c>
      <c r="BA289" s="59">
        <v>2100</v>
      </c>
      <c r="BB289" s="59">
        <v>1740</v>
      </c>
      <c r="BC289" s="59">
        <v>1200</v>
      </c>
      <c r="BD289" s="46">
        <v>2089</v>
      </c>
      <c r="BE289" s="17"/>
      <c r="BF289" s="73" t="s">
        <v>416</v>
      </c>
      <c r="IF289" s="17"/>
      <c r="IG289" s="17"/>
      <c r="IH289" s="17"/>
      <c r="II289" s="17"/>
      <c r="IU289" s="17"/>
      <c r="IV289" s="17"/>
      <c r="IW289" s="17"/>
      <c r="IX289" s="17"/>
      <c r="IY289" s="17"/>
      <c r="IZ289" s="17"/>
      <c r="JA289" s="17"/>
      <c r="JB289" s="17"/>
      <c r="JC289" s="17"/>
      <c r="JD289" s="17"/>
      <c r="JE289" s="17"/>
      <c r="JF289" s="17"/>
      <c r="JG289" s="17"/>
      <c r="JH289" s="17"/>
      <c r="JI289" s="17"/>
      <c r="JJ289" s="17"/>
      <c r="JK289" s="17"/>
      <c r="JL289" s="17"/>
      <c r="JM289" s="17"/>
      <c r="JN289" s="17"/>
      <c r="JO289" s="17"/>
      <c r="JP289" s="17"/>
      <c r="JQ289" s="17"/>
      <c r="JR289" s="17"/>
      <c r="JS289" s="17"/>
      <c r="JT289" s="17"/>
      <c r="JU289" s="17"/>
      <c r="JV289" s="17"/>
      <c r="JW289" s="17"/>
      <c r="JX289" s="17"/>
      <c r="JY289" s="17"/>
      <c r="JZ289" s="17"/>
      <c r="KA289" s="17"/>
      <c r="KB289" s="17"/>
      <c r="KC289" s="17"/>
      <c r="KD289" s="17"/>
      <c r="KE289" s="17"/>
      <c r="KF289" s="17"/>
      <c r="KG289" s="17"/>
      <c r="KH289" s="17"/>
      <c r="KI289" s="17"/>
      <c r="KJ289" s="17"/>
      <c r="KK289" s="17"/>
      <c r="SB289" s="17"/>
      <c r="SC289" s="17"/>
      <c r="SD289" s="17"/>
      <c r="SE289" s="17"/>
      <c r="SQ289" s="17"/>
      <c r="SR289" s="17"/>
      <c r="SS289" s="17"/>
      <c r="ST289" s="17"/>
      <c r="SU289" s="17"/>
      <c r="SV289" s="17"/>
      <c r="SW289" s="17"/>
      <c r="SX289" s="17"/>
      <c r="SY289" s="17"/>
      <c r="SZ289" s="17"/>
      <c r="TA289" s="17"/>
      <c r="TB289" s="17"/>
      <c r="TC289" s="17"/>
      <c r="TD289" s="17"/>
      <c r="TE289" s="17"/>
      <c r="TF289" s="17"/>
      <c r="TG289" s="17"/>
      <c r="TH289" s="17"/>
      <c r="TI289" s="17"/>
      <c r="TJ289" s="17"/>
      <c r="TK289" s="17"/>
      <c r="TL289" s="17"/>
      <c r="TM289" s="17"/>
      <c r="TN289" s="17"/>
      <c r="TO289" s="17"/>
      <c r="TP289" s="17"/>
      <c r="TQ289" s="17"/>
      <c r="TR289" s="17"/>
      <c r="TS289" s="17"/>
      <c r="TT289" s="17"/>
      <c r="TU289" s="17"/>
      <c r="TV289" s="17"/>
      <c r="TW289" s="17"/>
      <c r="TX289" s="17"/>
      <c r="TY289" s="17"/>
      <c r="TZ289" s="17"/>
      <c r="UA289" s="17"/>
      <c r="UB289" s="17"/>
      <c r="UC289" s="17"/>
      <c r="UD289" s="17"/>
      <c r="UE289" s="17"/>
      <c r="UF289" s="17"/>
      <c r="UG289" s="17"/>
      <c r="ABX289" s="17"/>
      <c r="ABY289" s="17"/>
      <c r="ABZ289" s="17"/>
      <c r="ACA289" s="17"/>
      <c r="ACM289" s="17"/>
      <c r="ACN289" s="17"/>
      <c r="ACO289" s="17"/>
      <c r="ACP289" s="17"/>
      <c r="ACQ289" s="17"/>
      <c r="ACR289" s="17"/>
      <c r="ACS289" s="17"/>
      <c r="ACT289" s="17"/>
      <c r="ACU289" s="17"/>
      <c r="ACV289" s="17"/>
      <c r="ACW289" s="17"/>
      <c r="ACX289" s="17"/>
      <c r="ACY289" s="17"/>
      <c r="ACZ289" s="17"/>
      <c r="ADA289" s="17"/>
      <c r="ADB289" s="17"/>
      <c r="ADC289" s="17"/>
      <c r="ADD289" s="17"/>
      <c r="ADE289" s="17"/>
      <c r="ADF289" s="17"/>
      <c r="ADG289" s="17"/>
      <c r="ADH289" s="17"/>
      <c r="ADI289" s="17"/>
      <c r="ADJ289" s="17"/>
      <c r="ADK289" s="17"/>
      <c r="ADL289" s="17"/>
      <c r="ADM289" s="17"/>
      <c r="ADN289" s="17"/>
      <c r="ADO289" s="17"/>
      <c r="ADP289" s="17"/>
      <c r="ADQ289" s="17"/>
      <c r="ADR289" s="17"/>
      <c r="ADS289" s="17"/>
      <c r="ADT289" s="17"/>
      <c r="ADU289" s="17"/>
      <c r="ADV289" s="17"/>
      <c r="ADW289" s="17"/>
      <c r="ADX289" s="17"/>
      <c r="ADY289" s="17"/>
      <c r="ADZ289" s="17"/>
      <c r="AEA289" s="17"/>
      <c r="AEB289" s="17"/>
      <c r="AEC289" s="17"/>
      <c r="ALT289" s="17"/>
      <c r="ALU289" s="17"/>
      <c r="ALV289" s="17"/>
      <c r="ALW289" s="17"/>
      <c r="AMI289" s="17"/>
      <c r="AMJ289" s="17"/>
      <c r="AMK289" s="17"/>
      <c r="AML289" s="17"/>
      <c r="AMM289" s="17"/>
      <c r="AMN289" s="17"/>
      <c r="AMO289" s="17"/>
      <c r="AMP289" s="17"/>
      <c r="AMQ289" s="17"/>
      <c r="AMR289" s="17"/>
      <c r="AMS289" s="17"/>
      <c r="AMT289" s="17"/>
      <c r="AMU289" s="17"/>
      <c r="AMV289" s="17"/>
      <c r="AMW289" s="17"/>
      <c r="AMX289" s="17"/>
      <c r="AMY289" s="17"/>
      <c r="AMZ289" s="17"/>
      <c r="ANA289" s="17"/>
      <c r="ANB289" s="17"/>
      <c r="ANC289" s="17"/>
      <c r="AND289" s="17"/>
      <c r="ANE289" s="17"/>
      <c r="ANF289" s="17"/>
      <c r="ANG289" s="17"/>
      <c r="ANH289" s="17"/>
      <c r="ANI289" s="17"/>
      <c r="ANJ289" s="17"/>
      <c r="ANK289" s="17"/>
      <c r="ANL289" s="17"/>
      <c r="ANM289" s="17"/>
      <c r="ANN289" s="17"/>
      <c r="ANO289" s="17"/>
      <c r="ANP289" s="17"/>
      <c r="ANQ289" s="17"/>
      <c r="ANR289" s="17"/>
      <c r="ANS289" s="17"/>
      <c r="ANT289" s="17"/>
      <c r="ANU289" s="17"/>
      <c r="ANV289" s="17"/>
      <c r="ANW289" s="17"/>
      <c r="ANX289" s="17"/>
      <c r="ANY289" s="17"/>
      <c r="AVP289" s="17"/>
      <c r="AVQ289" s="17"/>
      <c r="AVR289" s="17"/>
      <c r="AVS289" s="17"/>
      <c r="AWE289" s="17"/>
      <c r="AWF289" s="17"/>
      <c r="AWG289" s="17"/>
      <c r="AWH289" s="17"/>
      <c r="AWI289" s="17"/>
      <c r="AWJ289" s="17"/>
      <c r="AWK289" s="17"/>
      <c r="AWL289" s="17"/>
      <c r="AWM289" s="17"/>
      <c r="AWN289" s="17"/>
      <c r="AWO289" s="17"/>
      <c r="AWP289" s="17"/>
      <c r="AWQ289" s="17"/>
      <c r="AWR289" s="17"/>
      <c r="AWS289" s="17"/>
      <c r="AWT289" s="17"/>
      <c r="AWU289" s="17"/>
      <c r="AWV289" s="17"/>
      <c r="AWW289" s="17"/>
      <c r="AWX289" s="17"/>
      <c r="AWY289" s="17"/>
      <c r="AWZ289" s="17"/>
      <c r="AXA289" s="17"/>
      <c r="AXB289" s="17"/>
      <c r="AXC289" s="17"/>
      <c r="AXD289" s="17"/>
      <c r="AXE289" s="17"/>
      <c r="AXF289" s="17"/>
      <c r="AXG289" s="17"/>
      <c r="AXH289" s="17"/>
      <c r="AXI289" s="17"/>
      <c r="AXJ289" s="17"/>
      <c r="AXK289" s="17"/>
      <c r="AXL289" s="17"/>
      <c r="AXM289" s="17"/>
      <c r="AXN289" s="17"/>
      <c r="AXO289" s="17"/>
      <c r="AXP289" s="17"/>
      <c r="AXQ289" s="17"/>
      <c r="AXR289" s="17"/>
      <c r="AXS289" s="17"/>
      <c r="AXT289" s="17"/>
      <c r="AXU289" s="17"/>
      <c r="BFL289" s="17"/>
      <c r="BFM289" s="17"/>
      <c r="BFN289" s="17"/>
      <c r="BFO289" s="17"/>
      <c r="BGA289" s="17"/>
      <c r="BGB289" s="17"/>
      <c r="BGC289" s="17"/>
      <c r="BGD289" s="17"/>
      <c r="BGE289" s="17"/>
      <c r="BGF289" s="17"/>
      <c r="BGG289" s="17"/>
      <c r="BGH289" s="17"/>
      <c r="BGI289" s="17"/>
      <c r="BGJ289" s="17"/>
      <c r="BGK289" s="17"/>
      <c r="BGL289" s="17"/>
      <c r="BGM289" s="17"/>
      <c r="BGN289" s="17"/>
      <c r="BGO289" s="17"/>
      <c r="BGP289" s="17"/>
      <c r="BGQ289" s="17"/>
      <c r="BGR289" s="17"/>
      <c r="BGS289" s="17"/>
      <c r="BGT289" s="17"/>
      <c r="BGU289" s="17"/>
      <c r="BGV289" s="17"/>
      <c r="BGW289" s="17"/>
      <c r="BGX289" s="17"/>
      <c r="BGY289" s="17"/>
      <c r="BGZ289" s="17"/>
      <c r="BHA289" s="17"/>
      <c r="BHB289" s="17"/>
      <c r="BHC289" s="17"/>
      <c r="BHD289" s="17"/>
      <c r="BHE289" s="17"/>
      <c r="BHF289" s="17"/>
      <c r="BHG289" s="17"/>
      <c r="BHH289" s="17"/>
      <c r="BHI289" s="17"/>
      <c r="BHJ289" s="17"/>
      <c r="BHK289" s="17"/>
      <c r="BHL289" s="17"/>
      <c r="BHM289" s="17"/>
      <c r="BHN289" s="17"/>
      <c r="BHO289" s="17"/>
      <c r="BHP289" s="17"/>
      <c r="BHQ289" s="17"/>
      <c r="BPH289" s="17"/>
      <c r="BPI289" s="17"/>
      <c r="BPJ289" s="17"/>
      <c r="BPK289" s="17"/>
      <c r="BPW289" s="17"/>
      <c r="BPX289" s="17"/>
      <c r="BPY289" s="17"/>
      <c r="BPZ289" s="17"/>
      <c r="BQA289" s="17"/>
      <c r="BQB289" s="17"/>
      <c r="BQC289" s="17"/>
      <c r="BQD289" s="17"/>
      <c r="BQE289" s="17"/>
      <c r="BQF289" s="17"/>
      <c r="BQG289" s="17"/>
      <c r="BQH289" s="17"/>
      <c r="BQI289" s="17"/>
      <c r="BQJ289" s="17"/>
      <c r="BQK289" s="17"/>
      <c r="BQL289" s="17"/>
      <c r="BQM289" s="17"/>
      <c r="BQN289" s="17"/>
      <c r="BQO289" s="17"/>
      <c r="BQP289" s="17"/>
      <c r="BQQ289" s="17"/>
      <c r="BQR289" s="17"/>
      <c r="BQS289" s="17"/>
      <c r="BQT289" s="17"/>
      <c r="BQU289" s="17"/>
      <c r="BQV289" s="17"/>
      <c r="BQW289" s="17"/>
      <c r="BQX289" s="17"/>
      <c r="BQY289" s="17"/>
      <c r="BQZ289" s="17"/>
      <c r="BRA289" s="17"/>
      <c r="BRB289" s="17"/>
      <c r="BRC289" s="17"/>
      <c r="BRD289" s="17"/>
      <c r="BRE289" s="17"/>
      <c r="BRF289" s="17"/>
      <c r="BRG289" s="17"/>
      <c r="BRH289" s="17"/>
      <c r="BRI289" s="17"/>
      <c r="BRJ289" s="17"/>
      <c r="BRK289" s="17"/>
      <c r="BRL289" s="17"/>
      <c r="BRM289" s="17"/>
      <c r="BZD289" s="17"/>
      <c r="BZE289" s="17"/>
      <c r="BZF289" s="17"/>
      <c r="BZG289" s="17"/>
      <c r="BZS289" s="17"/>
      <c r="BZT289" s="17"/>
      <c r="BZU289" s="17"/>
      <c r="BZV289" s="17"/>
      <c r="BZW289" s="17"/>
      <c r="BZX289" s="17"/>
      <c r="BZY289" s="17"/>
      <c r="BZZ289" s="17"/>
      <c r="CAA289" s="17"/>
      <c r="CAB289" s="17"/>
      <c r="CAC289" s="17"/>
      <c r="CAD289" s="17"/>
      <c r="CAE289" s="17"/>
      <c r="CAF289" s="17"/>
      <c r="CAG289" s="17"/>
      <c r="CAH289" s="17"/>
      <c r="CAI289" s="17"/>
      <c r="CAJ289" s="17"/>
      <c r="CAK289" s="17"/>
      <c r="CAL289" s="17"/>
      <c r="CAM289" s="17"/>
      <c r="CAN289" s="17"/>
      <c r="CAO289" s="17"/>
      <c r="CAP289" s="17"/>
      <c r="CAQ289" s="17"/>
      <c r="CAR289" s="17"/>
      <c r="CAS289" s="17"/>
      <c r="CAT289" s="17"/>
      <c r="CAU289" s="17"/>
      <c r="CAV289" s="17"/>
      <c r="CAW289" s="17"/>
      <c r="CAX289" s="17"/>
      <c r="CAY289" s="17"/>
      <c r="CAZ289" s="17"/>
      <c r="CBA289" s="17"/>
      <c r="CBB289" s="17"/>
      <c r="CBC289" s="17"/>
      <c r="CBD289" s="17"/>
      <c r="CBE289" s="17"/>
      <c r="CBF289" s="17"/>
      <c r="CBG289" s="17"/>
      <c r="CBH289" s="17"/>
      <c r="CBI289" s="17"/>
      <c r="CIZ289" s="17"/>
      <c r="CJA289" s="17"/>
      <c r="CJB289" s="17"/>
      <c r="CJC289" s="17"/>
      <c r="CJO289" s="17"/>
      <c r="CJP289" s="17"/>
      <c r="CJQ289" s="17"/>
      <c r="CJR289" s="17"/>
      <c r="CJS289" s="17"/>
      <c r="CJT289" s="17"/>
      <c r="CJU289" s="17"/>
      <c r="CJV289" s="17"/>
      <c r="CJW289" s="17"/>
      <c r="CJX289" s="17"/>
      <c r="CJY289" s="17"/>
      <c r="CJZ289" s="17"/>
      <c r="CKA289" s="17"/>
      <c r="CKB289" s="17"/>
      <c r="CKC289" s="17"/>
      <c r="CKD289" s="17"/>
      <c r="CKE289" s="17"/>
      <c r="CKF289" s="17"/>
      <c r="CKG289" s="17"/>
      <c r="CKH289" s="17"/>
      <c r="CKI289" s="17"/>
      <c r="CKJ289" s="17"/>
      <c r="CKK289" s="17"/>
      <c r="CKL289" s="17"/>
      <c r="CKM289" s="17"/>
      <c r="CKN289" s="17"/>
      <c r="CKO289" s="17"/>
      <c r="CKP289" s="17"/>
      <c r="CKQ289" s="17"/>
      <c r="CKR289" s="17"/>
      <c r="CKS289" s="17"/>
      <c r="CKT289" s="17"/>
      <c r="CKU289" s="17"/>
      <c r="CKV289" s="17"/>
      <c r="CKW289" s="17"/>
      <c r="CKX289" s="17"/>
      <c r="CKY289" s="17"/>
      <c r="CKZ289" s="17"/>
      <c r="CLA289" s="17"/>
      <c r="CLB289" s="17"/>
      <c r="CLC289" s="17"/>
      <c r="CLD289" s="17"/>
      <c r="CLE289" s="17"/>
      <c r="CSV289" s="17"/>
      <c r="CSW289" s="17"/>
      <c r="CSX289" s="17"/>
      <c r="CSY289" s="17"/>
      <c r="CTK289" s="17"/>
      <c r="CTL289" s="17"/>
      <c r="CTM289" s="17"/>
      <c r="CTN289" s="17"/>
      <c r="CTO289" s="17"/>
      <c r="CTP289" s="17"/>
      <c r="CTQ289" s="17"/>
      <c r="CTR289" s="17"/>
      <c r="CTS289" s="17"/>
      <c r="CTT289" s="17"/>
      <c r="CTU289" s="17"/>
      <c r="CTV289" s="17"/>
      <c r="CTW289" s="17"/>
      <c r="CTX289" s="17"/>
      <c r="CTY289" s="17"/>
      <c r="CTZ289" s="17"/>
      <c r="CUA289" s="17"/>
      <c r="CUB289" s="17"/>
      <c r="CUC289" s="17"/>
      <c r="CUD289" s="17"/>
      <c r="CUE289" s="17"/>
      <c r="CUF289" s="17"/>
      <c r="CUG289" s="17"/>
      <c r="CUH289" s="17"/>
      <c r="CUI289" s="17"/>
      <c r="CUJ289" s="17"/>
      <c r="CUK289" s="17"/>
      <c r="CUL289" s="17"/>
      <c r="CUM289" s="17"/>
      <c r="CUN289" s="17"/>
      <c r="CUO289" s="17"/>
      <c r="CUP289" s="17"/>
      <c r="CUQ289" s="17"/>
      <c r="CUR289" s="17"/>
      <c r="CUS289" s="17"/>
      <c r="CUT289" s="17"/>
      <c r="CUU289" s="17"/>
      <c r="CUV289" s="17"/>
      <c r="CUW289" s="17"/>
      <c r="CUX289" s="17"/>
      <c r="CUY289" s="17"/>
      <c r="CUZ289" s="17"/>
      <c r="CVA289" s="17"/>
      <c r="DCR289" s="17"/>
      <c r="DCS289" s="17"/>
      <c r="DCT289" s="17"/>
      <c r="DCU289" s="17"/>
      <c r="DDG289" s="17"/>
      <c r="DDH289" s="17"/>
      <c r="DDI289" s="17"/>
      <c r="DDJ289" s="17"/>
      <c r="DDK289" s="17"/>
      <c r="DDL289" s="17"/>
      <c r="DDM289" s="17"/>
      <c r="DDN289" s="17"/>
      <c r="DDO289" s="17"/>
      <c r="DDP289" s="17"/>
      <c r="DDQ289" s="17"/>
      <c r="DDR289" s="17"/>
      <c r="DDS289" s="17"/>
      <c r="DDT289" s="17"/>
      <c r="DDU289" s="17"/>
      <c r="DDV289" s="17"/>
      <c r="DDW289" s="17"/>
      <c r="DDX289" s="17"/>
      <c r="DDY289" s="17"/>
      <c r="DDZ289" s="17"/>
      <c r="DEA289" s="17"/>
      <c r="DEB289" s="17"/>
      <c r="DEC289" s="17"/>
      <c r="DED289" s="17"/>
      <c r="DEE289" s="17"/>
      <c r="DEF289" s="17"/>
      <c r="DEG289" s="17"/>
      <c r="DEH289" s="17"/>
      <c r="DEI289" s="17"/>
      <c r="DEJ289" s="17"/>
      <c r="DEK289" s="17"/>
      <c r="DEL289" s="17"/>
      <c r="DEM289" s="17"/>
      <c r="DEN289" s="17"/>
      <c r="DEO289" s="17"/>
      <c r="DEP289" s="17"/>
      <c r="DEQ289" s="17"/>
      <c r="DER289" s="17"/>
      <c r="DES289" s="17"/>
      <c r="DET289" s="17"/>
      <c r="DEU289" s="17"/>
      <c r="DEV289" s="17"/>
      <c r="DEW289" s="17"/>
      <c r="DMN289" s="17"/>
      <c r="DMO289" s="17"/>
      <c r="DMP289" s="17"/>
      <c r="DMQ289" s="17"/>
      <c r="DNC289" s="17"/>
      <c r="DND289" s="17"/>
      <c r="DNE289" s="17"/>
      <c r="DNF289" s="17"/>
      <c r="DNG289" s="17"/>
      <c r="DNH289" s="17"/>
      <c r="DNI289" s="17"/>
      <c r="DNJ289" s="17"/>
      <c r="DNK289" s="17"/>
      <c r="DNL289" s="17"/>
      <c r="DNM289" s="17"/>
      <c r="DNN289" s="17"/>
      <c r="DNO289" s="17"/>
      <c r="DNP289" s="17"/>
      <c r="DNQ289" s="17"/>
      <c r="DNR289" s="17"/>
      <c r="DNS289" s="17"/>
      <c r="DNT289" s="17"/>
      <c r="DNU289" s="17"/>
      <c r="DNV289" s="17"/>
      <c r="DNW289" s="17"/>
      <c r="DNX289" s="17"/>
      <c r="DNY289" s="17"/>
      <c r="DNZ289" s="17"/>
      <c r="DOA289" s="17"/>
      <c r="DOB289" s="17"/>
      <c r="DOC289" s="17"/>
      <c r="DOD289" s="17"/>
      <c r="DOE289" s="17"/>
      <c r="DOF289" s="17"/>
      <c r="DOG289" s="17"/>
      <c r="DOH289" s="17"/>
      <c r="DOI289" s="17"/>
      <c r="DOJ289" s="17"/>
      <c r="DOK289" s="17"/>
      <c r="DOL289" s="17"/>
      <c r="DOM289" s="17"/>
      <c r="DON289" s="17"/>
      <c r="DOO289" s="17"/>
      <c r="DOP289" s="17"/>
      <c r="DOQ289" s="17"/>
      <c r="DOR289" s="17"/>
      <c r="DOS289" s="17"/>
      <c r="DWJ289" s="17"/>
      <c r="DWK289" s="17"/>
      <c r="DWL289" s="17"/>
      <c r="DWM289" s="17"/>
      <c r="DWY289" s="17"/>
      <c r="DWZ289" s="17"/>
      <c r="DXA289" s="17"/>
      <c r="DXB289" s="17"/>
      <c r="DXC289" s="17"/>
      <c r="DXD289" s="17"/>
      <c r="DXE289" s="17"/>
      <c r="DXF289" s="17"/>
      <c r="DXG289" s="17"/>
      <c r="DXH289" s="17"/>
      <c r="DXI289" s="17"/>
      <c r="DXJ289" s="17"/>
      <c r="DXK289" s="17"/>
      <c r="DXL289" s="17"/>
      <c r="DXM289" s="17"/>
      <c r="DXN289" s="17"/>
      <c r="DXO289" s="17"/>
      <c r="DXP289" s="17"/>
      <c r="DXQ289" s="17"/>
      <c r="DXR289" s="17"/>
      <c r="DXS289" s="17"/>
      <c r="DXT289" s="17"/>
      <c r="DXU289" s="17"/>
      <c r="DXV289" s="17"/>
      <c r="DXW289" s="17"/>
      <c r="DXX289" s="17"/>
      <c r="DXY289" s="17"/>
      <c r="DXZ289" s="17"/>
      <c r="DYA289" s="17"/>
      <c r="DYB289" s="17"/>
      <c r="DYC289" s="17"/>
      <c r="DYD289" s="17"/>
      <c r="DYE289" s="17"/>
      <c r="DYF289" s="17"/>
      <c r="DYG289" s="17"/>
      <c r="DYH289" s="17"/>
      <c r="DYI289" s="17"/>
      <c r="DYJ289" s="17"/>
      <c r="DYK289" s="17"/>
      <c r="DYL289" s="17"/>
      <c r="DYM289" s="17"/>
      <c r="DYN289" s="17"/>
      <c r="DYO289" s="17"/>
      <c r="EGF289" s="17"/>
      <c r="EGG289" s="17"/>
      <c r="EGH289" s="17"/>
      <c r="EGI289" s="17"/>
      <c r="EGU289" s="17"/>
      <c r="EGV289" s="17"/>
      <c r="EGW289" s="17"/>
      <c r="EGX289" s="17"/>
      <c r="EGY289" s="17"/>
      <c r="EGZ289" s="17"/>
      <c r="EHA289" s="17"/>
      <c r="EHB289" s="17"/>
      <c r="EHC289" s="17"/>
      <c r="EHD289" s="17"/>
      <c r="EHE289" s="17"/>
      <c r="EHF289" s="17"/>
      <c r="EHG289" s="17"/>
      <c r="EHH289" s="17"/>
      <c r="EHI289" s="17"/>
      <c r="EHJ289" s="17"/>
      <c r="EHK289" s="17"/>
      <c r="EHL289" s="17"/>
      <c r="EHM289" s="17"/>
      <c r="EHN289" s="17"/>
      <c r="EHO289" s="17"/>
      <c r="EHP289" s="17"/>
      <c r="EHQ289" s="17"/>
      <c r="EHR289" s="17"/>
      <c r="EHS289" s="17"/>
      <c r="EHT289" s="17"/>
      <c r="EHU289" s="17"/>
      <c r="EHV289" s="17"/>
      <c r="EHW289" s="17"/>
      <c r="EHX289" s="17"/>
      <c r="EHY289" s="17"/>
      <c r="EHZ289" s="17"/>
      <c r="EIA289" s="17"/>
      <c r="EIB289" s="17"/>
      <c r="EIC289" s="17"/>
      <c r="EID289" s="17"/>
      <c r="EIE289" s="17"/>
      <c r="EIF289" s="17"/>
      <c r="EIG289" s="17"/>
      <c r="EIH289" s="17"/>
      <c r="EII289" s="17"/>
      <c r="EIJ289" s="17"/>
      <c r="EIK289" s="17"/>
      <c r="EQB289" s="17"/>
      <c r="EQC289" s="17"/>
      <c r="EQD289" s="17"/>
      <c r="EQE289" s="17"/>
      <c r="EQQ289" s="17"/>
      <c r="EQR289" s="17"/>
      <c r="EQS289" s="17"/>
      <c r="EQT289" s="17"/>
      <c r="EQU289" s="17"/>
      <c r="EQV289" s="17"/>
      <c r="EQW289" s="17"/>
      <c r="EQX289" s="17"/>
      <c r="EQY289" s="17"/>
      <c r="EQZ289" s="17"/>
      <c r="ERA289" s="17"/>
      <c r="ERB289" s="17"/>
      <c r="ERC289" s="17"/>
      <c r="ERD289" s="17"/>
      <c r="ERE289" s="17"/>
      <c r="ERF289" s="17"/>
      <c r="ERG289" s="17"/>
      <c r="ERH289" s="17"/>
      <c r="ERI289" s="17"/>
      <c r="ERJ289" s="17"/>
      <c r="ERK289" s="17"/>
      <c r="ERL289" s="17"/>
      <c r="ERM289" s="17"/>
      <c r="ERN289" s="17"/>
      <c r="ERO289" s="17"/>
      <c r="ERP289" s="17"/>
      <c r="ERQ289" s="17"/>
      <c r="ERR289" s="17"/>
      <c r="ERS289" s="17"/>
      <c r="ERT289" s="17"/>
      <c r="ERU289" s="17"/>
      <c r="ERV289" s="17"/>
      <c r="ERW289" s="17"/>
      <c r="ERX289" s="17"/>
      <c r="ERY289" s="17"/>
      <c r="ERZ289" s="17"/>
      <c r="ESA289" s="17"/>
      <c r="ESB289" s="17"/>
      <c r="ESC289" s="17"/>
      <c r="ESD289" s="17"/>
      <c r="ESE289" s="17"/>
      <c r="ESF289" s="17"/>
      <c r="ESG289" s="17"/>
      <c r="EZX289" s="17"/>
      <c r="EZY289" s="17"/>
      <c r="EZZ289" s="17"/>
      <c r="FAA289" s="17"/>
      <c r="FAM289" s="17"/>
      <c r="FAN289" s="17"/>
      <c r="FAO289" s="17"/>
      <c r="FAP289" s="17"/>
      <c r="FAQ289" s="17"/>
      <c r="FAR289" s="17"/>
      <c r="FAS289" s="17"/>
      <c r="FAT289" s="17"/>
      <c r="FAU289" s="17"/>
      <c r="FAV289" s="17"/>
      <c r="FAW289" s="17"/>
      <c r="FAX289" s="17"/>
      <c r="FAY289" s="17"/>
      <c r="FAZ289" s="17"/>
      <c r="FBA289" s="17"/>
      <c r="FBB289" s="17"/>
      <c r="FBC289" s="17"/>
      <c r="FBD289" s="17"/>
      <c r="FBE289" s="17"/>
      <c r="FBF289" s="17"/>
      <c r="FBG289" s="17"/>
      <c r="FBH289" s="17"/>
      <c r="FBI289" s="17"/>
      <c r="FBJ289" s="17"/>
      <c r="FBK289" s="17"/>
      <c r="FBL289" s="17"/>
      <c r="FBM289" s="17"/>
      <c r="FBN289" s="17"/>
      <c r="FBO289" s="17"/>
      <c r="FBP289" s="17"/>
      <c r="FBQ289" s="17"/>
      <c r="FBR289" s="17"/>
      <c r="FBS289" s="17"/>
      <c r="FBT289" s="17"/>
      <c r="FBU289" s="17"/>
      <c r="FBV289" s="17"/>
      <c r="FBW289" s="17"/>
      <c r="FBX289" s="17"/>
      <c r="FBY289" s="17"/>
      <c r="FBZ289" s="17"/>
      <c r="FCA289" s="17"/>
      <c r="FCB289" s="17"/>
      <c r="FCC289" s="17"/>
      <c r="FJT289" s="17"/>
      <c r="FJU289" s="17"/>
      <c r="FJV289" s="17"/>
      <c r="FJW289" s="17"/>
      <c r="FKI289" s="17"/>
      <c r="FKJ289" s="17"/>
      <c r="FKK289" s="17"/>
      <c r="FKL289" s="17"/>
      <c r="FKM289" s="17"/>
      <c r="FKN289" s="17"/>
      <c r="FKO289" s="17"/>
      <c r="FKP289" s="17"/>
      <c r="FKQ289" s="17"/>
      <c r="FKR289" s="17"/>
      <c r="FKS289" s="17"/>
      <c r="FKT289" s="17"/>
      <c r="FKU289" s="17"/>
      <c r="FKV289" s="17"/>
      <c r="FKW289" s="17"/>
      <c r="FKX289" s="17"/>
      <c r="FKY289" s="17"/>
      <c r="FKZ289" s="17"/>
      <c r="FLA289" s="17"/>
      <c r="FLB289" s="17"/>
      <c r="FLC289" s="17"/>
      <c r="FLD289" s="17"/>
      <c r="FLE289" s="17"/>
      <c r="FLF289" s="17"/>
      <c r="FLG289" s="17"/>
      <c r="FLH289" s="17"/>
      <c r="FLI289" s="17"/>
      <c r="FLJ289" s="17"/>
      <c r="FLK289" s="17"/>
      <c r="FLL289" s="17"/>
      <c r="FLM289" s="17"/>
      <c r="FLN289" s="17"/>
      <c r="FLO289" s="17"/>
      <c r="FLP289" s="17"/>
      <c r="FLQ289" s="17"/>
      <c r="FLR289" s="17"/>
      <c r="FLS289" s="17"/>
      <c r="FLT289" s="17"/>
      <c r="FLU289" s="17"/>
      <c r="FLV289" s="17"/>
      <c r="FLW289" s="17"/>
      <c r="FLX289" s="17"/>
      <c r="FLY289" s="17"/>
      <c r="FTP289" s="17"/>
      <c r="FTQ289" s="17"/>
      <c r="FTR289" s="17"/>
      <c r="FTS289" s="17"/>
      <c r="FUE289" s="17"/>
      <c r="FUF289" s="17"/>
      <c r="FUG289" s="17"/>
      <c r="FUH289" s="17"/>
      <c r="FUI289" s="17"/>
      <c r="FUJ289" s="17"/>
      <c r="FUK289" s="17"/>
      <c r="FUL289" s="17"/>
      <c r="FUM289" s="17"/>
      <c r="FUN289" s="17"/>
      <c r="FUO289" s="17"/>
      <c r="FUP289" s="17"/>
      <c r="FUQ289" s="17"/>
      <c r="FUR289" s="17"/>
      <c r="FUS289" s="17"/>
      <c r="FUT289" s="17"/>
      <c r="FUU289" s="17"/>
      <c r="FUV289" s="17"/>
      <c r="FUW289" s="17"/>
      <c r="FUX289" s="17"/>
      <c r="FUY289" s="17"/>
      <c r="FUZ289" s="17"/>
      <c r="FVA289" s="17"/>
      <c r="FVB289" s="17"/>
      <c r="FVC289" s="17"/>
      <c r="FVD289" s="17"/>
      <c r="FVE289" s="17"/>
      <c r="FVF289" s="17"/>
      <c r="FVG289" s="17"/>
      <c r="FVH289" s="17"/>
      <c r="FVI289" s="17"/>
      <c r="FVJ289" s="17"/>
      <c r="FVK289" s="17"/>
      <c r="FVL289" s="17"/>
      <c r="FVM289" s="17"/>
      <c r="FVN289" s="17"/>
      <c r="FVO289" s="17"/>
      <c r="FVP289" s="17"/>
      <c r="FVQ289" s="17"/>
      <c r="FVR289" s="17"/>
      <c r="FVS289" s="17"/>
      <c r="FVT289" s="17"/>
      <c r="FVU289" s="17"/>
      <c r="GDL289" s="17"/>
      <c r="GDM289" s="17"/>
      <c r="GDN289" s="17"/>
      <c r="GDO289" s="17"/>
      <c r="GEA289" s="17"/>
      <c r="GEB289" s="17"/>
      <c r="GEC289" s="17"/>
      <c r="GED289" s="17"/>
      <c r="GEE289" s="17"/>
      <c r="GEF289" s="17"/>
      <c r="GEG289" s="17"/>
      <c r="GEH289" s="17"/>
      <c r="GEI289" s="17"/>
      <c r="GEJ289" s="17"/>
      <c r="GEK289" s="17"/>
      <c r="GEL289" s="17"/>
      <c r="GEM289" s="17"/>
      <c r="GEN289" s="17"/>
      <c r="GEO289" s="17"/>
      <c r="GEP289" s="17"/>
      <c r="GEQ289" s="17"/>
      <c r="GER289" s="17"/>
      <c r="GES289" s="17"/>
      <c r="GET289" s="17"/>
      <c r="GEU289" s="17"/>
      <c r="GEV289" s="17"/>
      <c r="GEW289" s="17"/>
      <c r="GEX289" s="17"/>
      <c r="GEY289" s="17"/>
      <c r="GEZ289" s="17"/>
      <c r="GFA289" s="17"/>
      <c r="GFB289" s="17"/>
      <c r="GFC289" s="17"/>
      <c r="GFD289" s="17"/>
      <c r="GFE289" s="17"/>
      <c r="GFF289" s="17"/>
      <c r="GFG289" s="17"/>
      <c r="GFH289" s="17"/>
      <c r="GFI289" s="17"/>
      <c r="GFJ289" s="17"/>
      <c r="GFK289" s="17"/>
      <c r="GFL289" s="17"/>
      <c r="GFM289" s="17"/>
      <c r="GFN289" s="17"/>
      <c r="GFO289" s="17"/>
      <c r="GFP289" s="17"/>
      <c r="GFQ289" s="17"/>
      <c r="GNH289" s="17"/>
      <c r="GNI289" s="17"/>
      <c r="GNJ289" s="17"/>
      <c r="GNK289" s="17"/>
      <c r="GNW289" s="17"/>
      <c r="GNX289" s="17"/>
      <c r="GNY289" s="17"/>
      <c r="GNZ289" s="17"/>
      <c r="GOA289" s="17"/>
      <c r="GOB289" s="17"/>
      <c r="GOC289" s="17"/>
      <c r="GOD289" s="17"/>
      <c r="GOE289" s="17"/>
      <c r="GOF289" s="17"/>
      <c r="GOG289" s="17"/>
      <c r="GOH289" s="17"/>
      <c r="GOI289" s="17"/>
      <c r="GOJ289" s="17"/>
      <c r="GOK289" s="17"/>
      <c r="GOL289" s="17"/>
      <c r="GOM289" s="17"/>
      <c r="GON289" s="17"/>
      <c r="GOO289" s="17"/>
      <c r="GOP289" s="17"/>
      <c r="GOQ289" s="17"/>
      <c r="GOR289" s="17"/>
      <c r="GOS289" s="17"/>
      <c r="GOT289" s="17"/>
      <c r="GOU289" s="17"/>
      <c r="GOV289" s="17"/>
      <c r="GOW289" s="17"/>
      <c r="GOX289" s="17"/>
      <c r="GOY289" s="17"/>
      <c r="GOZ289" s="17"/>
      <c r="GPA289" s="17"/>
      <c r="GPB289" s="17"/>
      <c r="GPC289" s="17"/>
      <c r="GPD289" s="17"/>
      <c r="GPE289" s="17"/>
      <c r="GPF289" s="17"/>
      <c r="GPG289" s="17"/>
      <c r="GPH289" s="17"/>
      <c r="GPI289" s="17"/>
      <c r="GPJ289" s="17"/>
      <c r="GPK289" s="17"/>
      <c r="GPL289" s="17"/>
      <c r="GPM289" s="17"/>
      <c r="GXD289" s="17"/>
      <c r="GXE289" s="17"/>
      <c r="GXF289" s="17"/>
      <c r="GXG289" s="17"/>
      <c r="GXS289" s="17"/>
      <c r="GXT289" s="17"/>
      <c r="GXU289" s="17"/>
      <c r="GXV289" s="17"/>
      <c r="GXW289" s="17"/>
      <c r="GXX289" s="17"/>
      <c r="GXY289" s="17"/>
      <c r="GXZ289" s="17"/>
      <c r="GYA289" s="17"/>
      <c r="GYB289" s="17"/>
      <c r="GYC289" s="17"/>
      <c r="GYD289" s="17"/>
      <c r="GYE289" s="17"/>
      <c r="GYF289" s="17"/>
      <c r="GYG289" s="17"/>
      <c r="GYH289" s="17"/>
      <c r="GYI289" s="17"/>
      <c r="GYJ289" s="17"/>
      <c r="GYK289" s="17"/>
      <c r="GYL289" s="17"/>
      <c r="GYM289" s="17"/>
      <c r="GYN289" s="17"/>
      <c r="GYO289" s="17"/>
      <c r="GYP289" s="17"/>
      <c r="GYQ289" s="17"/>
      <c r="GYR289" s="17"/>
      <c r="GYS289" s="17"/>
      <c r="GYT289" s="17"/>
      <c r="GYU289" s="17"/>
      <c r="GYV289" s="17"/>
      <c r="GYW289" s="17"/>
      <c r="GYX289" s="17"/>
      <c r="GYY289" s="17"/>
      <c r="GYZ289" s="17"/>
      <c r="GZA289" s="17"/>
      <c r="GZB289" s="17"/>
      <c r="GZC289" s="17"/>
      <c r="GZD289" s="17"/>
      <c r="GZE289" s="17"/>
      <c r="GZF289" s="17"/>
      <c r="GZG289" s="17"/>
      <c r="GZH289" s="17"/>
      <c r="GZI289" s="17"/>
      <c r="HGZ289" s="17"/>
      <c r="HHA289" s="17"/>
      <c r="HHB289" s="17"/>
      <c r="HHC289" s="17"/>
      <c r="HHO289" s="17"/>
      <c r="HHP289" s="17"/>
      <c r="HHQ289" s="17"/>
      <c r="HHR289" s="17"/>
      <c r="HHS289" s="17"/>
      <c r="HHT289" s="17"/>
      <c r="HHU289" s="17"/>
      <c r="HHV289" s="17"/>
      <c r="HHW289" s="17"/>
      <c r="HHX289" s="17"/>
      <c r="HHY289" s="17"/>
      <c r="HHZ289" s="17"/>
      <c r="HIA289" s="17"/>
      <c r="HIB289" s="17"/>
      <c r="HIC289" s="17"/>
      <c r="HID289" s="17"/>
      <c r="HIE289" s="17"/>
      <c r="HIF289" s="17"/>
      <c r="HIG289" s="17"/>
      <c r="HIH289" s="17"/>
      <c r="HII289" s="17"/>
      <c r="HIJ289" s="17"/>
      <c r="HIK289" s="17"/>
      <c r="HIL289" s="17"/>
      <c r="HIM289" s="17"/>
      <c r="HIN289" s="17"/>
      <c r="HIO289" s="17"/>
      <c r="HIP289" s="17"/>
      <c r="HIQ289" s="17"/>
      <c r="HIR289" s="17"/>
      <c r="HIS289" s="17"/>
      <c r="HIT289" s="17"/>
      <c r="HIU289" s="17"/>
      <c r="HIV289" s="17"/>
      <c r="HIW289" s="17"/>
      <c r="HIX289" s="17"/>
      <c r="HIY289" s="17"/>
      <c r="HIZ289" s="17"/>
      <c r="HJA289" s="17"/>
      <c r="HJB289" s="17"/>
      <c r="HJC289" s="17"/>
      <c r="HJD289" s="17"/>
      <c r="HJE289" s="17"/>
      <c r="HQV289" s="17"/>
      <c r="HQW289" s="17"/>
      <c r="HQX289" s="17"/>
      <c r="HQY289" s="17"/>
      <c r="HRK289" s="17"/>
      <c r="HRL289" s="17"/>
      <c r="HRM289" s="17"/>
      <c r="HRN289" s="17"/>
      <c r="HRO289" s="17"/>
      <c r="HRP289" s="17"/>
      <c r="HRQ289" s="17"/>
      <c r="HRR289" s="17"/>
      <c r="HRS289" s="17"/>
      <c r="HRT289" s="17"/>
      <c r="HRU289" s="17"/>
      <c r="HRV289" s="17"/>
      <c r="HRW289" s="17"/>
      <c r="HRX289" s="17"/>
      <c r="HRY289" s="17"/>
      <c r="HRZ289" s="17"/>
      <c r="HSA289" s="17"/>
      <c r="HSB289" s="17"/>
      <c r="HSC289" s="17"/>
      <c r="HSD289" s="17"/>
      <c r="HSE289" s="17"/>
      <c r="HSF289" s="17"/>
      <c r="HSG289" s="17"/>
      <c r="HSH289" s="17"/>
      <c r="HSI289" s="17"/>
      <c r="HSJ289" s="17"/>
      <c r="HSK289" s="17"/>
      <c r="HSL289" s="17"/>
      <c r="HSM289" s="17"/>
      <c r="HSN289" s="17"/>
      <c r="HSO289" s="17"/>
      <c r="HSP289" s="17"/>
      <c r="HSQ289" s="17"/>
      <c r="HSR289" s="17"/>
      <c r="HSS289" s="17"/>
      <c r="HST289" s="17"/>
      <c r="HSU289" s="17"/>
      <c r="HSV289" s="17"/>
      <c r="HSW289" s="17"/>
      <c r="HSX289" s="17"/>
      <c r="HSY289" s="17"/>
      <c r="HSZ289" s="17"/>
      <c r="HTA289" s="17"/>
      <c r="IAR289" s="17"/>
      <c r="IAS289" s="17"/>
      <c r="IAT289" s="17"/>
      <c r="IAU289" s="17"/>
      <c r="IBG289" s="17"/>
      <c r="IBH289" s="17"/>
      <c r="IBI289" s="17"/>
      <c r="IBJ289" s="17"/>
      <c r="IBK289" s="17"/>
      <c r="IBL289" s="17"/>
      <c r="IBM289" s="17"/>
      <c r="IBN289" s="17"/>
      <c r="IBO289" s="17"/>
      <c r="IBP289" s="17"/>
      <c r="IBQ289" s="17"/>
      <c r="IBR289" s="17"/>
      <c r="IBS289" s="17"/>
      <c r="IBT289" s="17"/>
      <c r="IBU289" s="17"/>
      <c r="IBV289" s="17"/>
      <c r="IBW289" s="17"/>
      <c r="IBX289" s="17"/>
      <c r="IBY289" s="17"/>
      <c r="IBZ289" s="17"/>
      <c r="ICA289" s="17"/>
      <c r="ICB289" s="17"/>
      <c r="ICC289" s="17"/>
      <c r="ICD289" s="17"/>
      <c r="ICE289" s="17"/>
      <c r="ICF289" s="17"/>
      <c r="ICG289" s="17"/>
      <c r="ICH289" s="17"/>
      <c r="ICI289" s="17"/>
      <c r="ICJ289" s="17"/>
      <c r="ICK289" s="17"/>
      <c r="ICL289" s="17"/>
      <c r="ICM289" s="17"/>
      <c r="ICN289" s="17"/>
      <c r="ICO289" s="17"/>
      <c r="ICP289" s="17"/>
      <c r="ICQ289" s="17"/>
      <c r="ICR289" s="17"/>
      <c r="ICS289" s="17"/>
      <c r="ICT289" s="17"/>
      <c r="ICU289" s="17"/>
      <c r="ICV289" s="17"/>
      <c r="ICW289" s="17"/>
      <c r="IKN289" s="17"/>
      <c r="IKO289" s="17"/>
      <c r="IKP289" s="17"/>
      <c r="IKQ289" s="17"/>
      <c r="ILC289" s="17"/>
      <c r="ILD289" s="17"/>
      <c r="ILE289" s="17"/>
      <c r="ILF289" s="17"/>
      <c r="ILG289" s="17"/>
      <c r="ILH289" s="17"/>
      <c r="ILI289" s="17"/>
      <c r="ILJ289" s="17"/>
      <c r="ILK289" s="17"/>
      <c r="ILL289" s="17"/>
      <c r="ILM289" s="17"/>
      <c r="ILN289" s="17"/>
      <c r="ILO289" s="17"/>
      <c r="ILP289" s="17"/>
      <c r="ILQ289" s="17"/>
      <c r="ILR289" s="17"/>
      <c r="ILS289" s="17"/>
      <c r="ILT289" s="17"/>
      <c r="ILU289" s="17"/>
      <c r="ILV289" s="17"/>
      <c r="ILW289" s="17"/>
      <c r="ILX289" s="17"/>
      <c r="ILY289" s="17"/>
      <c r="ILZ289" s="17"/>
      <c r="IMA289" s="17"/>
      <c r="IMB289" s="17"/>
      <c r="IMC289" s="17"/>
      <c r="IMD289" s="17"/>
      <c r="IME289" s="17"/>
      <c r="IMF289" s="17"/>
      <c r="IMG289" s="17"/>
      <c r="IMH289" s="17"/>
      <c r="IMI289" s="17"/>
      <c r="IMJ289" s="17"/>
      <c r="IMK289" s="17"/>
      <c r="IML289" s="17"/>
      <c r="IMM289" s="17"/>
      <c r="IMN289" s="17"/>
      <c r="IMO289" s="17"/>
      <c r="IMP289" s="17"/>
      <c r="IMQ289" s="17"/>
      <c r="IMR289" s="17"/>
      <c r="IMS289" s="17"/>
      <c r="IUJ289" s="17"/>
      <c r="IUK289" s="17"/>
      <c r="IUL289" s="17"/>
      <c r="IUM289" s="17"/>
      <c r="IUY289" s="17"/>
      <c r="IUZ289" s="17"/>
      <c r="IVA289" s="17"/>
      <c r="IVB289" s="17"/>
      <c r="IVC289" s="17"/>
      <c r="IVD289" s="17"/>
      <c r="IVE289" s="17"/>
      <c r="IVF289" s="17"/>
      <c r="IVG289" s="17"/>
      <c r="IVH289" s="17"/>
      <c r="IVI289" s="17"/>
      <c r="IVJ289" s="17"/>
      <c r="IVK289" s="17"/>
      <c r="IVL289" s="17"/>
      <c r="IVM289" s="17"/>
      <c r="IVN289" s="17"/>
      <c r="IVO289" s="17"/>
      <c r="IVP289" s="17"/>
      <c r="IVQ289" s="17"/>
      <c r="IVR289" s="17"/>
      <c r="IVS289" s="17"/>
      <c r="IVT289" s="17"/>
      <c r="IVU289" s="17"/>
      <c r="IVV289" s="17"/>
      <c r="IVW289" s="17"/>
      <c r="IVX289" s="17"/>
      <c r="IVY289" s="17"/>
      <c r="IVZ289" s="17"/>
      <c r="IWA289" s="17"/>
      <c r="IWB289" s="17"/>
      <c r="IWC289" s="17"/>
      <c r="IWD289" s="17"/>
      <c r="IWE289" s="17"/>
      <c r="IWF289" s="17"/>
      <c r="IWG289" s="17"/>
      <c r="IWH289" s="17"/>
      <c r="IWI289" s="17"/>
      <c r="IWJ289" s="17"/>
      <c r="IWK289" s="17"/>
      <c r="IWL289" s="17"/>
      <c r="IWM289" s="17"/>
      <c r="IWN289" s="17"/>
      <c r="IWO289" s="17"/>
      <c r="JEF289" s="17"/>
      <c r="JEG289" s="17"/>
      <c r="JEH289" s="17"/>
      <c r="JEI289" s="17"/>
      <c r="JEU289" s="17"/>
      <c r="JEV289" s="17"/>
      <c r="JEW289" s="17"/>
      <c r="JEX289" s="17"/>
      <c r="JEY289" s="17"/>
      <c r="JEZ289" s="17"/>
      <c r="JFA289" s="17"/>
      <c r="JFB289" s="17"/>
      <c r="JFC289" s="17"/>
      <c r="JFD289" s="17"/>
      <c r="JFE289" s="17"/>
      <c r="JFF289" s="17"/>
      <c r="JFG289" s="17"/>
      <c r="JFH289" s="17"/>
      <c r="JFI289" s="17"/>
      <c r="JFJ289" s="17"/>
      <c r="JFK289" s="17"/>
      <c r="JFL289" s="17"/>
      <c r="JFM289" s="17"/>
      <c r="JFN289" s="17"/>
      <c r="JFO289" s="17"/>
      <c r="JFP289" s="17"/>
      <c r="JFQ289" s="17"/>
      <c r="JFR289" s="17"/>
      <c r="JFS289" s="17"/>
      <c r="JFT289" s="17"/>
      <c r="JFU289" s="17"/>
      <c r="JFV289" s="17"/>
      <c r="JFW289" s="17"/>
      <c r="JFX289" s="17"/>
      <c r="JFY289" s="17"/>
      <c r="JFZ289" s="17"/>
      <c r="JGA289" s="17"/>
      <c r="JGB289" s="17"/>
      <c r="JGC289" s="17"/>
      <c r="JGD289" s="17"/>
      <c r="JGE289" s="17"/>
      <c r="JGF289" s="17"/>
      <c r="JGG289" s="17"/>
      <c r="JGH289" s="17"/>
      <c r="JGI289" s="17"/>
      <c r="JGJ289" s="17"/>
      <c r="JGK289" s="17"/>
      <c r="JOB289" s="17"/>
      <c r="JOC289" s="17"/>
      <c r="JOD289" s="17"/>
      <c r="JOE289" s="17"/>
      <c r="JOQ289" s="17"/>
      <c r="JOR289" s="17"/>
      <c r="JOS289" s="17"/>
      <c r="JOT289" s="17"/>
      <c r="JOU289" s="17"/>
      <c r="JOV289" s="17"/>
      <c r="JOW289" s="17"/>
      <c r="JOX289" s="17"/>
      <c r="JOY289" s="17"/>
      <c r="JOZ289" s="17"/>
      <c r="JPA289" s="17"/>
      <c r="JPB289" s="17"/>
      <c r="JPC289" s="17"/>
      <c r="JPD289" s="17"/>
      <c r="JPE289" s="17"/>
      <c r="JPF289" s="17"/>
      <c r="JPG289" s="17"/>
      <c r="JPH289" s="17"/>
      <c r="JPI289" s="17"/>
      <c r="JPJ289" s="17"/>
      <c r="JPK289" s="17"/>
      <c r="JPL289" s="17"/>
      <c r="JPM289" s="17"/>
      <c r="JPN289" s="17"/>
      <c r="JPO289" s="17"/>
      <c r="JPP289" s="17"/>
      <c r="JPQ289" s="17"/>
      <c r="JPR289" s="17"/>
      <c r="JPS289" s="17"/>
      <c r="JPT289" s="17"/>
      <c r="JPU289" s="17"/>
      <c r="JPV289" s="17"/>
      <c r="JPW289" s="17"/>
      <c r="JPX289" s="17"/>
      <c r="JPY289" s="17"/>
      <c r="JPZ289" s="17"/>
      <c r="JQA289" s="17"/>
      <c r="JQB289" s="17"/>
      <c r="JQC289" s="17"/>
      <c r="JQD289" s="17"/>
      <c r="JQE289" s="17"/>
      <c r="JQF289" s="17"/>
      <c r="JQG289" s="17"/>
      <c r="JXX289" s="17"/>
      <c r="JXY289" s="17"/>
      <c r="JXZ289" s="17"/>
      <c r="JYA289" s="17"/>
      <c r="JYM289" s="17"/>
      <c r="JYN289" s="17"/>
      <c r="JYO289" s="17"/>
      <c r="JYP289" s="17"/>
      <c r="JYQ289" s="17"/>
      <c r="JYR289" s="17"/>
      <c r="JYS289" s="17"/>
      <c r="JYT289" s="17"/>
      <c r="JYU289" s="17"/>
      <c r="JYV289" s="17"/>
      <c r="JYW289" s="17"/>
      <c r="JYX289" s="17"/>
      <c r="JYY289" s="17"/>
      <c r="JYZ289" s="17"/>
      <c r="JZA289" s="17"/>
      <c r="JZB289" s="17"/>
      <c r="JZC289" s="17"/>
      <c r="JZD289" s="17"/>
      <c r="JZE289" s="17"/>
      <c r="JZF289" s="17"/>
      <c r="JZG289" s="17"/>
      <c r="JZH289" s="17"/>
      <c r="JZI289" s="17"/>
      <c r="JZJ289" s="17"/>
      <c r="JZK289" s="17"/>
      <c r="JZL289" s="17"/>
      <c r="JZM289" s="17"/>
      <c r="JZN289" s="17"/>
      <c r="JZO289" s="17"/>
      <c r="JZP289" s="17"/>
      <c r="JZQ289" s="17"/>
      <c r="JZR289" s="17"/>
      <c r="JZS289" s="17"/>
      <c r="JZT289" s="17"/>
      <c r="JZU289" s="17"/>
      <c r="JZV289" s="17"/>
      <c r="JZW289" s="17"/>
      <c r="JZX289" s="17"/>
      <c r="JZY289" s="17"/>
      <c r="JZZ289" s="17"/>
      <c r="KAA289" s="17"/>
      <c r="KAB289" s="17"/>
      <c r="KAC289" s="17"/>
      <c r="KHT289" s="17"/>
      <c r="KHU289" s="17"/>
      <c r="KHV289" s="17"/>
      <c r="KHW289" s="17"/>
      <c r="KII289" s="17"/>
      <c r="KIJ289" s="17"/>
      <c r="KIK289" s="17"/>
      <c r="KIL289" s="17"/>
      <c r="KIM289" s="17"/>
      <c r="KIN289" s="17"/>
      <c r="KIO289" s="17"/>
      <c r="KIP289" s="17"/>
      <c r="KIQ289" s="17"/>
      <c r="KIR289" s="17"/>
      <c r="KIS289" s="17"/>
      <c r="KIT289" s="17"/>
      <c r="KIU289" s="17"/>
      <c r="KIV289" s="17"/>
      <c r="KIW289" s="17"/>
      <c r="KIX289" s="17"/>
      <c r="KIY289" s="17"/>
      <c r="KIZ289" s="17"/>
      <c r="KJA289" s="17"/>
      <c r="KJB289" s="17"/>
      <c r="KJC289" s="17"/>
      <c r="KJD289" s="17"/>
      <c r="KJE289" s="17"/>
      <c r="KJF289" s="17"/>
      <c r="KJG289" s="17"/>
      <c r="KJH289" s="17"/>
      <c r="KJI289" s="17"/>
      <c r="KJJ289" s="17"/>
      <c r="KJK289" s="17"/>
      <c r="KJL289" s="17"/>
      <c r="KJM289" s="17"/>
      <c r="KJN289" s="17"/>
      <c r="KJO289" s="17"/>
      <c r="KJP289" s="17"/>
      <c r="KJQ289" s="17"/>
      <c r="KJR289" s="17"/>
      <c r="KJS289" s="17"/>
      <c r="KJT289" s="17"/>
      <c r="KJU289" s="17"/>
      <c r="KJV289" s="17"/>
      <c r="KJW289" s="17"/>
      <c r="KJX289" s="17"/>
      <c r="KJY289" s="17"/>
      <c r="KRP289" s="17"/>
      <c r="KRQ289" s="17"/>
      <c r="KRR289" s="17"/>
      <c r="KRS289" s="17"/>
      <c r="KSE289" s="17"/>
      <c r="KSF289" s="17"/>
      <c r="KSG289" s="17"/>
      <c r="KSH289" s="17"/>
      <c r="KSI289" s="17"/>
      <c r="KSJ289" s="17"/>
      <c r="KSK289" s="17"/>
      <c r="KSL289" s="17"/>
      <c r="KSM289" s="17"/>
      <c r="KSN289" s="17"/>
      <c r="KSO289" s="17"/>
      <c r="KSP289" s="17"/>
      <c r="KSQ289" s="17"/>
      <c r="KSR289" s="17"/>
      <c r="KSS289" s="17"/>
      <c r="KST289" s="17"/>
      <c r="KSU289" s="17"/>
      <c r="KSV289" s="17"/>
      <c r="KSW289" s="17"/>
      <c r="KSX289" s="17"/>
      <c r="KSY289" s="17"/>
      <c r="KSZ289" s="17"/>
      <c r="KTA289" s="17"/>
      <c r="KTB289" s="17"/>
      <c r="KTC289" s="17"/>
      <c r="KTD289" s="17"/>
      <c r="KTE289" s="17"/>
      <c r="KTF289" s="17"/>
      <c r="KTG289" s="17"/>
      <c r="KTH289" s="17"/>
      <c r="KTI289" s="17"/>
      <c r="KTJ289" s="17"/>
      <c r="KTK289" s="17"/>
      <c r="KTL289" s="17"/>
      <c r="KTM289" s="17"/>
      <c r="KTN289" s="17"/>
      <c r="KTO289" s="17"/>
      <c r="KTP289" s="17"/>
      <c r="KTQ289" s="17"/>
      <c r="KTR289" s="17"/>
      <c r="KTS289" s="17"/>
      <c r="KTT289" s="17"/>
      <c r="KTU289" s="17"/>
      <c r="LBL289" s="17"/>
      <c r="LBM289" s="17"/>
      <c r="LBN289" s="17"/>
      <c r="LBO289" s="17"/>
      <c r="LCA289" s="17"/>
      <c r="LCB289" s="17"/>
      <c r="LCC289" s="17"/>
      <c r="LCD289" s="17"/>
      <c r="LCE289" s="17"/>
      <c r="LCF289" s="17"/>
      <c r="LCG289" s="17"/>
      <c r="LCH289" s="17"/>
      <c r="LCI289" s="17"/>
      <c r="LCJ289" s="17"/>
      <c r="LCK289" s="17"/>
      <c r="LCL289" s="17"/>
      <c r="LCM289" s="17"/>
      <c r="LCN289" s="17"/>
      <c r="LCO289" s="17"/>
      <c r="LCP289" s="17"/>
      <c r="LCQ289" s="17"/>
      <c r="LCR289" s="17"/>
      <c r="LCS289" s="17"/>
      <c r="LCT289" s="17"/>
      <c r="LCU289" s="17"/>
      <c r="LCV289" s="17"/>
      <c r="LCW289" s="17"/>
      <c r="LCX289" s="17"/>
      <c r="LCY289" s="17"/>
      <c r="LCZ289" s="17"/>
      <c r="LDA289" s="17"/>
      <c r="LDB289" s="17"/>
      <c r="LDC289" s="17"/>
      <c r="LDD289" s="17"/>
      <c r="LDE289" s="17"/>
      <c r="LDF289" s="17"/>
      <c r="LDG289" s="17"/>
      <c r="LDH289" s="17"/>
      <c r="LDI289" s="17"/>
      <c r="LDJ289" s="17"/>
      <c r="LDK289" s="17"/>
      <c r="LDL289" s="17"/>
      <c r="LDM289" s="17"/>
      <c r="LDN289" s="17"/>
      <c r="LDO289" s="17"/>
      <c r="LDP289" s="17"/>
      <c r="LDQ289" s="17"/>
      <c r="LLH289" s="17"/>
      <c r="LLI289" s="17"/>
      <c r="LLJ289" s="17"/>
      <c r="LLK289" s="17"/>
      <c r="LLW289" s="17"/>
      <c r="LLX289" s="17"/>
      <c r="LLY289" s="17"/>
      <c r="LLZ289" s="17"/>
      <c r="LMA289" s="17"/>
      <c r="LMB289" s="17"/>
      <c r="LMC289" s="17"/>
      <c r="LMD289" s="17"/>
      <c r="LME289" s="17"/>
      <c r="LMF289" s="17"/>
      <c r="LMG289" s="17"/>
      <c r="LMH289" s="17"/>
      <c r="LMI289" s="17"/>
      <c r="LMJ289" s="17"/>
      <c r="LMK289" s="17"/>
      <c r="LML289" s="17"/>
      <c r="LMM289" s="17"/>
      <c r="LMN289" s="17"/>
      <c r="LMO289" s="17"/>
      <c r="LMP289" s="17"/>
      <c r="LMQ289" s="17"/>
      <c r="LMR289" s="17"/>
      <c r="LMS289" s="17"/>
      <c r="LMT289" s="17"/>
      <c r="LMU289" s="17"/>
      <c r="LMV289" s="17"/>
      <c r="LMW289" s="17"/>
      <c r="LMX289" s="17"/>
      <c r="LMY289" s="17"/>
      <c r="LMZ289" s="17"/>
      <c r="LNA289" s="17"/>
      <c r="LNB289" s="17"/>
      <c r="LNC289" s="17"/>
      <c r="LND289" s="17"/>
      <c r="LNE289" s="17"/>
      <c r="LNF289" s="17"/>
      <c r="LNG289" s="17"/>
      <c r="LNH289" s="17"/>
      <c r="LNI289" s="17"/>
      <c r="LNJ289" s="17"/>
      <c r="LNK289" s="17"/>
      <c r="LNL289" s="17"/>
      <c r="LNM289" s="17"/>
      <c r="LVD289" s="17"/>
      <c r="LVE289" s="17"/>
      <c r="LVF289" s="17"/>
      <c r="LVG289" s="17"/>
      <c r="LVS289" s="17"/>
      <c r="LVT289" s="17"/>
      <c r="LVU289" s="17"/>
      <c r="LVV289" s="17"/>
      <c r="LVW289" s="17"/>
      <c r="LVX289" s="17"/>
      <c r="LVY289" s="17"/>
      <c r="LVZ289" s="17"/>
      <c r="LWA289" s="17"/>
      <c r="LWB289" s="17"/>
      <c r="LWC289" s="17"/>
      <c r="LWD289" s="17"/>
      <c r="LWE289" s="17"/>
      <c r="LWF289" s="17"/>
      <c r="LWG289" s="17"/>
      <c r="LWH289" s="17"/>
      <c r="LWI289" s="17"/>
      <c r="LWJ289" s="17"/>
      <c r="LWK289" s="17"/>
      <c r="LWL289" s="17"/>
      <c r="LWM289" s="17"/>
      <c r="LWN289" s="17"/>
      <c r="LWO289" s="17"/>
      <c r="LWP289" s="17"/>
      <c r="LWQ289" s="17"/>
      <c r="LWR289" s="17"/>
      <c r="LWS289" s="17"/>
      <c r="LWT289" s="17"/>
      <c r="LWU289" s="17"/>
      <c r="LWV289" s="17"/>
      <c r="LWW289" s="17"/>
      <c r="LWX289" s="17"/>
      <c r="LWY289" s="17"/>
      <c r="LWZ289" s="17"/>
      <c r="LXA289" s="17"/>
      <c r="LXB289" s="17"/>
      <c r="LXC289" s="17"/>
      <c r="LXD289" s="17"/>
      <c r="LXE289" s="17"/>
      <c r="LXF289" s="17"/>
      <c r="LXG289" s="17"/>
      <c r="LXH289" s="17"/>
      <c r="LXI289" s="17"/>
      <c r="MEZ289" s="17"/>
      <c r="MFA289" s="17"/>
      <c r="MFB289" s="17"/>
      <c r="MFC289" s="17"/>
      <c r="MFO289" s="17"/>
      <c r="MFP289" s="17"/>
      <c r="MFQ289" s="17"/>
      <c r="MFR289" s="17"/>
      <c r="MFS289" s="17"/>
      <c r="MFT289" s="17"/>
      <c r="MFU289" s="17"/>
      <c r="MFV289" s="17"/>
      <c r="MFW289" s="17"/>
      <c r="MFX289" s="17"/>
      <c r="MFY289" s="17"/>
      <c r="MFZ289" s="17"/>
      <c r="MGA289" s="17"/>
      <c r="MGB289" s="17"/>
      <c r="MGC289" s="17"/>
      <c r="MGD289" s="17"/>
      <c r="MGE289" s="17"/>
      <c r="MGF289" s="17"/>
      <c r="MGG289" s="17"/>
      <c r="MGH289" s="17"/>
      <c r="MGI289" s="17"/>
      <c r="MGJ289" s="17"/>
      <c r="MGK289" s="17"/>
      <c r="MGL289" s="17"/>
      <c r="MGM289" s="17"/>
      <c r="MGN289" s="17"/>
      <c r="MGO289" s="17"/>
      <c r="MGP289" s="17"/>
      <c r="MGQ289" s="17"/>
      <c r="MGR289" s="17"/>
      <c r="MGS289" s="17"/>
      <c r="MGT289" s="17"/>
      <c r="MGU289" s="17"/>
      <c r="MGV289" s="17"/>
      <c r="MGW289" s="17"/>
      <c r="MGX289" s="17"/>
      <c r="MGY289" s="17"/>
      <c r="MGZ289" s="17"/>
      <c r="MHA289" s="17"/>
      <c r="MHB289" s="17"/>
      <c r="MHC289" s="17"/>
      <c r="MHD289" s="17"/>
      <c r="MHE289" s="17"/>
      <c r="MOV289" s="17"/>
      <c r="MOW289" s="17"/>
      <c r="MOX289" s="17"/>
      <c r="MOY289" s="17"/>
      <c r="MPK289" s="17"/>
      <c r="MPL289" s="17"/>
      <c r="MPM289" s="17"/>
      <c r="MPN289" s="17"/>
      <c r="MPO289" s="17"/>
      <c r="MPP289" s="17"/>
      <c r="MPQ289" s="17"/>
      <c r="MPR289" s="17"/>
      <c r="MPS289" s="17"/>
      <c r="MPT289" s="17"/>
      <c r="MPU289" s="17"/>
      <c r="MPV289" s="17"/>
      <c r="MPW289" s="17"/>
      <c r="MPX289" s="17"/>
      <c r="MPY289" s="17"/>
      <c r="MPZ289" s="17"/>
      <c r="MQA289" s="17"/>
      <c r="MQB289" s="17"/>
      <c r="MQC289" s="17"/>
      <c r="MQD289" s="17"/>
      <c r="MQE289" s="17"/>
      <c r="MQF289" s="17"/>
      <c r="MQG289" s="17"/>
      <c r="MQH289" s="17"/>
      <c r="MQI289" s="17"/>
      <c r="MQJ289" s="17"/>
      <c r="MQK289" s="17"/>
      <c r="MQL289" s="17"/>
      <c r="MQM289" s="17"/>
      <c r="MQN289" s="17"/>
      <c r="MQO289" s="17"/>
      <c r="MQP289" s="17"/>
      <c r="MQQ289" s="17"/>
      <c r="MQR289" s="17"/>
      <c r="MQS289" s="17"/>
      <c r="MQT289" s="17"/>
      <c r="MQU289" s="17"/>
      <c r="MQV289" s="17"/>
      <c r="MQW289" s="17"/>
      <c r="MQX289" s="17"/>
      <c r="MQY289" s="17"/>
      <c r="MQZ289" s="17"/>
      <c r="MRA289" s="17"/>
      <c r="MYR289" s="17"/>
      <c r="MYS289" s="17"/>
      <c r="MYT289" s="17"/>
      <c r="MYU289" s="17"/>
      <c r="MZG289" s="17"/>
      <c r="MZH289" s="17"/>
      <c r="MZI289" s="17"/>
      <c r="MZJ289" s="17"/>
      <c r="MZK289" s="17"/>
      <c r="MZL289" s="17"/>
      <c r="MZM289" s="17"/>
      <c r="MZN289" s="17"/>
      <c r="MZO289" s="17"/>
      <c r="MZP289" s="17"/>
      <c r="MZQ289" s="17"/>
      <c r="MZR289" s="17"/>
      <c r="MZS289" s="17"/>
      <c r="MZT289" s="17"/>
      <c r="MZU289" s="17"/>
      <c r="MZV289" s="17"/>
      <c r="MZW289" s="17"/>
      <c r="MZX289" s="17"/>
      <c r="MZY289" s="17"/>
      <c r="MZZ289" s="17"/>
      <c r="NAA289" s="17"/>
      <c r="NAB289" s="17"/>
      <c r="NAC289" s="17"/>
      <c r="NAD289" s="17"/>
      <c r="NAE289" s="17"/>
      <c r="NAF289" s="17"/>
      <c r="NAG289" s="17"/>
      <c r="NAH289" s="17"/>
      <c r="NAI289" s="17"/>
      <c r="NAJ289" s="17"/>
      <c r="NAK289" s="17"/>
      <c r="NAL289" s="17"/>
      <c r="NAM289" s="17"/>
      <c r="NAN289" s="17"/>
      <c r="NAO289" s="17"/>
      <c r="NAP289" s="17"/>
      <c r="NAQ289" s="17"/>
      <c r="NAR289" s="17"/>
      <c r="NAS289" s="17"/>
      <c r="NAT289" s="17"/>
      <c r="NAU289" s="17"/>
      <c r="NAV289" s="17"/>
      <c r="NAW289" s="17"/>
      <c r="NIN289" s="17"/>
      <c r="NIO289" s="17"/>
      <c r="NIP289" s="17"/>
      <c r="NIQ289" s="17"/>
      <c r="NJC289" s="17"/>
      <c r="NJD289" s="17"/>
      <c r="NJE289" s="17"/>
      <c r="NJF289" s="17"/>
      <c r="NJG289" s="17"/>
      <c r="NJH289" s="17"/>
      <c r="NJI289" s="17"/>
      <c r="NJJ289" s="17"/>
      <c r="NJK289" s="17"/>
      <c r="NJL289" s="17"/>
      <c r="NJM289" s="17"/>
      <c r="NJN289" s="17"/>
      <c r="NJO289" s="17"/>
      <c r="NJP289" s="17"/>
      <c r="NJQ289" s="17"/>
      <c r="NJR289" s="17"/>
      <c r="NJS289" s="17"/>
      <c r="NJT289" s="17"/>
      <c r="NJU289" s="17"/>
      <c r="NJV289" s="17"/>
      <c r="NJW289" s="17"/>
      <c r="NJX289" s="17"/>
      <c r="NJY289" s="17"/>
      <c r="NJZ289" s="17"/>
      <c r="NKA289" s="17"/>
      <c r="NKB289" s="17"/>
      <c r="NKC289" s="17"/>
      <c r="NKD289" s="17"/>
      <c r="NKE289" s="17"/>
      <c r="NKF289" s="17"/>
      <c r="NKG289" s="17"/>
      <c r="NKH289" s="17"/>
      <c r="NKI289" s="17"/>
      <c r="NKJ289" s="17"/>
      <c r="NKK289" s="17"/>
      <c r="NKL289" s="17"/>
      <c r="NKM289" s="17"/>
      <c r="NKN289" s="17"/>
      <c r="NKO289" s="17"/>
      <c r="NKP289" s="17"/>
      <c r="NKQ289" s="17"/>
      <c r="NKR289" s="17"/>
      <c r="NKS289" s="17"/>
      <c r="NSJ289" s="17"/>
      <c r="NSK289" s="17"/>
      <c r="NSL289" s="17"/>
      <c r="NSM289" s="17"/>
      <c r="NSY289" s="17"/>
      <c r="NSZ289" s="17"/>
      <c r="NTA289" s="17"/>
      <c r="NTB289" s="17"/>
      <c r="NTC289" s="17"/>
      <c r="NTD289" s="17"/>
      <c r="NTE289" s="17"/>
      <c r="NTF289" s="17"/>
      <c r="NTG289" s="17"/>
      <c r="NTH289" s="17"/>
      <c r="NTI289" s="17"/>
      <c r="NTJ289" s="17"/>
      <c r="NTK289" s="17"/>
      <c r="NTL289" s="17"/>
      <c r="NTM289" s="17"/>
      <c r="NTN289" s="17"/>
      <c r="NTO289" s="17"/>
      <c r="NTP289" s="17"/>
      <c r="NTQ289" s="17"/>
      <c r="NTR289" s="17"/>
      <c r="NTS289" s="17"/>
      <c r="NTT289" s="17"/>
      <c r="NTU289" s="17"/>
      <c r="NTV289" s="17"/>
      <c r="NTW289" s="17"/>
      <c r="NTX289" s="17"/>
      <c r="NTY289" s="17"/>
      <c r="NTZ289" s="17"/>
      <c r="NUA289" s="17"/>
      <c r="NUB289" s="17"/>
      <c r="NUC289" s="17"/>
      <c r="NUD289" s="17"/>
      <c r="NUE289" s="17"/>
      <c r="NUF289" s="17"/>
      <c r="NUG289" s="17"/>
      <c r="NUH289" s="17"/>
      <c r="NUI289" s="17"/>
      <c r="NUJ289" s="17"/>
      <c r="NUK289" s="17"/>
      <c r="NUL289" s="17"/>
      <c r="NUM289" s="17"/>
      <c r="NUN289" s="17"/>
      <c r="NUO289" s="17"/>
      <c r="OCF289" s="17"/>
      <c r="OCG289" s="17"/>
      <c r="OCH289" s="17"/>
      <c r="OCI289" s="17"/>
      <c r="OCU289" s="17"/>
      <c r="OCV289" s="17"/>
      <c r="OCW289" s="17"/>
      <c r="OCX289" s="17"/>
      <c r="OCY289" s="17"/>
      <c r="OCZ289" s="17"/>
      <c r="ODA289" s="17"/>
      <c r="ODB289" s="17"/>
      <c r="ODC289" s="17"/>
      <c r="ODD289" s="17"/>
      <c r="ODE289" s="17"/>
      <c r="ODF289" s="17"/>
      <c r="ODG289" s="17"/>
      <c r="ODH289" s="17"/>
      <c r="ODI289" s="17"/>
      <c r="ODJ289" s="17"/>
      <c r="ODK289" s="17"/>
      <c r="ODL289" s="17"/>
      <c r="ODM289" s="17"/>
      <c r="ODN289" s="17"/>
      <c r="ODO289" s="17"/>
      <c r="ODP289" s="17"/>
      <c r="ODQ289" s="17"/>
      <c r="ODR289" s="17"/>
      <c r="ODS289" s="17"/>
      <c r="ODT289" s="17"/>
      <c r="ODU289" s="17"/>
      <c r="ODV289" s="17"/>
      <c r="ODW289" s="17"/>
      <c r="ODX289" s="17"/>
      <c r="ODY289" s="17"/>
      <c r="ODZ289" s="17"/>
      <c r="OEA289" s="17"/>
      <c r="OEB289" s="17"/>
      <c r="OEC289" s="17"/>
      <c r="OED289" s="17"/>
      <c r="OEE289" s="17"/>
      <c r="OEF289" s="17"/>
      <c r="OEG289" s="17"/>
      <c r="OEH289" s="17"/>
      <c r="OEI289" s="17"/>
      <c r="OEJ289" s="17"/>
      <c r="OEK289" s="17"/>
      <c r="OMB289" s="17"/>
      <c r="OMC289" s="17"/>
      <c r="OMD289" s="17"/>
      <c r="OME289" s="17"/>
      <c r="OMQ289" s="17"/>
      <c r="OMR289" s="17"/>
      <c r="OMS289" s="17"/>
      <c r="OMT289" s="17"/>
      <c r="OMU289" s="17"/>
      <c r="OMV289" s="17"/>
      <c r="OMW289" s="17"/>
      <c r="OMX289" s="17"/>
      <c r="OMY289" s="17"/>
      <c r="OMZ289" s="17"/>
      <c r="ONA289" s="17"/>
      <c r="ONB289" s="17"/>
      <c r="ONC289" s="17"/>
      <c r="OND289" s="17"/>
      <c r="ONE289" s="17"/>
      <c r="ONF289" s="17"/>
      <c r="ONG289" s="17"/>
      <c r="ONH289" s="17"/>
      <c r="ONI289" s="17"/>
      <c r="ONJ289" s="17"/>
      <c r="ONK289" s="17"/>
      <c r="ONL289" s="17"/>
      <c r="ONM289" s="17"/>
      <c r="ONN289" s="17"/>
      <c r="ONO289" s="17"/>
      <c r="ONP289" s="17"/>
      <c r="ONQ289" s="17"/>
      <c r="ONR289" s="17"/>
      <c r="ONS289" s="17"/>
      <c r="ONT289" s="17"/>
      <c r="ONU289" s="17"/>
      <c r="ONV289" s="17"/>
      <c r="ONW289" s="17"/>
      <c r="ONX289" s="17"/>
      <c r="ONY289" s="17"/>
      <c r="ONZ289" s="17"/>
      <c r="OOA289" s="17"/>
      <c r="OOB289" s="17"/>
      <c r="OOC289" s="17"/>
      <c r="OOD289" s="17"/>
      <c r="OOE289" s="17"/>
      <c r="OOF289" s="17"/>
      <c r="OOG289" s="17"/>
      <c r="OVX289" s="17"/>
      <c r="OVY289" s="17"/>
      <c r="OVZ289" s="17"/>
      <c r="OWA289" s="17"/>
      <c r="OWM289" s="17"/>
      <c r="OWN289" s="17"/>
      <c r="OWO289" s="17"/>
      <c r="OWP289" s="17"/>
      <c r="OWQ289" s="17"/>
      <c r="OWR289" s="17"/>
      <c r="OWS289" s="17"/>
      <c r="OWT289" s="17"/>
      <c r="OWU289" s="17"/>
      <c r="OWV289" s="17"/>
      <c r="OWW289" s="17"/>
      <c r="OWX289" s="17"/>
      <c r="OWY289" s="17"/>
      <c r="OWZ289" s="17"/>
      <c r="OXA289" s="17"/>
      <c r="OXB289" s="17"/>
      <c r="OXC289" s="17"/>
      <c r="OXD289" s="17"/>
      <c r="OXE289" s="17"/>
      <c r="OXF289" s="17"/>
      <c r="OXG289" s="17"/>
      <c r="OXH289" s="17"/>
      <c r="OXI289" s="17"/>
      <c r="OXJ289" s="17"/>
      <c r="OXK289" s="17"/>
      <c r="OXL289" s="17"/>
      <c r="OXM289" s="17"/>
      <c r="OXN289" s="17"/>
      <c r="OXO289" s="17"/>
      <c r="OXP289" s="17"/>
      <c r="OXQ289" s="17"/>
      <c r="OXR289" s="17"/>
      <c r="OXS289" s="17"/>
      <c r="OXT289" s="17"/>
      <c r="OXU289" s="17"/>
      <c r="OXV289" s="17"/>
      <c r="OXW289" s="17"/>
      <c r="OXX289" s="17"/>
      <c r="OXY289" s="17"/>
      <c r="OXZ289" s="17"/>
      <c r="OYA289" s="17"/>
      <c r="OYB289" s="17"/>
      <c r="OYC289" s="17"/>
      <c r="PFT289" s="17"/>
      <c r="PFU289" s="17"/>
      <c r="PFV289" s="17"/>
      <c r="PFW289" s="17"/>
      <c r="PGI289" s="17"/>
      <c r="PGJ289" s="17"/>
      <c r="PGK289" s="17"/>
      <c r="PGL289" s="17"/>
      <c r="PGM289" s="17"/>
      <c r="PGN289" s="17"/>
      <c r="PGO289" s="17"/>
      <c r="PGP289" s="17"/>
      <c r="PGQ289" s="17"/>
      <c r="PGR289" s="17"/>
      <c r="PGS289" s="17"/>
      <c r="PGT289" s="17"/>
      <c r="PGU289" s="17"/>
      <c r="PGV289" s="17"/>
      <c r="PGW289" s="17"/>
      <c r="PGX289" s="17"/>
      <c r="PGY289" s="17"/>
      <c r="PGZ289" s="17"/>
      <c r="PHA289" s="17"/>
      <c r="PHB289" s="17"/>
      <c r="PHC289" s="17"/>
      <c r="PHD289" s="17"/>
      <c r="PHE289" s="17"/>
      <c r="PHF289" s="17"/>
      <c r="PHG289" s="17"/>
      <c r="PHH289" s="17"/>
      <c r="PHI289" s="17"/>
      <c r="PHJ289" s="17"/>
      <c r="PHK289" s="17"/>
      <c r="PHL289" s="17"/>
      <c r="PHM289" s="17"/>
      <c r="PHN289" s="17"/>
      <c r="PHO289" s="17"/>
      <c r="PHP289" s="17"/>
      <c r="PHQ289" s="17"/>
      <c r="PHR289" s="17"/>
      <c r="PHS289" s="17"/>
      <c r="PHT289" s="17"/>
      <c r="PHU289" s="17"/>
      <c r="PHV289" s="17"/>
      <c r="PHW289" s="17"/>
      <c r="PHX289" s="17"/>
      <c r="PHY289" s="17"/>
      <c r="PPP289" s="17"/>
      <c r="PPQ289" s="17"/>
      <c r="PPR289" s="17"/>
      <c r="PPS289" s="17"/>
      <c r="PQE289" s="17"/>
      <c r="PQF289" s="17"/>
      <c r="PQG289" s="17"/>
      <c r="PQH289" s="17"/>
      <c r="PQI289" s="17"/>
      <c r="PQJ289" s="17"/>
      <c r="PQK289" s="17"/>
      <c r="PQL289" s="17"/>
      <c r="PQM289" s="17"/>
      <c r="PQN289" s="17"/>
      <c r="PQO289" s="17"/>
      <c r="PQP289" s="17"/>
      <c r="PQQ289" s="17"/>
      <c r="PQR289" s="17"/>
      <c r="PQS289" s="17"/>
      <c r="PQT289" s="17"/>
      <c r="PQU289" s="17"/>
      <c r="PQV289" s="17"/>
      <c r="PQW289" s="17"/>
      <c r="PQX289" s="17"/>
      <c r="PQY289" s="17"/>
      <c r="PQZ289" s="17"/>
      <c r="PRA289" s="17"/>
      <c r="PRB289" s="17"/>
      <c r="PRC289" s="17"/>
      <c r="PRD289" s="17"/>
      <c r="PRE289" s="17"/>
      <c r="PRF289" s="17"/>
      <c r="PRG289" s="17"/>
      <c r="PRH289" s="17"/>
      <c r="PRI289" s="17"/>
      <c r="PRJ289" s="17"/>
      <c r="PRK289" s="17"/>
      <c r="PRL289" s="17"/>
      <c r="PRM289" s="17"/>
      <c r="PRN289" s="17"/>
      <c r="PRO289" s="17"/>
      <c r="PRP289" s="17"/>
      <c r="PRQ289" s="17"/>
      <c r="PRR289" s="17"/>
      <c r="PRS289" s="17"/>
      <c r="PRT289" s="17"/>
      <c r="PRU289" s="17"/>
      <c r="PZL289" s="17"/>
      <c r="PZM289" s="17"/>
      <c r="PZN289" s="17"/>
      <c r="PZO289" s="17"/>
      <c r="QAA289" s="17"/>
      <c r="QAB289" s="17"/>
      <c r="QAC289" s="17"/>
      <c r="QAD289" s="17"/>
      <c r="QAE289" s="17"/>
      <c r="QAF289" s="17"/>
      <c r="QAG289" s="17"/>
      <c r="QAH289" s="17"/>
      <c r="QAI289" s="17"/>
      <c r="QAJ289" s="17"/>
      <c r="QAK289" s="17"/>
      <c r="QAL289" s="17"/>
      <c r="QAM289" s="17"/>
      <c r="QAN289" s="17"/>
      <c r="QAO289" s="17"/>
      <c r="QAP289" s="17"/>
      <c r="QAQ289" s="17"/>
      <c r="QAR289" s="17"/>
      <c r="QAS289" s="17"/>
      <c r="QAT289" s="17"/>
      <c r="QAU289" s="17"/>
      <c r="QAV289" s="17"/>
      <c r="QAW289" s="17"/>
      <c r="QAX289" s="17"/>
      <c r="QAY289" s="17"/>
      <c r="QAZ289" s="17"/>
      <c r="QBA289" s="17"/>
      <c r="QBB289" s="17"/>
      <c r="QBC289" s="17"/>
      <c r="QBD289" s="17"/>
      <c r="QBE289" s="17"/>
      <c r="QBF289" s="17"/>
      <c r="QBG289" s="17"/>
      <c r="QBH289" s="17"/>
      <c r="QBI289" s="17"/>
      <c r="QBJ289" s="17"/>
      <c r="QBK289" s="17"/>
      <c r="QBL289" s="17"/>
      <c r="QBM289" s="17"/>
      <c r="QBN289" s="17"/>
      <c r="QBO289" s="17"/>
      <c r="QBP289" s="17"/>
      <c r="QBQ289" s="17"/>
      <c r="QJH289" s="17"/>
      <c r="QJI289" s="17"/>
      <c r="QJJ289" s="17"/>
      <c r="QJK289" s="17"/>
      <c r="QJW289" s="17"/>
      <c r="QJX289" s="17"/>
      <c r="QJY289" s="17"/>
      <c r="QJZ289" s="17"/>
      <c r="QKA289" s="17"/>
      <c r="QKB289" s="17"/>
      <c r="QKC289" s="17"/>
      <c r="QKD289" s="17"/>
      <c r="QKE289" s="17"/>
      <c r="QKF289" s="17"/>
      <c r="QKG289" s="17"/>
      <c r="QKH289" s="17"/>
      <c r="QKI289" s="17"/>
      <c r="QKJ289" s="17"/>
      <c r="QKK289" s="17"/>
      <c r="QKL289" s="17"/>
      <c r="QKM289" s="17"/>
      <c r="QKN289" s="17"/>
      <c r="QKO289" s="17"/>
      <c r="QKP289" s="17"/>
      <c r="QKQ289" s="17"/>
      <c r="QKR289" s="17"/>
      <c r="QKS289" s="17"/>
      <c r="QKT289" s="17"/>
      <c r="QKU289" s="17"/>
      <c r="QKV289" s="17"/>
      <c r="QKW289" s="17"/>
      <c r="QKX289" s="17"/>
      <c r="QKY289" s="17"/>
      <c r="QKZ289" s="17"/>
      <c r="QLA289" s="17"/>
      <c r="QLB289" s="17"/>
      <c r="QLC289" s="17"/>
      <c r="QLD289" s="17"/>
      <c r="QLE289" s="17"/>
      <c r="QLF289" s="17"/>
      <c r="QLG289" s="17"/>
      <c r="QLH289" s="17"/>
      <c r="QLI289" s="17"/>
      <c r="QLJ289" s="17"/>
      <c r="QLK289" s="17"/>
      <c r="QLL289" s="17"/>
      <c r="QLM289" s="17"/>
      <c r="QTD289" s="17"/>
      <c r="QTE289" s="17"/>
      <c r="QTF289" s="17"/>
      <c r="QTG289" s="17"/>
      <c r="QTS289" s="17"/>
      <c r="QTT289" s="17"/>
      <c r="QTU289" s="17"/>
      <c r="QTV289" s="17"/>
      <c r="QTW289" s="17"/>
      <c r="QTX289" s="17"/>
      <c r="QTY289" s="17"/>
      <c r="QTZ289" s="17"/>
      <c r="QUA289" s="17"/>
      <c r="QUB289" s="17"/>
      <c r="QUC289" s="17"/>
      <c r="QUD289" s="17"/>
      <c r="QUE289" s="17"/>
      <c r="QUF289" s="17"/>
      <c r="QUG289" s="17"/>
      <c r="QUH289" s="17"/>
      <c r="QUI289" s="17"/>
      <c r="QUJ289" s="17"/>
      <c r="QUK289" s="17"/>
      <c r="QUL289" s="17"/>
      <c r="QUM289" s="17"/>
      <c r="QUN289" s="17"/>
      <c r="QUO289" s="17"/>
      <c r="QUP289" s="17"/>
      <c r="QUQ289" s="17"/>
      <c r="QUR289" s="17"/>
      <c r="QUS289" s="17"/>
      <c r="QUT289" s="17"/>
      <c r="QUU289" s="17"/>
      <c r="QUV289" s="17"/>
      <c r="QUW289" s="17"/>
      <c r="QUX289" s="17"/>
      <c r="QUY289" s="17"/>
      <c r="QUZ289" s="17"/>
      <c r="QVA289" s="17"/>
      <c r="QVB289" s="17"/>
      <c r="QVC289" s="17"/>
      <c r="QVD289" s="17"/>
      <c r="QVE289" s="17"/>
      <c r="QVF289" s="17"/>
      <c r="QVG289" s="17"/>
      <c r="QVH289" s="17"/>
      <c r="QVI289" s="17"/>
      <c r="RCZ289" s="17"/>
      <c r="RDA289" s="17"/>
      <c r="RDB289" s="17"/>
      <c r="RDC289" s="17"/>
      <c r="RDO289" s="17"/>
      <c r="RDP289" s="17"/>
      <c r="RDQ289" s="17"/>
      <c r="RDR289" s="17"/>
      <c r="RDS289" s="17"/>
      <c r="RDT289" s="17"/>
      <c r="RDU289" s="17"/>
      <c r="RDV289" s="17"/>
      <c r="RDW289" s="17"/>
      <c r="RDX289" s="17"/>
      <c r="RDY289" s="17"/>
      <c r="RDZ289" s="17"/>
      <c r="REA289" s="17"/>
      <c r="REB289" s="17"/>
      <c r="REC289" s="17"/>
      <c r="RED289" s="17"/>
      <c r="REE289" s="17"/>
      <c r="REF289" s="17"/>
      <c r="REG289" s="17"/>
      <c r="REH289" s="17"/>
      <c r="REI289" s="17"/>
      <c r="REJ289" s="17"/>
      <c r="REK289" s="17"/>
      <c r="REL289" s="17"/>
      <c r="REM289" s="17"/>
      <c r="REN289" s="17"/>
      <c r="REO289" s="17"/>
      <c r="REP289" s="17"/>
      <c r="REQ289" s="17"/>
      <c r="RER289" s="17"/>
      <c r="RES289" s="17"/>
      <c r="RET289" s="17"/>
      <c r="REU289" s="17"/>
      <c r="REV289" s="17"/>
      <c r="REW289" s="17"/>
      <c r="REX289" s="17"/>
      <c r="REY289" s="17"/>
      <c r="REZ289" s="17"/>
      <c r="RFA289" s="17"/>
      <c r="RFB289" s="17"/>
      <c r="RFC289" s="17"/>
      <c r="RFD289" s="17"/>
      <c r="RFE289" s="17"/>
      <c r="RMV289" s="17"/>
      <c r="RMW289" s="17"/>
      <c r="RMX289" s="17"/>
      <c r="RMY289" s="17"/>
      <c r="RNK289" s="17"/>
      <c r="RNL289" s="17"/>
      <c r="RNM289" s="17"/>
      <c r="RNN289" s="17"/>
      <c r="RNO289" s="17"/>
      <c r="RNP289" s="17"/>
      <c r="RNQ289" s="17"/>
      <c r="RNR289" s="17"/>
      <c r="RNS289" s="17"/>
      <c r="RNT289" s="17"/>
      <c r="RNU289" s="17"/>
      <c r="RNV289" s="17"/>
      <c r="RNW289" s="17"/>
      <c r="RNX289" s="17"/>
      <c r="RNY289" s="17"/>
      <c r="RNZ289" s="17"/>
      <c r="ROA289" s="17"/>
      <c r="ROB289" s="17"/>
      <c r="ROC289" s="17"/>
      <c r="ROD289" s="17"/>
      <c r="ROE289" s="17"/>
      <c r="ROF289" s="17"/>
      <c r="ROG289" s="17"/>
      <c r="ROH289" s="17"/>
      <c r="ROI289" s="17"/>
      <c r="ROJ289" s="17"/>
      <c r="ROK289" s="17"/>
      <c r="ROL289" s="17"/>
      <c r="ROM289" s="17"/>
      <c r="RON289" s="17"/>
      <c r="ROO289" s="17"/>
      <c r="ROP289" s="17"/>
      <c r="ROQ289" s="17"/>
      <c r="ROR289" s="17"/>
      <c r="ROS289" s="17"/>
      <c r="ROT289" s="17"/>
      <c r="ROU289" s="17"/>
      <c r="ROV289" s="17"/>
      <c r="ROW289" s="17"/>
      <c r="ROX289" s="17"/>
      <c r="ROY289" s="17"/>
      <c r="ROZ289" s="17"/>
      <c r="RPA289" s="17"/>
      <c r="RWR289" s="17"/>
      <c r="RWS289" s="17"/>
      <c r="RWT289" s="17"/>
      <c r="RWU289" s="17"/>
      <c r="RXG289" s="17"/>
      <c r="RXH289" s="17"/>
      <c r="RXI289" s="17"/>
      <c r="RXJ289" s="17"/>
      <c r="RXK289" s="17"/>
      <c r="RXL289" s="17"/>
      <c r="RXM289" s="17"/>
      <c r="RXN289" s="17"/>
      <c r="RXO289" s="17"/>
      <c r="RXP289" s="17"/>
      <c r="RXQ289" s="17"/>
      <c r="RXR289" s="17"/>
      <c r="RXS289" s="17"/>
      <c r="RXT289" s="17"/>
      <c r="RXU289" s="17"/>
      <c r="RXV289" s="17"/>
      <c r="RXW289" s="17"/>
      <c r="RXX289" s="17"/>
      <c r="RXY289" s="17"/>
      <c r="RXZ289" s="17"/>
      <c r="RYA289" s="17"/>
      <c r="RYB289" s="17"/>
      <c r="RYC289" s="17"/>
      <c r="RYD289" s="17"/>
      <c r="RYE289" s="17"/>
      <c r="RYF289" s="17"/>
      <c r="RYG289" s="17"/>
      <c r="RYH289" s="17"/>
      <c r="RYI289" s="17"/>
      <c r="RYJ289" s="17"/>
      <c r="RYK289" s="17"/>
      <c r="RYL289" s="17"/>
      <c r="RYM289" s="17"/>
      <c r="RYN289" s="17"/>
      <c r="RYO289" s="17"/>
      <c r="RYP289" s="17"/>
      <c r="RYQ289" s="17"/>
      <c r="RYR289" s="17"/>
      <c r="RYS289" s="17"/>
      <c r="RYT289" s="17"/>
      <c r="RYU289" s="17"/>
      <c r="RYV289" s="17"/>
      <c r="RYW289" s="17"/>
      <c r="SGN289" s="17"/>
      <c r="SGO289" s="17"/>
      <c r="SGP289" s="17"/>
      <c r="SGQ289" s="17"/>
      <c r="SHC289" s="17"/>
      <c r="SHD289" s="17"/>
      <c r="SHE289" s="17"/>
      <c r="SHF289" s="17"/>
      <c r="SHG289" s="17"/>
      <c r="SHH289" s="17"/>
      <c r="SHI289" s="17"/>
      <c r="SHJ289" s="17"/>
      <c r="SHK289" s="17"/>
      <c r="SHL289" s="17"/>
      <c r="SHM289" s="17"/>
      <c r="SHN289" s="17"/>
      <c r="SHO289" s="17"/>
      <c r="SHP289" s="17"/>
      <c r="SHQ289" s="17"/>
      <c r="SHR289" s="17"/>
      <c r="SHS289" s="17"/>
      <c r="SHT289" s="17"/>
      <c r="SHU289" s="17"/>
      <c r="SHV289" s="17"/>
      <c r="SHW289" s="17"/>
      <c r="SHX289" s="17"/>
      <c r="SHY289" s="17"/>
      <c r="SHZ289" s="17"/>
      <c r="SIA289" s="17"/>
      <c r="SIB289" s="17"/>
      <c r="SIC289" s="17"/>
      <c r="SID289" s="17"/>
      <c r="SIE289" s="17"/>
      <c r="SIF289" s="17"/>
      <c r="SIG289" s="17"/>
      <c r="SIH289" s="17"/>
      <c r="SII289" s="17"/>
      <c r="SIJ289" s="17"/>
      <c r="SIK289" s="17"/>
      <c r="SIL289" s="17"/>
      <c r="SIM289" s="17"/>
      <c r="SIN289" s="17"/>
      <c r="SIO289" s="17"/>
      <c r="SIP289" s="17"/>
      <c r="SIQ289" s="17"/>
      <c r="SIR289" s="17"/>
      <c r="SIS289" s="17"/>
      <c r="SQJ289" s="17"/>
      <c r="SQK289" s="17"/>
      <c r="SQL289" s="17"/>
      <c r="SQM289" s="17"/>
      <c r="SQY289" s="17"/>
      <c r="SQZ289" s="17"/>
      <c r="SRA289" s="17"/>
      <c r="SRB289" s="17"/>
      <c r="SRC289" s="17"/>
      <c r="SRD289" s="17"/>
      <c r="SRE289" s="17"/>
      <c r="SRF289" s="17"/>
      <c r="SRG289" s="17"/>
      <c r="SRH289" s="17"/>
      <c r="SRI289" s="17"/>
      <c r="SRJ289" s="17"/>
      <c r="SRK289" s="17"/>
      <c r="SRL289" s="17"/>
      <c r="SRM289" s="17"/>
      <c r="SRN289" s="17"/>
      <c r="SRO289" s="17"/>
      <c r="SRP289" s="17"/>
      <c r="SRQ289" s="17"/>
      <c r="SRR289" s="17"/>
      <c r="SRS289" s="17"/>
      <c r="SRT289" s="17"/>
      <c r="SRU289" s="17"/>
      <c r="SRV289" s="17"/>
      <c r="SRW289" s="17"/>
      <c r="SRX289" s="17"/>
      <c r="SRY289" s="17"/>
      <c r="SRZ289" s="17"/>
      <c r="SSA289" s="17"/>
      <c r="SSB289" s="17"/>
      <c r="SSC289" s="17"/>
      <c r="SSD289" s="17"/>
      <c r="SSE289" s="17"/>
      <c r="SSF289" s="17"/>
      <c r="SSG289" s="17"/>
      <c r="SSH289" s="17"/>
      <c r="SSI289" s="17"/>
      <c r="SSJ289" s="17"/>
      <c r="SSK289" s="17"/>
      <c r="SSL289" s="17"/>
      <c r="SSM289" s="17"/>
      <c r="SSN289" s="17"/>
      <c r="SSO289" s="17"/>
      <c r="TAF289" s="17"/>
      <c r="TAG289" s="17"/>
      <c r="TAH289" s="17"/>
      <c r="TAI289" s="17"/>
      <c r="TAU289" s="17"/>
      <c r="TAV289" s="17"/>
      <c r="TAW289" s="17"/>
      <c r="TAX289" s="17"/>
      <c r="TAY289" s="17"/>
      <c r="TAZ289" s="17"/>
      <c r="TBA289" s="17"/>
      <c r="TBB289" s="17"/>
      <c r="TBC289" s="17"/>
      <c r="TBD289" s="17"/>
      <c r="TBE289" s="17"/>
      <c r="TBF289" s="17"/>
      <c r="TBG289" s="17"/>
      <c r="TBH289" s="17"/>
      <c r="TBI289" s="17"/>
      <c r="TBJ289" s="17"/>
      <c r="TBK289" s="17"/>
      <c r="TBL289" s="17"/>
      <c r="TBM289" s="17"/>
      <c r="TBN289" s="17"/>
      <c r="TBO289" s="17"/>
      <c r="TBP289" s="17"/>
      <c r="TBQ289" s="17"/>
      <c r="TBR289" s="17"/>
      <c r="TBS289" s="17"/>
      <c r="TBT289" s="17"/>
      <c r="TBU289" s="17"/>
      <c r="TBV289" s="17"/>
      <c r="TBW289" s="17"/>
      <c r="TBX289" s="17"/>
      <c r="TBY289" s="17"/>
      <c r="TBZ289" s="17"/>
      <c r="TCA289" s="17"/>
      <c r="TCB289" s="17"/>
      <c r="TCC289" s="17"/>
      <c r="TCD289" s="17"/>
      <c r="TCE289" s="17"/>
      <c r="TCF289" s="17"/>
      <c r="TCG289" s="17"/>
      <c r="TCH289" s="17"/>
      <c r="TCI289" s="17"/>
      <c r="TCJ289" s="17"/>
      <c r="TCK289" s="17"/>
      <c r="TKB289" s="17"/>
      <c r="TKC289" s="17"/>
      <c r="TKD289" s="17"/>
      <c r="TKE289" s="17"/>
      <c r="TKQ289" s="17"/>
      <c r="TKR289" s="17"/>
      <c r="TKS289" s="17"/>
      <c r="TKT289" s="17"/>
      <c r="TKU289" s="17"/>
      <c r="TKV289" s="17"/>
      <c r="TKW289" s="17"/>
      <c r="TKX289" s="17"/>
      <c r="TKY289" s="17"/>
      <c r="TKZ289" s="17"/>
      <c r="TLA289" s="17"/>
      <c r="TLB289" s="17"/>
      <c r="TLC289" s="17"/>
      <c r="TLD289" s="17"/>
      <c r="TLE289" s="17"/>
      <c r="TLF289" s="17"/>
      <c r="TLG289" s="17"/>
      <c r="TLH289" s="17"/>
      <c r="TLI289" s="17"/>
      <c r="TLJ289" s="17"/>
      <c r="TLK289" s="17"/>
      <c r="TLL289" s="17"/>
      <c r="TLM289" s="17"/>
      <c r="TLN289" s="17"/>
      <c r="TLO289" s="17"/>
      <c r="TLP289" s="17"/>
      <c r="TLQ289" s="17"/>
      <c r="TLR289" s="17"/>
      <c r="TLS289" s="17"/>
      <c r="TLT289" s="17"/>
      <c r="TLU289" s="17"/>
      <c r="TLV289" s="17"/>
      <c r="TLW289" s="17"/>
      <c r="TLX289" s="17"/>
      <c r="TLY289" s="17"/>
      <c r="TLZ289" s="17"/>
      <c r="TMA289" s="17"/>
      <c r="TMB289" s="17"/>
      <c r="TMC289" s="17"/>
      <c r="TMD289" s="17"/>
      <c r="TME289" s="17"/>
      <c r="TMF289" s="17"/>
      <c r="TMG289" s="17"/>
      <c r="TTX289" s="17"/>
      <c r="TTY289" s="17"/>
      <c r="TTZ289" s="17"/>
      <c r="TUA289" s="17"/>
      <c r="TUM289" s="17"/>
      <c r="TUN289" s="17"/>
      <c r="TUO289" s="17"/>
      <c r="TUP289" s="17"/>
      <c r="TUQ289" s="17"/>
      <c r="TUR289" s="17"/>
      <c r="TUS289" s="17"/>
      <c r="TUT289" s="17"/>
      <c r="TUU289" s="17"/>
      <c r="TUV289" s="17"/>
      <c r="TUW289" s="17"/>
      <c r="TUX289" s="17"/>
      <c r="TUY289" s="17"/>
      <c r="TUZ289" s="17"/>
      <c r="TVA289" s="17"/>
      <c r="TVB289" s="17"/>
      <c r="TVC289" s="17"/>
      <c r="TVD289" s="17"/>
      <c r="TVE289" s="17"/>
      <c r="TVF289" s="17"/>
      <c r="TVG289" s="17"/>
      <c r="TVH289" s="17"/>
      <c r="TVI289" s="17"/>
      <c r="TVJ289" s="17"/>
      <c r="TVK289" s="17"/>
      <c r="TVL289" s="17"/>
      <c r="TVM289" s="17"/>
      <c r="TVN289" s="17"/>
      <c r="TVO289" s="17"/>
      <c r="TVP289" s="17"/>
      <c r="TVQ289" s="17"/>
      <c r="TVR289" s="17"/>
      <c r="TVS289" s="17"/>
      <c r="TVT289" s="17"/>
      <c r="TVU289" s="17"/>
      <c r="TVV289" s="17"/>
      <c r="TVW289" s="17"/>
      <c r="TVX289" s="17"/>
      <c r="TVY289" s="17"/>
      <c r="TVZ289" s="17"/>
      <c r="TWA289" s="17"/>
      <c r="TWB289" s="17"/>
      <c r="TWC289" s="17"/>
      <c r="UDT289" s="17"/>
      <c r="UDU289" s="17"/>
      <c r="UDV289" s="17"/>
      <c r="UDW289" s="17"/>
      <c r="UEI289" s="17"/>
      <c r="UEJ289" s="17"/>
      <c r="UEK289" s="17"/>
      <c r="UEL289" s="17"/>
      <c r="UEM289" s="17"/>
      <c r="UEN289" s="17"/>
      <c r="UEO289" s="17"/>
      <c r="UEP289" s="17"/>
      <c r="UEQ289" s="17"/>
      <c r="UER289" s="17"/>
      <c r="UES289" s="17"/>
      <c r="UET289" s="17"/>
      <c r="UEU289" s="17"/>
      <c r="UEV289" s="17"/>
      <c r="UEW289" s="17"/>
      <c r="UEX289" s="17"/>
      <c r="UEY289" s="17"/>
      <c r="UEZ289" s="17"/>
      <c r="UFA289" s="17"/>
      <c r="UFB289" s="17"/>
      <c r="UFC289" s="17"/>
      <c r="UFD289" s="17"/>
      <c r="UFE289" s="17"/>
      <c r="UFF289" s="17"/>
      <c r="UFG289" s="17"/>
      <c r="UFH289" s="17"/>
      <c r="UFI289" s="17"/>
      <c r="UFJ289" s="17"/>
      <c r="UFK289" s="17"/>
      <c r="UFL289" s="17"/>
      <c r="UFM289" s="17"/>
      <c r="UFN289" s="17"/>
      <c r="UFO289" s="17"/>
      <c r="UFP289" s="17"/>
      <c r="UFQ289" s="17"/>
      <c r="UFR289" s="17"/>
      <c r="UFS289" s="17"/>
      <c r="UFT289" s="17"/>
      <c r="UFU289" s="17"/>
      <c r="UFV289" s="17"/>
      <c r="UFW289" s="17"/>
      <c r="UFX289" s="17"/>
      <c r="UFY289" s="17"/>
      <c r="UNP289" s="17"/>
      <c r="UNQ289" s="17"/>
      <c r="UNR289" s="17"/>
      <c r="UNS289" s="17"/>
      <c r="UOE289" s="17"/>
      <c r="UOF289" s="17"/>
      <c r="UOG289" s="17"/>
      <c r="UOH289" s="17"/>
      <c r="UOI289" s="17"/>
      <c r="UOJ289" s="17"/>
      <c r="UOK289" s="17"/>
      <c r="UOL289" s="17"/>
      <c r="UOM289" s="17"/>
      <c r="UON289" s="17"/>
      <c r="UOO289" s="17"/>
      <c r="UOP289" s="17"/>
      <c r="UOQ289" s="17"/>
      <c r="UOR289" s="17"/>
      <c r="UOS289" s="17"/>
      <c r="UOT289" s="17"/>
      <c r="UOU289" s="17"/>
      <c r="UOV289" s="17"/>
      <c r="UOW289" s="17"/>
      <c r="UOX289" s="17"/>
      <c r="UOY289" s="17"/>
      <c r="UOZ289" s="17"/>
      <c r="UPA289" s="17"/>
      <c r="UPB289" s="17"/>
      <c r="UPC289" s="17"/>
      <c r="UPD289" s="17"/>
      <c r="UPE289" s="17"/>
      <c r="UPF289" s="17"/>
      <c r="UPG289" s="17"/>
      <c r="UPH289" s="17"/>
      <c r="UPI289" s="17"/>
      <c r="UPJ289" s="17"/>
      <c r="UPK289" s="17"/>
      <c r="UPL289" s="17"/>
      <c r="UPM289" s="17"/>
      <c r="UPN289" s="17"/>
      <c r="UPO289" s="17"/>
      <c r="UPP289" s="17"/>
      <c r="UPQ289" s="17"/>
      <c r="UPR289" s="17"/>
      <c r="UPS289" s="17"/>
      <c r="UPT289" s="17"/>
      <c r="UPU289" s="17"/>
      <c r="UXL289" s="17"/>
      <c r="UXM289" s="17"/>
      <c r="UXN289" s="17"/>
      <c r="UXO289" s="17"/>
      <c r="UYA289" s="17"/>
      <c r="UYB289" s="17"/>
      <c r="UYC289" s="17"/>
      <c r="UYD289" s="17"/>
      <c r="UYE289" s="17"/>
      <c r="UYF289" s="17"/>
      <c r="UYG289" s="17"/>
      <c r="UYH289" s="17"/>
      <c r="UYI289" s="17"/>
      <c r="UYJ289" s="17"/>
      <c r="UYK289" s="17"/>
      <c r="UYL289" s="17"/>
      <c r="UYM289" s="17"/>
      <c r="UYN289" s="17"/>
      <c r="UYO289" s="17"/>
      <c r="UYP289" s="17"/>
      <c r="UYQ289" s="17"/>
      <c r="UYR289" s="17"/>
      <c r="UYS289" s="17"/>
      <c r="UYT289" s="17"/>
      <c r="UYU289" s="17"/>
      <c r="UYV289" s="17"/>
      <c r="UYW289" s="17"/>
      <c r="UYX289" s="17"/>
      <c r="UYY289" s="17"/>
      <c r="UYZ289" s="17"/>
      <c r="UZA289" s="17"/>
      <c r="UZB289" s="17"/>
      <c r="UZC289" s="17"/>
      <c r="UZD289" s="17"/>
      <c r="UZE289" s="17"/>
      <c r="UZF289" s="17"/>
      <c r="UZG289" s="17"/>
      <c r="UZH289" s="17"/>
      <c r="UZI289" s="17"/>
      <c r="UZJ289" s="17"/>
      <c r="UZK289" s="17"/>
      <c r="UZL289" s="17"/>
      <c r="UZM289" s="17"/>
      <c r="UZN289" s="17"/>
      <c r="UZO289" s="17"/>
      <c r="UZP289" s="17"/>
      <c r="UZQ289" s="17"/>
      <c r="VHH289" s="17"/>
      <c r="VHI289" s="17"/>
      <c r="VHJ289" s="17"/>
      <c r="VHK289" s="17"/>
      <c r="VHW289" s="17"/>
      <c r="VHX289" s="17"/>
      <c r="VHY289" s="17"/>
      <c r="VHZ289" s="17"/>
      <c r="VIA289" s="17"/>
      <c r="VIB289" s="17"/>
      <c r="VIC289" s="17"/>
      <c r="VID289" s="17"/>
      <c r="VIE289" s="17"/>
      <c r="VIF289" s="17"/>
      <c r="VIG289" s="17"/>
      <c r="VIH289" s="17"/>
      <c r="VII289" s="17"/>
      <c r="VIJ289" s="17"/>
      <c r="VIK289" s="17"/>
      <c r="VIL289" s="17"/>
      <c r="VIM289" s="17"/>
      <c r="VIN289" s="17"/>
      <c r="VIO289" s="17"/>
      <c r="VIP289" s="17"/>
      <c r="VIQ289" s="17"/>
      <c r="VIR289" s="17"/>
      <c r="VIS289" s="17"/>
      <c r="VIT289" s="17"/>
      <c r="VIU289" s="17"/>
      <c r="VIV289" s="17"/>
      <c r="VIW289" s="17"/>
      <c r="VIX289" s="17"/>
      <c r="VIY289" s="17"/>
      <c r="VIZ289" s="17"/>
      <c r="VJA289" s="17"/>
      <c r="VJB289" s="17"/>
      <c r="VJC289" s="17"/>
      <c r="VJD289" s="17"/>
      <c r="VJE289" s="17"/>
      <c r="VJF289" s="17"/>
      <c r="VJG289" s="17"/>
      <c r="VJH289" s="17"/>
      <c r="VJI289" s="17"/>
      <c r="VJJ289" s="17"/>
      <c r="VJK289" s="17"/>
      <c r="VJL289" s="17"/>
      <c r="VJM289" s="17"/>
      <c r="VRD289" s="17"/>
      <c r="VRE289" s="17"/>
      <c r="VRF289" s="17"/>
      <c r="VRG289" s="17"/>
      <c r="VRS289" s="17"/>
      <c r="VRT289" s="17"/>
      <c r="VRU289" s="17"/>
      <c r="VRV289" s="17"/>
      <c r="VRW289" s="17"/>
      <c r="VRX289" s="17"/>
      <c r="VRY289" s="17"/>
      <c r="VRZ289" s="17"/>
      <c r="VSA289" s="17"/>
      <c r="VSB289" s="17"/>
      <c r="VSC289" s="17"/>
      <c r="VSD289" s="17"/>
      <c r="VSE289" s="17"/>
      <c r="VSF289" s="17"/>
      <c r="VSG289" s="17"/>
      <c r="VSH289" s="17"/>
      <c r="VSI289" s="17"/>
      <c r="VSJ289" s="17"/>
      <c r="VSK289" s="17"/>
      <c r="VSL289" s="17"/>
      <c r="VSM289" s="17"/>
      <c r="VSN289" s="17"/>
      <c r="VSO289" s="17"/>
      <c r="VSP289" s="17"/>
      <c r="VSQ289" s="17"/>
      <c r="VSR289" s="17"/>
      <c r="VSS289" s="17"/>
      <c r="VST289" s="17"/>
      <c r="VSU289" s="17"/>
      <c r="VSV289" s="17"/>
      <c r="VSW289" s="17"/>
      <c r="VSX289" s="17"/>
      <c r="VSY289" s="17"/>
      <c r="VSZ289" s="17"/>
      <c r="VTA289" s="17"/>
      <c r="VTB289" s="17"/>
      <c r="VTC289" s="17"/>
      <c r="VTD289" s="17"/>
      <c r="VTE289" s="17"/>
      <c r="VTF289" s="17"/>
      <c r="VTG289" s="17"/>
      <c r="VTH289" s="17"/>
      <c r="VTI289" s="17"/>
      <c r="WAZ289" s="17"/>
      <c r="WBA289" s="17"/>
      <c r="WBB289" s="17"/>
      <c r="WBC289" s="17"/>
      <c r="WBO289" s="17"/>
      <c r="WBP289" s="17"/>
      <c r="WBQ289" s="17"/>
      <c r="WBR289" s="17"/>
      <c r="WBS289" s="17"/>
      <c r="WBT289" s="17"/>
      <c r="WBU289" s="17"/>
      <c r="WBV289" s="17"/>
      <c r="WBW289" s="17"/>
      <c r="WBX289" s="17"/>
      <c r="WBY289" s="17"/>
      <c r="WBZ289" s="17"/>
      <c r="WCA289" s="17"/>
      <c r="WCB289" s="17"/>
      <c r="WCC289" s="17"/>
      <c r="WCD289" s="17"/>
      <c r="WCE289" s="17"/>
      <c r="WCF289" s="17"/>
      <c r="WCG289" s="17"/>
      <c r="WCH289" s="17"/>
      <c r="WCI289" s="17"/>
      <c r="WCJ289" s="17"/>
      <c r="WCK289" s="17"/>
      <c r="WCL289" s="17"/>
      <c r="WCM289" s="17"/>
      <c r="WCN289" s="17"/>
      <c r="WCO289" s="17"/>
      <c r="WCP289" s="17"/>
      <c r="WCQ289" s="17"/>
      <c r="WCR289" s="17"/>
      <c r="WCS289" s="17"/>
      <c r="WCT289" s="17"/>
      <c r="WCU289" s="17"/>
      <c r="WCV289" s="17"/>
      <c r="WCW289" s="17"/>
      <c r="WCX289" s="17"/>
      <c r="WCY289" s="17"/>
      <c r="WCZ289" s="17"/>
      <c r="WDA289" s="17"/>
      <c r="WDB289" s="17"/>
      <c r="WDC289" s="17"/>
      <c r="WDD289" s="17"/>
      <c r="WDE289" s="17"/>
      <c r="WKV289" s="17"/>
      <c r="WKW289" s="17"/>
      <c r="WKX289" s="17"/>
      <c r="WKY289" s="17"/>
      <c r="WLK289" s="17"/>
      <c r="WLL289" s="17"/>
      <c r="WLM289" s="17"/>
      <c r="WLN289" s="17"/>
      <c r="WLO289" s="17"/>
      <c r="WLP289" s="17"/>
      <c r="WLQ289" s="17"/>
      <c r="WLR289" s="17"/>
      <c r="WLS289" s="17"/>
      <c r="WLT289" s="17"/>
      <c r="WLU289" s="17"/>
      <c r="WLV289" s="17"/>
      <c r="WLW289" s="17"/>
      <c r="WLX289" s="17"/>
      <c r="WLY289" s="17"/>
      <c r="WLZ289" s="17"/>
      <c r="WMA289" s="17"/>
      <c r="WMB289" s="17"/>
      <c r="WMC289" s="17"/>
      <c r="WMD289" s="17"/>
      <c r="WME289" s="17"/>
      <c r="WMF289" s="17"/>
      <c r="WMG289" s="17"/>
      <c r="WMH289" s="17"/>
      <c r="WMI289" s="17"/>
      <c r="WMJ289" s="17"/>
      <c r="WMK289" s="17"/>
      <c r="WML289" s="17"/>
      <c r="WMM289" s="17"/>
      <c r="WMN289" s="17"/>
      <c r="WMO289" s="17"/>
      <c r="WMP289" s="17"/>
      <c r="WMQ289" s="17"/>
      <c r="WMR289" s="17"/>
      <c r="WMS289" s="17"/>
      <c r="WMT289" s="17"/>
      <c r="WMU289" s="17"/>
      <c r="WMV289" s="17"/>
      <c r="WMW289" s="17"/>
      <c r="WMX289" s="17"/>
      <c r="WMY289" s="17"/>
      <c r="WMZ289" s="17"/>
      <c r="WNA289" s="17"/>
      <c r="WUR289" s="17"/>
      <c r="WUS289" s="17"/>
      <c r="WUT289" s="17"/>
      <c r="WUU289" s="17"/>
      <c r="WVG289" s="17"/>
      <c r="WVH289" s="17"/>
      <c r="WVI289" s="17"/>
      <c r="WVJ289" s="17"/>
      <c r="WVK289" s="17"/>
      <c r="WVL289" s="17"/>
      <c r="WVM289" s="17"/>
      <c r="WVN289" s="17"/>
      <c r="WVO289" s="17"/>
      <c r="WVP289" s="17"/>
      <c r="WVQ289" s="17"/>
      <c r="WVR289" s="17"/>
      <c r="WVS289" s="17"/>
      <c r="WVT289" s="17"/>
      <c r="WVU289" s="17"/>
      <c r="WVV289" s="17"/>
      <c r="WVW289" s="17"/>
      <c r="WVX289" s="17"/>
      <c r="WVY289" s="17"/>
      <c r="WVZ289" s="17"/>
      <c r="WWA289" s="17"/>
      <c r="WWB289" s="17"/>
      <c r="WWC289" s="17"/>
      <c r="WWD289" s="17"/>
      <c r="WWE289" s="17"/>
      <c r="WWF289" s="17"/>
      <c r="WWG289" s="17"/>
      <c r="WWH289" s="17"/>
      <c r="WWI289" s="17"/>
      <c r="WWJ289" s="17"/>
      <c r="WWK289" s="17"/>
      <c r="WWL289" s="17"/>
      <c r="WWM289" s="17"/>
      <c r="WWN289" s="17"/>
      <c r="WWO289" s="17"/>
      <c r="WWP289" s="17"/>
      <c r="WWQ289" s="17"/>
      <c r="WWR289" s="17"/>
      <c r="WWS289" s="17"/>
      <c r="WWT289" s="17"/>
      <c r="WWU289" s="17"/>
      <c r="WWV289" s="17"/>
      <c r="WWW289" s="17"/>
    </row>
    <row r="290" spans="1:16169" s="17" customFormat="1" ht="15.75" hidden="1" x14ac:dyDescent="0.25">
      <c r="A290" s="37"/>
      <c r="B290" s="37"/>
      <c r="C290" s="37"/>
      <c r="D290" s="37"/>
      <c r="F290" s="39"/>
      <c r="G290" s="44"/>
      <c r="H290" s="20" t="s">
        <v>393</v>
      </c>
      <c r="I290" s="20" t="s">
        <v>393</v>
      </c>
      <c r="J290" s="20" t="s">
        <v>393</v>
      </c>
      <c r="K290" s="45"/>
      <c r="L290" s="45"/>
      <c r="M290" s="45"/>
      <c r="N290" s="45"/>
      <c r="O290" s="45"/>
      <c r="P290" s="45"/>
      <c r="Q290" s="45"/>
      <c r="R290" s="45"/>
      <c r="S290" s="59"/>
      <c r="T290" s="59"/>
      <c r="U290" s="59"/>
      <c r="V290" s="59"/>
      <c r="W290" s="60"/>
      <c r="X290" s="60"/>
      <c r="Y290" s="60"/>
      <c r="Z290" s="60"/>
      <c r="AA290" s="59"/>
      <c r="AB290" s="59"/>
      <c r="AC290" s="59"/>
      <c r="AD290" s="59"/>
      <c r="AE290" s="60"/>
      <c r="AF290" s="60"/>
      <c r="AG290" s="60"/>
      <c r="AH290" s="60"/>
      <c r="AI290" s="40"/>
      <c r="AJ290" s="61"/>
      <c r="AK290" s="61"/>
      <c r="AL290" s="83"/>
      <c r="AM290" s="83"/>
      <c r="AN290" s="83"/>
      <c r="AO290" s="83"/>
      <c r="AP290" s="84"/>
      <c r="AQ290" s="84"/>
      <c r="AR290" s="84"/>
      <c r="AS290" s="84"/>
      <c r="AT290" s="85"/>
      <c r="AU290" s="62"/>
      <c r="AV290" s="86"/>
      <c r="AW290" s="87"/>
      <c r="AX290" s="87"/>
      <c r="AY290" s="87"/>
      <c r="AZ290" s="59"/>
      <c r="BA290" s="59"/>
      <c r="BB290" s="59"/>
      <c r="BC290" s="59"/>
      <c r="BD290" s="46"/>
    </row>
    <row r="291" spans="1:16169" s="17" customFormat="1" ht="15.75" hidden="1" x14ac:dyDescent="0.25">
      <c r="A291" s="37"/>
      <c r="B291" s="37"/>
      <c r="C291" s="37"/>
      <c r="D291" s="37"/>
      <c r="F291" s="39"/>
      <c r="G291" s="44"/>
      <c r="H291" s="20" t="s">
        <v>393</v>
      </c>
      <c r="I291" s="20" t="s">
        <v>393</v>
      </c>
      <c r="J291" s="20" t="s">
        <v>393</v>
      </c>
      <c r="K291" s="45"/>
      <c r="L291" s="45"/>
      <c r="M291" s="45"/>
      <c r="N291" s="45"/>
      <c r="O291" s="45"/>
      <c r="P291" s="45"/>
      <c r="Q291" s="45"/>
      <c r="R291" s="45"/>
      <c r="S291" s="59"/>
      <c r="T291" s="59"/>
      <c r="U291" s="59"/>
      <c r="V291" s="59"/>
      <c r="W291" s="60"/>
      <c r="X291" s="60"/>
      <c r="Y291" s="60"/>
      <c r="Z291" s="60"/>
      <c r="AA291" s="59"/>
      <c r="AB291" s="59"/>
      <c r="AC291" s="59"/>
      <c r="AD291" s="59"/>
      <c r="AE291" s="60"/>
      <c r="AF291" s="60"/>
      <c r="AG291" s="60"/>
      <c r="AH291" s="60"/>
      <c r="AI291" s="40"/>
      <c r="AJ291" s="61"/>
      <c r="AK291" s="61"/>
      <c r="AL291" s="83"/>
      <c r="AM291" s="83"/>
      <c r="AN291" s="83"/>
      <c r="AO291" s="83"/>
      <c r="AP291" s="84"/>
      <c r="AQ291" s="84"/>
      <c r="AR291" s="84"/>
      <c r="AS291" s="84"/>
      <c r="AT291" s="85"/>
      <c r="AU291" s="62"/>
      <c r="AV291" s="86"/>
      <c r="AW291" s="87"/>
      <c r="AX291" s="87"/>
      <c r="AY291" s="87"/>
      <c r="AZ291" s="59"/>
      <c r="BA291" s="59"/>
      <c r="BB291" s="59"/>
      <c r="BC291" s="59"/>
      <c r="BD291" s="46"/>
    </row>
    <row r="292" spans="1:16169" s="17" customFormat="1" ht="15.75" hidden="1" x14ac:dyDescent="0.25">
      <c r="A292" s="37"/>
      <c r="B292" s="37"/>
      <c r="C292" s="37"/>
      <c r="D292" s="37"/>
      <c r="F292" s="39"/>
      <c r="G292" s="44"/>
      <c r="H292" s="20" t="s">
        <v>393</v>
      </c>
      <c r="I292" s="20" t="s">
        <v>393</v>
      </c>
      <c r="J292" s="20" t="s">
        <v>393</v>
      </c>
      <c r="K292" s="45"/>
      <c r="L292" s="45"/>
      <c r="M292" s="45"/>
      <c r="N292" s="45"/>
      <c r="O292" s="45"/>
      <c r="P292" s="45"/>
      <c r="Q292" s="45"/>
      <c r="R292" s="45"/>
      <c r="S292" s="59"/>
      <c r="T292" s="59"/>
      <c r="U292" s="59"/>
      <c r="V292" s="59"/>
      <c r="W292" s="60"/>
      <c r="X292" s="60"/>
      <c r="Y292" s="60"/>
      <c r="Z292" s="60"/>
      <c r="AA292" s="59"/>
      <c r="AB292" s="59"/>
      <c r="AC292" s="59"/>
      <c r="AD292" s="59"/>
      <c r="AE292" s="60"/>
      <c r="AF292" s="60"/>
      <c r="AG292" s="60"/>
      <c r="AH292" s="60"/>
      <c r="AI292" s="40"/>
      <c r="AJ292" s="61"/>
      <c r="AK292" s="61"/>
      <c r="AL292" s="83"/>
      <c r="AM292" s="83"/>
      <c r="AN292" s="83"/>
      <c r="AO292" s="83"/>
      <c r="AP292" s="84"/>
      <c r="AQ292" s="84"/>
      <c r="AR292" s="84"/>
      <c r="AS292" s="84"/>
      <c r="AT292" s="85"/>
      <c r="AU292" s="62"/>
      <c r="AV292" s="86"/>
      <c r="AW292" s="87"/>
      <c r="AX292" s="87"/>
      <c r="AY292" s="87"/>
      <c r="AZ292" s="59"/>
      <c r="BA292" s="59"/>
      <c r="BB292" s="59"/>
      <c r="BC292" s="59"/>
      <c r="BD292" s="46"/>
    </row>
    <row r="293" spans="1:16169" s="17" customFormat="1" ht="15.75" hidden="1" x14ac:dyDescent="0.25">
      <c r="A293" s="37"/>
      <c r="B293" s="37"/>
      <c r="C293" s="37"/>
      <c r="D293" s="37"/>
      <c r="F293" s="39"/>
      <c r="G293" s="44"/>
      <c r="H293" s="20" t="s">
        <v>393</v>
      </c>
      <c r="I293" s="20" t="s">
        <v>393</v>
      </c>
      <c r="J293" s="20" t="s">
        <v>393</v>
      </c>
      <c r="K293" s="45"/>
      <c r="L293" s="45"/>
      <c r="M293" s="45"/>
      <c r="N293" s="45"/>
      <c r="O293" s="45"/>
      <c r="P293" s="45"/>
      <c r="Q293" s="45"/>
      <c r="R293" s="45"/>
      <c r="S293" s="59"/>
      <c r="T293" s="59"/>
      <c r="U293" s="59"/>
      <c r="V293" s="59"/>
      <c r="W293" s="60"/>
      <c r="X293" s="60"/>
      <c r="Y293" s="60"/>
      <c r="Z293" s="60"/>
      <c r="AA293" s="59"/>
      <c r="AB293" s="59"/>
      <c r="AC293" s="59"/>
      <c r="AD293" s="59"/>
      <c r="AE293" s="60"/>
      <c r="AF293" s="60"/>
      <c r="AG293" s="60"/>
      <c r="AH293" s="60"/>
      <c r="AI293" s="40"/>
      <c r="AJ293" s="61"/>
      <c r="AK293" s="61"/>
      <c r="AL293" s="83"/>
      <c r="AM293" s="83"/>
      <c r="AN293" s="83"/>
      <c r="AO293" s="83"/>
      <c r="AP293" s="84"/>
      <c r="AQ293" s="84"/>
      <c r="AR293" s="84"/>
      <c r="AS293" s="84"/>
      <c r="AT293" s="85"/>
      <c r="AU293" s="62"/>
      <c r="AV293" s="86"/>
      <c r="AW293" s="87"/>
      <c r="AX293" s="87"/>
      <c r="AY293" s="87"/>
      <c r="AZ293" s="59"/>
      <c r="BA293" s="59"/>
      <c r="BB293" s="59"/>
      <c r="BC293" s="59"/>
      <c r="BD293" s="46"/>
    </row>
    <row r="294" spans="1:16169" s="17" customFormat="1" ht="15.75" hidden="1" x14ac:dyDescent="0.25">
      <c r="A294" s="37"/>
      <c r="B294" s="37"/>
      <c r="C294" s="37"/>
      <c r="D294" s="37"/>
      <c r="F294" s="39"/>
      <c r="G294" s="44"/>
      <c r="H294" s="20" t="s">
        <v>393</v>
      </c>
      <c r="I294" s="20" t="s">
        <v>393</v>
      </c>
      <c r="J294" s="20" t="s">
        <v>393</v>
      </c>
      <c r="K294" s="45"/>
      <c r="L294" s="45"/>
      <c r="M294" s="45"/>
      <c r="N294" s="45"/>
      <c r="O294" s="45"/>
      <c r="P294" s="45"/>
      <c r="Q294" s="45"/>
      <c r="R294" s="45"/>
      <c r="S294" s="59"/>
      <c r="T294" s="59"/>
      <c r="U294" s="59"/>
      <c r="V294" s="59"/>
      <c r="W294" s="60"/>
      <c r="X294" s="60"/>
      <c r="Y294" s="60"/>
      <c r="Z294" s="60"/>
      <c r="AA294" s="59"/>
      <c r="AB294" s="59"/>
      <c r="AC294" s="59"/>
      <c r="AD294" s="59"/>
      <c r="AE294" s="60"/>
      <c r="AF294" s="60"/>
      <c r="AG294" s="60"/>
      <c r="AH294" s="60"/>
      <c r="AI294" s="40"/>
      <c r="AJ294" s="61"/>
      <c r="AK294" s="61"/>
      <c r="AL294" s="83"/>
      <c r="AM294" s="83"/>
      <c r="AN294" s="83"/>
      <c r="AO294" s="83"/>
      <c r="AP294" s="84"/>
      <c r="AQ294" s="84"/>
      <c r="AR294" s="84"/>
      <c r="AS294" s="84"/>
      <c r="AT294" s="85"/>
      <c r="AU294" s="62"/>
      <c r="AV294" s="86"/>
      <c r="AW294" s="87"/>
      <c r="AX294" s="87"/>
      <c r="AY294" s="87"/>
      <c r="AZ294" s="59"/>
      <c r="BA294" s="59"/>
      <c r="BB294" s="59"/>
      <c r="BC294" s="59"/>
      <c r="BD294" s="46"/>
    </row>
    <row r="295" spans="1:16169" s="17" customFormat="1" ht="15.75" hidden="1" x14ac:dyDescent="0.25">
      <c r="A295" s="37"/>
      <c r="B295" s="37"/>
      <c r="C295" s="37"/>
      <c r="D295" s="37"/>
      <c r="F295" s="39"/>
      <c r="G295" s="44"/>
      <c r="H295" s="20" t="s">
        <v>393</v>
      </c>
      <c r="I295" s="20" t="s">
        <v>393</v>
      </c>
      <c r="J295" s="20" t="s">
        <v>393</v>
      </c>
      <c r="K295" s="45"/>
      <c r="L295" s="45"/>
      <c r="M295" s="45"/>
      <c r="N295" s="45"/>
      <c r="O295" s="45"/>
      <c r="P295" s="45"/>
      <c r="Q295" s="45"/>
      <c r="R295" s="45"/>
      <c r="S295" s="59"/>
      <c r="T295" s="59"/>
      <c r="U295" s="59"/>
      <c r="V295" s="59"/>
      <c r="W295" s="60"/>
      <c r="X295" s="60"/>
      <c r="Y295" s="60"/>
      <c r="Z295" s="60"/>
      <c r="AA295" s="59"/>
      <c r="AB295" s="59"/>
      <c r="AC295" s="59"/>
      <c r="AD295" s="59"/>
      <c r="AE295" s="60"/>
      <c r="AF295" s="60"/>
      <c r="AG295" s="60"/>
      <c r="AH295" s="60"/>
      <c r="AI295" s="40"/>
      <c r="AJ295" s="61"/>
      <c r="AK295" s="61"/>
      <c r="AL295" s="83"/>
      <c r="AM295" s="83"/>
      <c r="AN295" s="83"/>
      <c r="AO295" s="83"/>
      <c r="AP295" s="84"/>
      <c r="AQ295" s="84"/>
      <c r="AR295" s="84"/>
      <c r="AS295" s="84"/>
      <c r="AT295" s="85"/>
      <c r="AU295" s="62"/>
      <c r="AV295" s="86"/>
      <c r="AW295" s="87"/>
      <c r="AX295" s="87"/>
      <c r="AY295" s="87"/>
      <c r="AZ295" s="59"/>
      <c r="BA295" s="59"/>
      <c r="BB295" s="59"/>
      <c r="BC295" s="59"/>
      <c r="BD295" s="46"/>
    </row>
    <row r="296" spans="1:16169" s="17" customFormat="1" ht="47.25" x14ac:dyDescent="0.25">
      <c r="A296" s="37" t="s">
        <v>240</v>
      </c>
      <c r="B296" s="37" t="s">
        <v>241</v>
      </c>
      <c r="C296" s="37" t="s">
        <v>242</v>
      </c>
      <c r="D296" s="37" t="s">
        <v>243</v>
      </c>
      <c r="E296" s="17" t="s">
        <v>25</v>
      </c>
      <c r="F296" s="39"/>
      <c r="G296" s="44" t="s">
        <v>99</v>
      </c>
      <c r="H296" s="20" t="s">
        <v>40</v>
      </c>
      <c r="I296" s="20" t="s">
        <v>88</v>
      </c>
      <c r="J296" s="20" t="s">
        <v>15</v>
      </c>
      <c r="K296" s="45">
        <v>12000</v>
      </c>
      <c r="L296" s="45">
        <v>6200</v>
      </c>
      <c r="M296" s="45">
        <v>4600</v>
      </c>
      <c r="N296" s="45">
        <v>3000</v>
      </c>
      <c r="O296" s="45" t="e">
        <v>#REF!</v>
      </c>
      <c r="P296" s="45" t="e">
        <v>#REF!</v>
      </c>
      <c r="Q296" s="45" t="e">
        <v>#REF!</v>
      </c>
      <c r="R296" s="45" t="e">
        <v>#REF!</v>
      </c>
      <c r="S296" s="59"/>
      <c r="T296" s="59"/>
      <c r="U296" s="59"/>
      <c r="V296" s="59"/>
      <c r="W296" s="60"/>
      <c r="X296" s="60"/>
      <c r="Y296" s="60"/>
      <c r="Z296" s="60"/>
      <c r="AA296" s="59"/>
      <c r="AB296" s="59"/>
      <c r="AC296" s="59"/>
      <c r="AD296" s="59"/>
      <c r="AE296" s="60"/>
      <c r="AF296" s="60"/>
      <c r="AG296" s="60"/>
      <c r="AH296" s="60"/>
      <c r="AI296" s="40">
        <v>4.63</v>
      </c>
      <c r="AJ296" s="61"/>
      <c r="AK296" s="61">
        <v>2.7</v>
      </c>
      <c r="AL296" s="83">
        <v>32400.000000000004</v>
      </c>
      <c r="AM296" s="83">
        <v>16740</v>
      </c>
      <c r="AN296" s="83">
        <v>12420</v>
      </c>
      <c r="AO296" s="83">
        <v>8100.0000000000009</v>
      </c>
      <c r="AP296" s="84">
        <v>32400</v>
      </c>
      <c r="AQ296" s="84">
        <v>16700</v>
      </c>
      <c r="AR296" s="84">
        <v>12400</v>
      </c>
      <c r="AS296" s="84">
        <v>8100</v>
      </c>
      <c r="AT296" s="85">
        <v>4860</v>
      </c>
      <c r="AU296" s="62" t="s">
        <v>25</v>
      </c>
      <c r="AV296" s="86">
        <v>4340</v>
      </c>
      <c r="AW296" s="87">
        <v>2170</v>
      </c>
      <c r="AX296" s="87">
        <v>1610</v>
      </c>
      <c r="AY296" s="87">
        <v>1190</v>
      </c>
      <c r="AZ296" s="59">
        <v>3720</v>
      </c>
      <c r="BA296" s="59">
        <v>1860</v>
      </c>
      <c r="BB296" s="59">
        <v>1380</v>
      </c>
      <c r="BC296" s="59">
        <v>1020</v>
      </c>
      <c r="BD296" s="46">
        <v>3240</v>
      </c>
    </row>
    <row r="297" spans="1:16169" s="17" customFormat="1" ht="15.75" hidden="1" x14ac:dyDescent="0.25">
      <c r="A297" s="37"/>
      <c r="B297" s="37"/>
      <c r="C297" s="37"/>
      <c r="D297" s="37"/>
      <c r="F297" s="39"/>
      <c r="G297" s="44"/>
      <c r="H297" s="20" t="s">
        <v>393</v>
      </c>
      <c r="I297" s="20" t="s">
        <v>393</v>
      </c>
      <c r="J297" s="20" t="s">
        <v>393</v>
      </c>
      <c r="K297" s="45"/>
      <c r="L297" s="45"/>
      <c r="M297" s="45"/>
      <c r="N297" s="45"/>
      <c r="O297" s="45"/>
      <c r="P297" s="45"/>
      <c r="Q297" s="45"/>
      <c r="R297" s="45"/>
      <c r="S297" s="59"/>
      <c r="T297" s="59"/>
      <c r="U297" s="59"/>
      <c r="V297" s="59"/>
      <c r="W297" s="60"/>
      <c r="X297" s="60"/>
      <c r="Y297" s="60"/>
      <c r="Z297" s="60"/>
      <c r="AA297" s="59"/>
      <c r="AB297" s="59"/>
      <c r="AC297" s="59"/>
      <c r="AD297" s="59"/>
      <c r="AE297" s="60"/>
      <c r="AF297" s="60"/>
      <c r="AG297" s="60"/>
      <c r="AH297" s="60"/>
      <c r="AI297" s="40"/>
      <c r="AJ297" s="61"/>
      <c r="AK297" s="61"/>
      <c r="AL297" s="83"/>
      <c r="AM297" s="83"/>
      <c r="AN297" s="83"/>
      <c r="AO297" s="83"/>
      <c r="AP297" s="84"/>
      <c r="AQ297" s="84"/>
      <c r="AR297" s="84"/>
      <c r="AS297" s="84"/>
      <c r="AT297" s="85"/>
      <c r="AU297" s="62"/>
      <c r="AV297" s="86"/>
      <c r="AW297" s="87"/>
      <c r="AX297" s="87"/>
      <c r="AY297" s="87"/>
      <c r="AZ297" s="59"/>
      <c r="BA297" s="59"/>
      <c r="BB297" s="59"/>
      <c r="BC297" s="59"/>
      <c r="BD297" s="46"/>
    </row>
    <row r="298" spans="1:16169" s="17" customFormat="1" ht="15.75" hidden="1" x14ac:dyDescent="0.25">
      <c r="A298" s="37"/>
      <c r="B298" s="37"/>
      <c r="C298" s="37"/>
      <c r="D298" s="37"/>
      <c r="F298" s="39"/>
      <c r="G298" s="44"/>
      <c r="H298" s="20" t="s">
        <v>393</v>
      </c>
      <c r="I298" s="20" t="s">
        <v>393</v>
      </c>
      <c r="J298" s="20" t="s">
        <v>393</v>
      </c>
      <c r="K298" s="45"/>
      <c r="L298" s="45"/>
      <c r="M298" s="45"/>
      <c r="N298" s="45"/>
      <c r="O298" s="45"/>
      <c r="P298" s="45"/>
      <c r="Q298" s="45"/>
      <c r="R298" s="45"/>
      <c r="S298" s="59"/>
      <c r="T298" s="59"/>
      <c r="U298" s="59"/>
      <c r="V298" s="59"/>
      <c r="W298" s="60"/>
      <c r="X298" s="60"/>
      <c r="Y298" s="60"/>
      <c r="Z298" s="60"/>
      <c r="AA298" s="59"/>
      <c r="AB298" s="59"/>
      <c r="AC298" s="59"/>
      <c r="AD298" s="59"/>
      <c r="AE298" s="60"/>
      <c r="AF298" s="60"/>
      <c r="AG298" s="60"/>
      <c r="AH298" s="60"/>
      <c r="AI298" s="40"/>
      <c r="AJ298" s="61"/>
      <c r="AK298" s="61"/>
      <c r="AL298" s="83"/>
      <c r="AM298" s="83"/>
      <c r="AN298" s="83"/>
      <c r="AO298" s="83"/>
      <c r="AP298" s="84"/>
      <c r="AQ298" s="84"/>
      <c r="AR298" s="84"/>
      <c r="AS298" s="84"/>
      <c r="AT298" s="85"/>
      <c r="AU298" s="62"/>
      <c r="AV298" s="86"/>
      <c r="AW298" s="87"/>
      <c r="AX298" s="87"/>
      <c r="AY298" s="87"/>
      <c r="AZ298" s="59"/>
      <c r="BA298" s="59"/>
      <c r="BB298" s="59"/>
      <c r="BC298" s="59"/>
      <c r="BD298" s="46"/>
    </row>
    <row r="299" spans="1:16169" s="17" customFormat="1" ht="15.75" hidden="1" x14ac:dyDescent="0.25">
      <c r="A299" s="37"/>
      <c r="B299" s="37"/>
      <c r="C299" s="37"/>
      <c r="D299" s="37"/>
      <c r="F299" s="39"/>
      <c r="G299" s="44"/>
      <c r="H299" s="20" t="s">
        <v>393</v>
      </c>
      <c r="I299" s="20" t="s">
        <v>393</v>
      </c>
      <c r="J299" s="20" t="s">
        <v>393</v>
      </c>
      <c r="K299" s="45"/>
      <c r="L299" s="45"/>
      <c r="M299" s="45"/>
      <c r="N299" s="45"/>
      <c r="O299" s="45"/>
      <c r="P299" s="45"/>
      <c r="Q299" s="45"/>
      <c r="R299" s="45"/>
      <c r="S299" s="59"/>
      <c r="T299" s="59"/>
      <c r="U299" s="59"/>
      <c r="V299" s="59"/>
      <c r="W299" s="60"/>
      <c r="X299" s="60"/>
      <c r="Y299" s="60"/>
      <c r="Z299" s="60"/>
      <c r="AA299" s="59"/>
      <c r="AB299" s="59"/>
      <c r="AC299" s="59"/>
      <c r="AD299" s="59"/>
      <c r="AE299" s="60"/>
      <c r="AF299" s="60"/>
      <c r="AG299" s="60"/>
      <c r="AH299" s="60"/>
      <c r="AI299" s="40"/>
      <c r="AJ299" s="61"/>
      <c r="AK299" s="61"/>
      <c r="AL299" s="83"/>
      <c r="AM299" s="83"/>
      <c r="AN299" s="83"/>
      <c r="AO299" s="83"/>
      <c r="AP299" s="84"/>
      <c r="AQ299" s="84"/>
      <c r="AR299" s="84"/>
      <c r="AS299" s="84"/>
      <c r="AT299" s="85"/>
      <c r="AU299" s="62"/>
      <c r="AV299" s="86"/>
      <c r="AW299" s="87"/>
      <c r="AX299" s="87"/>
      <c r="AY299" s="87"/>
      <c r="AZ299" s="59"/>
      <c r="BA299" s="59"/>
      <c r="BB299" s="59"/>
      <c r="BC299" s="59"/>
      <c r="BD299" s="46"/>
    </row>
    <row r="300" spans="1:16169" s="17" customFormat="1" ht="15.75" hidden="1" x14ac:dyDescent="0.25">
      <c r="A300" s="37"/>
      <c r="B300" s="37"/>
      <c r="C300" s="37"/>
      <c r="D300" s="37"/>
      <c r="F300" s="39"/>
      <c r="G300" s="44"/>
      <c r="H300" s="20" t="s">
        <v>393</v>
      </c>
      <c r="I300" s="20" t="s">
        <v>393</v>
      </c>
      <c r="J300" s="20" t="s">
        <v>393</v>
      </c>
      <c r="K300" s="45"/>
      <c r="L300" s="45"/>
      <c r="M300" s="45"/>
      <c r="N300" s="45"/>
      <c r="O300" s="45"/>
      <c r="P300" s="45"/>
      <c r="Q300" s="45"/>
      <c r="R300" s="45"/>
      <c r="S300" s="59"/>
      <c r="T300" s="59"/>
      <c r="U300" s="59"/>
      <c r="V300" s="59"/>
      <c r="W300" s="60"/>
      <c r="X300" s="60"/>
      <c r="Y300" s="60"/>
      <c r="Z300" s="60"/>
      <c r="AA300" s="59"/>
      <c r="AB300" s="59"/>
      <c r="AC300" s="59"/>
      <c r="AD300" s="59"/>
      <c r="AE300" s="60"/>
      <c r="AF300" s="60"/>
      <c r="AG300" s="60"/>
      <c r="AH300" s="60"/>
      <c r="AI300" s="40"/>
      <c r="AJ300" s="61"/>
      <c r="AK300" s="61"/>
      <c r="AL300" s="83"/>
      <c r="AM300" s="83"/>
      <c r="AN300" s="83"/>
      <c r="AO300" s="83"/>
      <c r="AP300" s="84"/>
      <c r="AQ300" s="84"/>
      <c r="AR300" s="84"/>
      <c r="AS300" s="84"/>
      <c r="AT300" s="85"/>
      <c r="AU300" s="62"/>
      <c r="AV300" s="86"/>
      <c r="AW300" s="87"/>
      <c r="AX300" s="87"/>
      <c r="AY300" s="87"/>
      <c r="AZ300" s="59"/>
      <c r="BA300" s="59"/>
      <c r="BB300" s="59"/>
      <c r="BC300" s="59"/>
      <c r="BD300" s="46"/>
    </row>
    <row r="301" spans="1:16169" s="17" customFormat="1" ht="15.75" hidden="1" x14ac:dyDescent="0.25">
      <c r="A301" s="37"/>
      <c r="B301" s="37"/>
      <c r="C301" s="37"/>
      <c r="D301" s="37"/>
      <c r="F301" s="39"/>
      <c r="G301" s="44"/>
      <c r="H301" s="20" t="s">
        <v>393</v>
      </c>
      <c r="I301" s="20" t="s">
        <v>393</v>
      </c>
      <c r="J301" s="20" t="s">
        <v>393</v>
      </c>
      <c r="K301" s="45"/>
      <c r="L301" s="45"/>
      <c r="M301" s="45"/>
      <c r="N301" s="45"/>
      <c r="O301" s="45"/>
      <c r="P301" s="45"/>
      <c r="Q301" s="45"/>
      <c r="R301" s="45"/>
      <c r="S301" s="59"/>
      <c r="T301" s="59"/>
      <c r="U301" s="59"/>
      <c r="V301" s="59"/>
      <c r="W301" s="60"/>
      <c r="X301" s="60"/>
      <c r="Y301" s="60"/>
      <c r="Z301" s="60"/>
      <c r="AA301" s="59"/>
      <c r="AB301" s="59"/>
      <c r="AC301" s="59"/>
      <c r="AD301" s="59"/>
      <c r="AE301" s="60"/>
      <c r="AF301" s="60"/>
      <c r="AG301" s="60"/>
      <c r="AH301" s="60"/>
      <c r="AI301" s="40"/>
      <c r="AJ301" s="61"/>
      <c r="AK301" s="61"/>
      <c r="AL301" s="83"/>
      <c r="AM301" s="83"/>
      <c r="AN301" s="83"/>
      <c r="AO301" s="83"/>
      <c r="AP301" s="84"/>
      <c r="AQ301" s="84"/>
      <c r="AR301" s="84"/>
      <c r="AS301" s="84"/>
      <c r="AT301" s="85"/>
      <c r="AU301" s="62"/>
      <c r="AV301" s="86"/>
      <c r="AW301" s="87"/>
      <c r="AX301" s="87"/>
      <c r="AY301" s="87"/>
      <c r="AZ301" s="59"/>
      <c r="BA301" s="59"/>
      <c r="BB301" s="59"/>
      <c r="BC301" s="59"/>
      <c r="BD301" s="46"/>
    </row>
    <row r="302" spans="1:16169" s="17" customFormat="1" ht="15.75" hidden="1" x14ac:dyDescent="0.25">
      <c r="A302" s="37"/>
      <c r="B302" s="37"/>
      <c r="C302" s="37"/>
      <c r="D302" s="37"/>
      <c r="F302" s="39"/>
      <c r="G302" s="44"/>
      <c r="H302" s="20" t="s">
        <v>393</v>
      </c>
      <c r="I302" s="20" t="s">
        <v>393</v>
      </c>
      <c r="J302" s="20" t="s">
        <v>393</v>
      </c>
      <c r="K302" s="45"/>
      <c r="L302" s="45"/>
      <c r="M302" s="45"/>
      <c r="N302" s="45"/>
      <c r="O302" s="45"/>
      <c r="P302" s="45"/>
      <c r="Q302" s="45"/>
      <c r="R302" s="45"/>
      <c r="S302" s="59"/>
      <c r="T302" s="59"/>
      <c r="U302" s="59"/>
      <c r="V302" s="59"/>
      <c r="W302" s="60"/>
      <c r="X302" s="60"/>
      <c r="Y302" s="60"/>
      <c r="Z302" s="60"/>
      <c r="AA302" s="59"/>
      <c r="AB302" s="59"/>
      <c r="AC302" s="59"/>
      <c r="AD302" s="59"/>
      <c r="AE302" s="60"/>
      <c r="AF302" s="60"/>
      <c r="AG302" s="60"/>
      <c r="AH302" s="60"/>
      <c r="AI302" s="40"/>
      <c r="AJ302" s="61"/>
      <c r="AK302" s="61"/>
      <c r="AL302" s="83"/>
      <c r="AM302" s="83"/>
      <c r="AN302" s="83"/>
      <c r="AO302" s="83"/>
      <c r="AP302" s="84"/>
      <c r="AQ302" s="84"/>
      <c r="AR302" s="84"/>
      <c r="AS302" s="84"/>
      <c r="AT302" s="85"/>
      <c r="AU302" s="62"/>
      <c r="AV302" s="86"/>
      <c r="AW302" s="87"/>
      <c r="AX302" s="87"/>
      <c r="AY302" s="87"/>
      <c r="AZ302" s="59"/>
      <c r="BA302" s="59"/>
      <c r="BB302" s="59"/>
      <c r="BC302" s="59"/>
      <c r="BD302" s="46"/>
    </row>
    <row r="303" spans="1:16169" s="17" customFormat="1" ht="63" x14ac:dyDescent="0.25">
      <c r="A303" s="37" t="s">
        <v>244</v>
      </c>
      <c r="B303" s="37" t="s">
        <v>245</v>
      </c>
      <c r="C303" s="37" t="s">
        <v>246</v>
      </c>
      <c r="D303" s="37" t="s">
        <v>247</v>
      </c>
      <c r="E303" s="17" t="s">
        <v>25</v>
      </c>
      <c r="F303" s="39">
        <v>23</v>
      </c>
      <c r="G303" s="44" t="s">
        <v>100</v>
      </c>
      <c r="H303" s="20" t="s">
        <v>55</v>
      </c>
      <c r="I303" s="20" t="s">
        <v>406</v>
      </c>
      <c r="J303" s="20" t="s">
        <v>134</v>
      </c>
      <c r="K303" s="45">
        <v>6200</v>
      </c>
      <c r="L303" s="45">
        <v>3100</v>
      </c>
      <c r="M303" s="45">
        <v>2300</v>
      </c>
      <c r="N303" s="45">
        <v>1700</v>
      </c>
      <c r="O303" s="45" t="e">
        <v>#REF!</v>
      </c>
      <c r="P303" s="45" t="e">
        <v>#REF!</v>
      </c>
      <c r="Q303" s="45" t="e">
        <v>#REF!</v>
      </c>
      <c r="R303" s="45" t="e">
        <v>#REF!</v>
      </c>
      <c r="S303" s="59" t="e">
        <v>#REF!</v>
      </c>
      <c r="T303" s="59"/>
      <c r="U303" s="59"/>
      <c r="V303" s="59"/>
      <c r="W303" s="60" t="e">
        <v>#REF!</v>
      </c>
      <c r="X303" s="60"/>
      <c r="Y303" s="60"/>
      <c r="Z303" s="60"/>
      <c r="AA303" s="59"/>
      <c r="AB303" s="59"/>
      <c r="AC303" s="59"/>
      <c r="AD303" s="59"/>
      <c r="AE303" s="60"/>
      <c r="AF303" s="60"/>
      <c r="AG303" s="60"/>
      <c r="AH303" s="60"/>
      <c r="AI303" s="40">
        <v>4.63</v>
      </c>
      <c r="AJ303" s="61"/>
      <c r="AK303" s="61">
        <v>2.7</v>
      </c>
      <c r="AL303" s="83">
        <v>16740</v>
      </c>
      <c r="AM303" s="83">
        <v>8370</v>
      </c>
      <c r="AN303" s="83">
        <v>6210</v>
      </c>
      <c r="AO303" s="83">
        <v>4590</v>
      </c>
      <c r="AP303" s="84">
        <v>16700</v>
      </c>
      <c r="AQ303" s="84">
        <v>8400</v>
      </c>
      <c r="AR303" s="84">
        <v>6200</v>
      </c>
      <c r="AS303" s="84">
        <v>4600</v>
      </c>
      <c r="AT303" s="85">
        <v>2511</v>
      </c>
      <c r="AU303" s="62" t="s">
        <v>25</v>
      </c>
      <c r="AV303" s="86">
        <v>4200</v>
      </c>
      <c r="AW303" s="87">
        <v>2100</v>
      </c>
      <c r="AX303" s="87">
        <v>1610</v>
      </c>
      <c r="AY303" s="87">
        <v>1190</v>
      </c>
      <c r="AZ303" s="59">
        <v>3600</v>
      </c>
      <c r="BA303" s="59">
        <v>1800</v>
      </c>
      <c r="BB303" s="59">
        <v>1380</v>
      </c>
      <c r="BC303" s="59">
        <v>1020</v>
      </c>
      <c r="BD303" s="46">
        <v>2089</v>
      </c>
    </row>
    <row r="304" spans="1:16169" s="17" customFormat="1" ht="15.75" hidden="1" x14ac:dyDescent="0.25">
      <c r="A304" s="37"/>
      <c r="B304" s="37"/>
      <c r="C304" s="37"/>
      <c r="D304" s="37"/>
      <c r="F304" s="39"/>
      <c r="G304" s="44"/>
      <c r="H304" s="20" t="s">
        <v>393</v>
      </c>
      <c r="I304" s="20" t="s">
        <v>393</v>
      </c>
      <c r="J304" s="20" t="s">
        <v>393</v>
      </c>
      <c r="K304" s="45"/>
      <c r="L304" s="45"/>
      <c r="M304" s="45"/>
      <c r="N304" s="45"/>
      <c r="O304" s="45"/>
      <c r="P304" s="45"/>
      <c r="Q304" s="45"/>
      <c r="R304" s="45"/>
      <c r="S304" s="59"/>
      <c r="T304" s="59"/>
      <c r="U304" s="59"/>
      <c r="V304" s="59"/>
      <c r="W304" s="60"/>
      <c r="X304" s="60"/>
      <c r="Y304" s="60"/>
      <c r="Z304" s="60"/>
      <c r="AA304" s="59"/>
      <c r="AB304" s="59"/>
      <c r="AC304" s="59"/>
      <c r="AD304" s="59"/>
      <c r="AE304" s="60"/>
      <c r="AF304" s="60"/>
      <c r="AG304" s="60"/>
      <c r="AH304" s="60"/>
      <c r="AI304" s="40"/>
      <c r="AJ304" s="61"/>
      <c r="AK304" s="61"/>
      <c r="AL304" s="83"/>
      <c r="AM304" s="83"/>
      <c r="AN304" s="83"/>
      <c r="AO304" s="83"/>
      <c r="AP304" s="84"/>
      <c r="AQ304" s="84"/>
      <c r="AR304" s="84"/>
      <c r="AS304" s="84"/>
      <c r="AT304" s="85"/>
      <c r="AU304" s="62"/>
      <c r="AV304" s="86"/>
      <c r="AW304" s="87"/>
      <c r="AX304" s="87"/>
      <c r="AY304" s="87"/>
      <c r="AZ304" s="59"/>
      <c r="BA304" s="59"/>
      <c r="BB304" s="59"/>
      <c r="BC304" s="59"/>
      <c r="BD304" s="46"/>
    </row>
    <row r="305" spans="1:56" s="17" customFormat="1" ht="15.75" hidden="1" x14ac:dyDescent="0.25">
      <c r="A305" s="37"/>
      <c r="B305" s="37"/>
      <c r="C305" s="37"/>
      <c r="D305" s="37"/>
      <c r="F305" s="39"/>
      <c r="G305" s="44"/>
      <c r="H305" s="20" t="s">
        <v>393</v>
      </c>
      <c r="I305" s="20" t="s">
        <v>393</v>
      </c>
      <c r="J305" s="20" t="s">
        <v>393</v>
      </c>
      <c r="K305" s="45"/>
      <c r="L305" s="45"/>
      <c r="M305" s="45"/>
      <c r="N305" s="45"/>
      <c r="O305" s="45"/>
      <c r="P305" s="45"/>
      <c r="Q305" s="45"/>
      <c r="R305" s="45"/>
      <c r="S305" s="59"/>
      <c r="T305" s="59"/>
      <c r="U305" s="59"/>
      <c r="V305" s="59"/>
      <c r="W305" s="60"/>
      <c r="X305" s="60"/>
      <c r="Y305" s="60"/>
      <c r="Z305" s="60"/>
      <c r="AA305" s="59"/>
      <c r="AB305" s="59"/>
      <c r="AC305" s="59"/>
      <c r="AD305" s="59"/>
      <c r="AE305" s="60"/>
      <c r="AF305" s="60"/>
      <c r="AG305" s="60"/>
      <c r="AH305" s="60"/>
      <c r="AI305" s="40"/>
      <c r="AJ305" s="61"/>
      <c r="AK305" s="61"/>
      <c r="AL305" s="83"/>
      <c r="AM305" s="83"/>
      <c r="AN305" s="83"/>
      <c r="AO305" s="83"/>
      <c r="AP305" s="84"/>
      <c r="AQ305" s="84"/>
      <c r="AR305" s="84"/>
      <c r="AS305" s="84"/>
      <c r="AT305" s="85"/>
      <c r="AU305" s="62"/>
      <c r="AV305" s="86"/>
      <c r="AW305" s="87"/>
      <c r="AX305" s="87"/>
      <c r="AY305" s="87"/>
      <c r="AZ305" s="59"/>
      <c r="BA305" s="59"/>
      <c r="BB305" s="59"/>
      <c r="BC305" s="59"/>
      <c r="BD305" s="46"/>
    </row>
    <row r="306" spans="1:56" s="17" customFormat="1" ht="15.75" hidden="1" x14ac:dyDescent="0.25">
      <c r="A306" s="37"/>
      <c r="B306" s="37"/>
      <c r="C306" s="37"/>
      <c r="D306" s="37"/>
      <c r="F306" s="39"/>
      <c r="G306" s="44"/>
      <c r="H306" s="20" t="s">
        <v>393</v>
      </c>
      <c r="I306" s="20" t="s">
        <v>393</v>
      </c>
      <c r="J306" s="20" t="s">
        <v>393</v>
      </c>
      <c r="K306" s="45"/>
      <c r="L306" s="45"/>
      <c r="M306" s="45"/>
      <c r="N306" s="45"/>
      <c r="O306" s="45"/>
      <c r="P306" s="45"/>
      <c r="Q306" s="45"/>
      <c r="R306" s="45"/>
      <c r="S306" s="59"/>
      <c r="T306" s="59"/>
      <c r="U306" s="59"/>
      <c r="V306" s="59"/>
      <c r="W306" s="60"/>
      <c r="X306" s="60"/>
      <c r="Y306" s="60"/>
      <c r="Z306" s="60"/>
      <c r="AA306" s="59"/>
      <c r="AB306" s="59"/>
      <c r="AC306" s="59"/>
      <c r="AD306" s="59"/>
      <c r="AE306" s="60"/>
      <c r="AF306" s="60"/>
      <c r="AG306" s="60"/>
      <c r="AH306" s="60"/>
      <c r="AI306" s="40"/>
      <c r="AJ306" s="61"/>
      <c r="AK306" s="61"/>
      <c r="AL306" s="83"/>
      <c r="AM306" s="83"/>
      <c r="AN306" s="83"/>
      <c r="AO306" s="83"/>
      <c r="AP306" s="84"/>
      <c r="AQ306" s="84"/>
      <c r="AR306" s="84"/>
      <c r="AS306" s="84"/>
      <c r="AT306" s="85"/>
      <c r="AU306" s="62"/>
      <c r="AV306" s="86"/>
      <c r="AW306" s="87"/>
      <c r="AX306" s="87"/>
      <c r="AY306" s="87"/>
      <c r="AZ306" s="59"/>
      <c r="BA306" s="59"/>
      <c r="BB306" s="59"/>
      <c r="BC306" s="59"/>
      <c r="BD306" s="46"/>
    </row>
    <row r="307" spans="1:56" s="17" customFormat="1" ht="15.75" hidden="1" x14ac:dyDescent="0.25">
      <c r="A307" s="37"/>
      <c r="B307" s="37"/>
      <c r="C307" s="37"/>
      <c r="D307" s="37"/>
      <c r="F307" s="39"/>
      <c r="G307" s="44"/>
      <c r="H307" s="20" t="s">
        <v>393</v>
      </c>
      <c r="I307" s="20" t="s">
        <v>393</v>
      </c>
      <c r="J307" s="20" t="s">
        <v>393</v>
      </c>
      <c r="K307" s="45"/>
      <c r="L307" s="45"/>
      <c r="M307" s="45"/>
      <c r="N307" s="45"/>
      <c r="O307" s="45"/>
      <c r="P307" s="45"/>
      <c r="Q307" s="45"/>
      <c r="R307" s="45"/>
      <c r="S307" s="59"/>
      <c r="T307" s="59"/>
      <c r="U307" s="59"/>
      <c r="V307" s="59"/>
      <c r="W307" s="60"/>
      <c r="X307" s="60"/>
      <c r="Y307" s="60"/>
      <c r="Z307" s="60"/>
      <c r="AA307" s="59"/>
      <c r="AB307" s="59"/>
      <c r="AC307" s="59"/>
      <c r="AD307" s="59"/>
      <c r="AE307" s="60"/>
      <c r="AF307" s="60"/>
      <c r="AG307" s="60"/>
      <c r="AH307" s="60"/>
      <c r="AI307" s="40"/>
      <c r="AJ307" s="61"/>
      <c r="AK307" s="61"/>
      <c r="AL307" s="83"/>
      <c r="AM307" s="83"/>
      <c r="AN307" s="83"/>
      <c r="AO307" s="83"/>
      <c r="AP307" s="84"/>
      <c r="AQ307" s="84"/>
      <c r="AR307" s="84"/>
      <c r="AS307" s="84"/>
      <c r="AT307" s="85"/>
      <c r="AU307" s="62"/>
      <c r="AV307" s="86"/>
      <c r="AW307" s="87"/>
      <c r="AX307" s="87"/>
      <c r="AY307" s="87"/>
      <c r="AZ307" s="59"/>
      <c r="BA307" s="59"/>
      <c r="BB307" s="59"/>
      <c r="BC307" s="59"/>
      <c r="BD307" s="46"/>
    </row>
    <row r="308" spans="1:56" s="17" customFormat="1" ht="15.75" hidden="1" x14ac:dyDescent="0.25">
      <c r="A308" s="37"/>
      <c r="B308" s="37"/>
      <c r="C308" s="37"/>
      <c r="D308" s="37"/>
      <c r="F308" s="39"/>
      <c r="G308" s="44"/>
      <c r="H308" s="20" t="s">
        <v>393</v>
      </c>
      <c r="I308" s="20" t="s">
        <v>393</v>
      </c>
      <c r="J308" s="20" t="s">
        <v>393</v>
      </c>
      <c r="K308" s="45"/>
      <c r="L308" s="45"/>
      <c r="M308" s="45"/>
      <c r="N308" s="45"/>
      <c r="O308" s="45"/>
      <c r="P308" s="45"/>
      <c r="Q308" s="45"/>
      <c r="R308" s="45"/>
      <c r="S308" s="59"/>
      <c r="T308" s="59"/>
      <c r="U308" s="59"/>
      <c r="V308" s="59"/>
      <c r="W308" s="60"/>
      <c r="X308" s="60"/>
      <c r="Y308" s="60"/>
      <c r="Z308" s="60"/>
      <c r="AA308" s="59"/>
      <c r="AB308" s="59"/>
      <c r="AC308" s="59"/>
      <c r="AD308" s="59"/>
      <c r="AE308" s="60"/>
      <c r="AF308" s="60"/>
      <c r="AG308" s="60"/>
      <c r="AH308" s="60"/>
      <c r="AI308" s="40"/>
      <c r="AJ308" s="61"/>
      <c r="AK308" s="61"/>
      <c r="AL308" s="83"/>
      <c r="AM308" s="83"/>
      <c r="AN308" s="83"/>
      <c r="AO308" s="83"/>
      <c r="AP308" s="84"/>
      <c r="AQ308" s="84"/>
      <c r="AR308" s="84"/>
      <c r="AS308" s="84"/>
      <c r="AT308" s="85"/>
      <c r="AU308" s="62"/>
      <c r="AV308" s="86"/>
      <c r="AW308" s="87"/>
      <c r="AX308" s="87"/>
      <c r="AY308" s="87"/>
      <c r="AZ308" s="59"/>
      <c r="BA308" s="59"/>
      <c r="BB308" s="59"/>
      <c r="BC308" s="59"/>
      <c r="BD308" s="46"/>
    </row>
    <row r="309" spans="1:56" s="17" customFormat="1" ht="15.75" hidden="1" x14ac:dyDescent="0.25">
      <c r="A309" s="37"/>
      <c r="B309" s="37"/>
      <c r="C309" s="37"/>
      <c r="D309" s="37"/>
      <c r="F309" s="39"/>
      <c r="G309" s="44"/>
      <c r="H309" s="20" t="s">
        <v>393</v>
      </c>
      <c r="I309" s="20" t="s">
        <v>393</v>
      </c>
      <c r="J309" s="20" t="s">
        <v>393</v>
      </c>
      <c r="K309" s="45"/>
      <c r="L309" s="45"/>
      <c r="M309" s="45"/>
      <c r="N309" s="45"/>
      <c r="O309" s="45"/>
      <c r="P309" s="45"/>
      <c r="Q309" s="45"/>
      <c r="R309" s="45"/>
      <c r="S309" s="59"/>
      <c r="T309" s="59"/>
      <c r="U309" s="59"/>
      <c r="V309" s="59"/>
      <c r="W309" s="60"/>
      <c r="X309" s="60"/>
      <c r="Y309" s="60"/>
      <c r="Z309" s="60"/>
      <c r="AA309" s="59"/>
      <c r="AB309" s="59"/>
      <c r="AC309" s="59"/>
      <c r="AD309" s="59"/>
      <c r="AE309" s="60"/>
      <c r="AF309" s="60"/>
      <c r="AG309" s="60"/>
      <c r="AH309" s="60"/>
      <c r="AI309" s="40"/>
      <c r="AJ309" s="61"/>
      <c r="AK309" s="61"/>
      <c r="AL309" s="83"/>
      <c r="AM309" s="83"/>
      <c r="AN309" s="83"/>
      <c r="AO309" s="83"/>
      <c r="AP309" s="84"/>
      <c r="AQ309" s="84"/>
      <c r="AR309" s="84"/>
      <c r="AS309" s="84"/>
      <c r="AT309" s="85"/>
      <c r="AU309" s="62"/>
      <c r="AV309" s="86"/>
      <c r="AW309" s="87"/>
      <c r="AX309" s="87"/>
      <c r="AY309" s="87"/>
      <c r="AZ309" s="59"/>
      <c r="BA309" s="59"/>
      <c r="BB309" s="59"/>
      <c r="BC309" s="59"/>
      <c r="BD309" s="46"/>
    </row>
    <row r="310" spans="1:56" s="17" customFormat="1" ht="35.1" customHeight="1" x14ac:dyDescent="0.25">
      <c r="A310" s="37" t="s">
        <v>248</v>
      </c>
      <c r="B310" s="37" t="s">
        <v>249</v>
      </c>
      <c r="C310" s="37" t="s">
        <v>250</v>
      </c>
      <c r="D310" s="37" t="s">
        <v>251</v>
      </c>
      <c r="E310" s="17" t="s">
        <v>25</v>
      </c>
      <c r="F310" s="39">
        <v>24</v>
      </c>
      <c r="G310" s="44" t="s">
        <v>101</v>
      </c>
      <c r="H310" s="20" t="s">
        <v>134</v>
      </c>
      <c r="I310" s="20" t="s">
        <v>55</v>
      </c>
      <c r="J310" s="20" t="s">
        <v>80</v>
      </c>
      <c r="K310" s="45">
        <v>4600</v>
      </c>
      <c r="L310" s="45">
        <v>2200</v>
      </c>
      <c r="M310" s="45">
        <v>2000</v>
      </c>
      <c r="N310" s="45">
        <v>1400</v>
      </c>
      <c r="O310" s="45" t="e">
        <v>#REF!</v>
      </c>
      <c r="P310" s="45" t="e">
        <v>#REF!</v>
      </c>
      <c r="Q310" s="45" t="e">
        <v>#REF!</v>
      </c>
      <c r="R310" s="45" t="e">
        <v>#REF!</v>
      </c>
      <c r="S310" s="59"/>
      <c r="T310" s="59"/>
      <c r="U310" s="59"/>
      <c r="V310" s="59"/>
      <c r="W310" s="60"/>
      <c r="X310" s="60"/>
      <c r="Y310" s="60"/>
      <c r="Z310" s="60"/>
      <c r="AA310" s="59"/>
      <c r="AB310" s="59"/>
      <c r="AC310" s="59"/>
      <c r="AD310" s="59"/>
      <c r="AE310" s="60"/>
      <c r="AF310" s="60"/>
      <c r="AG310" s="60"/>
      <c r="AH310" s="60"/>
      <c r="AI310" s="40">
        <v>4.63</v>
      </c>
      <c r="AJ310" s="61"/>
      <c r="AK310" s="61">
        <v>2.7</v>
      </c>
      <c r="AL310" s="83">
        <v>12420</v>
      </c>
      <c r="AM310" s="83">
        <v>5940</v>
      </c>
      <c r="AN310" s="83">
        <v>5400</v>
      </c>
      <c r="AO310" s="83">
        <v>3780.0000000000005</v>
      </c>
      <c r="AP310" s="84">
        <v>12400</v>
      </c>
      <c r="AQ310" s="84">
        <v>5900</v>
      </c>
      <c r="AR310" s="84">
        <v>5400</v>
      </c>
      <c r="AS310" s="84">
        <v>3800</v>
      </c>
      <c r="AT310" s="85">
        <v>1863</v>
      </c>
      <c r="AU310" s="62" t="s">
        <v>25</v>
      </c>
      <c r="AV310" s="86">
        <v>4340</v>
      </c>
      <c r="AW310" s="87">
        <v>2170</v>
      </c>
      <c r="AX310" s="87">
        <v>1610</v>
      </c>
      <c r="AY310" s="87">
        <v>1190</v>
      </c>
      <c r="AZ310" s="59">
        <v>3720</v>
      </c>
      <c r="BA310" s="59">
        <v>1860</v>
      </c>
      <c r="BB310" s="59">
        <v>1380</v>
      </c>
      <c r="BC310" s="59">
        <v>1020</v>
      </c>
      <c r="BD310" s="46">
        <v>1937</v>
      </c>
    </row>
    <row r="311" spans="1:56" s="17" customFormat="1" ht="35.1" hidden="1" customHeight="1" x14ac:dyDescent="0.25">
      <c r="A311" s="37"/>
      <c r="B311" s="37"/>
      <c r="C311" s="37"/>
      <c r="D311" s="37"/>
      <c r="F311" s="39"/>
      <c r="G311" s="44"/>
      <c r="H311" s="20" t="s">
        <v>393</v>
      </c>
      <c r="I311" s="20" t="s">
        <v>393</v>
      </c>
      <c r="J311" s="20" t="s">
        <v>393</v>
      </c>
      <c r="K311" s="45"/>
      <c r="L311" s="45"/>
      <c r="M311" s="45"/>
      <c r="N311" s="45"/>
      <c r="O311" s="45"/>
      <c r="P311" s="45"/>
      <c r="Q311" s="45"/>
      <c r="R311" s="45"/>
      <c r="S311" s="59"/>
      <c r="T311" s="59"/>
      <c r="U311" s="59"/>
      <c r="V311" s="59"/>
      <c r="W311" s="60"/>
      <c r="X311" s="60"/>
      <c r="Y311" s="60"/>
      <c r="Z311" s="60"/>
      <c r="AA311" s="59"/>
      <c r="AB311" s="59"/>
      <c r="AC311" s="59"/>
      <c r="AD311" s="59"/>
      <c r="AE311" s="60"/>
      <c r="AF311" s="60"/>
      <c r="AG311" s="60"/>
      <c r="AH311" s="60"/>
      <c r="AI311" s="40"/>
      <c r="AJ311" s="61"/>
      <c r="AK311" s="61"/>
      <c r="AL311" s="83"/>
      <c r="AM311" s="83"/>
      <c r="AN311" s="83"/>
      <c r="AO311" s="83"/>
      <c r="AP311" s="84"/>
      <c r="AQ311" s="84"/>
      <c r="AR311" s="84"/>
      <c r="AS311" s="84"/>
      <c r="AT311" s="85"/>
      <c r="AU311" s="62"/>
      <c r="AV311" s="86"/>
      <c r="AW311" s="87"/>
      <c r="AX311" s="87"/>
      <c r="AY311" s="87"/>
      <c r="AZ311" s="59"/>
      <c r="BA311" s="59"/>
      <c r="BB311" s="59"/>
      <c r="BC311" s="59"/>
      <c r="BD311" s="46"/>
    </row>
    <row r="312" spans="1:56" s="17" customFormat="1" ht="35.1" hidden="1" customHeight="1" x14ac:dyDescent="0.25">
      <c r="A312" s="37"/>
      <c r="B312" s="37"/>
      <c r="C312" s="37"/>
      <c r="D312" s="37"/>
      <c r="F312" s="39"/>
      <c r="G312" s="44"/>
      <c r="H312" s="20" t="s">
        <v>393</v>
      </c>
      <c r="I312" s="20" t="s">
        <v>393</v>
      </c>
      <c r="J312" s="20" t="s">
        <v>393</v>
      </c>
      <c r="K312" s="45"/>
      <c r="L312" s="45"/>
      <c r="M312" s="45"/>
      <c r="N312" s="45"/>
      <c r="O312" s="45"/>
      <c r="P312" s="45"/>
      <c r="Q312" s="45"/>
      <c r="R312" s="45"/>
      <c r="S312" s="59"/>
      <c r="T312" s="59"/>
      <c r="U312" s="59"/>
      <c r="V312" s="59"/>
      <c r="W312" s="60"/>
      <c r="X312" s="60"/>
      <c r="Y312" s="60"/>
      <c r="Z312" s="60"/>
      <c r="AA312" s="59"/>
      <c r="AB312" s="59"/>
      <c r="AC312" s="59"/>
      <c r="AD312" s="59"/>
      <c r="AE312" s="60"/>
      <c r="AF312" s="60"/>
      <c r="AG312" s="60"/>
      <c r="AH312" s="60"/>
      <c r="AI312" s="40"/>
      <c r="AJ312" s="61"/>
      <c r="AK312" s="61"/>
      <c r="AL312" s="83"/>
      <c r="AM312" s="83"/>
      <c r="AN312" s="83"/>
      <c r="AO312" s="83"/>
      <c r="AP312" s="84"/>
      <c r="AQ312" s="84"/>
      <c r="AR312" s="84"/>
      <c r="AS312" s="84"/>
      <c r="AT312" s="85"/>
      <c r="AU312" s="62"/>
      <c r="AV312" s="86"/>
      <c r="AW312" s="87"/>
      <c r="AX312" s="87"/>
      <c r="AY312" s="87"/>
      <c r="AZ312" s="59"/>
      <c r="BA312" s="59"/>
      <c r="BB312" s="59"/>
      <c r="BC312" s="59"/>
      <c r="BD312" s="46"/>
    </row>
    <row r="313" spans="1:56" s="17" customFormat="1" ht="35.1" hidden="1" customHeight="1" x14ac:dyDescent="0.25">
      <c r="A313" s="37"/>
      <c r="B313" s="37"/>
      <c r="C313" s="37"/>
      <c r="D313" s="37"/>
      <c r="F313" s="39"/>
      <c r="G313" s="44"/>
      <c r="H313" s="20" t="s">
        <v>393</v>
      </c>
      <c r="I313" s="20" t="s">
        <v>393</v>
      </c>
      <c r="J313" s="20" t="s">
        <v>393</v>
      </c>
      <c r="K313" s="45"/>
      <c r="L313" s="45"/>
      <c r="M313" s="45"/>
      <c r="N313" s="45"/>
      <c r="O313" s="45"/>
      <c r="P313" s="45"/>
      <c r="Q313" s="45"/>
      <c r="R313" s="45"/>
      <c r="S313" s="59"/>
      <c r="T313" s="59"/>
      <c r="U313" s="59"/>
      <c r="V313" s="59"/>
      <c r="W313" s="60"/>
      <c r="X313" s="60"/>
      <c r="Y313" s="60"/>
      <c r="Z313" s="60"/>
      <c r="AA313" s="59"/>
      <c r="AB313" s="59"/>
      <c r="AC313" s="59"/>
      <c r="AD313" s="59"/>
      <c r="AE313" s="60"/>
      <c r="AF313" s="60"/>
      <c r="AG313" s="60"/>
      <c r="AH313" s="60"/>
      <c r="AI313" s="40"/>
      <c r="AJ313" s="61"/>
      <c r="AK313" s="61"/>
      <c r="AL313" s="83"/>
      <c r="AM313" s="83"/>
      <c r="AN313" s="83"/>
      <c r="AO313" s="83"/>
      <c r="AP313" s="84"/>
      <c r="AQ313" s="84"/>
      <c r="AR313" s="84"/>
      <c r="AS313" s="84"/>
      <c r="AT313" s="85"/>
      <c r="AU313" s="62"/>
      <c r="AV313" s="86"/>
      <c r="AW313" s="87"/>
      <c r="AX313" s="87"/>
      <c r="AY313" s="87"/>
      <c r="AZ313" s="59"/>
      <c r="BA313" s="59"/>
      <c r="BB313" s="59"/>
      <c r="BC313" s="59"/>
      <c r="BD313" s="46"/>
    </row>
    <row r="314" spans="1:56" s="17" customFormat="1" ht="35.1" hidden="1" customHeight="1" x14ac:dyDescent="0.25">
      <c r="A314" s="37"/>
      <c r="B314" s="37"/>
      <c r="C314" s="37"/>
      <c r="D314" s="37"/>
      <c r="F314" s="39"/>
      <c r="G314" s="44"/>
      <c r="H314" s="20" t="s">
        <v>393</v>
      </c>
      <c r="I314" s="20" t="s">
        <v>393</v>
      </c>
      <c r="J314" s="20" t="s">
        <v>393</v>
      </c>
      <c r="K314" s="45"/>
      <c r="L314" s="45"/>
      <c r="M314" s="45"/>
      <c r="N314" s="45"/>
      <c r="O314" s="45"/>
      <c r="P314" s="45"/>
      <c r="Q314" s="45"/>
      <c r="R314" s="45"/>
      <c r="S314" s="59"/>
      <c r="T314" s="59"/>
      <c r="U314" s="59"/>
      <c r="V314" s="59"/>
      <c r="W314" s="60"/>
      <c r="X314" s="60"/>
      <c r="Y314" s="60"/>
      <c r="Z314" s="60"/>
      <c r="AA314" s="59"/>
      <c r="AB314" s="59"/>
      <c r="AC314" s="59"/>
      <c r="AD314" s="59"/>
      <c r="AE314" s="60"/>
      <c r="AF314" s="60"/>
      <c r="AG314" s="60"/>
      <c r="AH314" s="60"/>
      <c r="AI314" s="40"/>
      <c r="AJ314" s="61"/>
      <c r="AK314" s="61"/>
      <c r="AL314" s="83"/>
      <c r="AM314" s="83"/>
      <c r="AN314" s="83"/>
      <c r="AO314" s="83"/>
      <c r="AP314" s="84"/>
      <c r="AQ314" s="84"/>
      <c r="AR314" s="84"/>
      <c r="AS314" s="84"/>
      <c r="AT314" s="85"/>
      <c r="AU314" s="62"/>
      <c r="AV314" s="86"/>
      <c r="AW314" s="87"/>
      <c r="AX314" s="87"/>
      <c r="AY314" s="87"/>
      <c r="AZ314" s="59"/>
      <c r="BA314" s="59"/>
      <c r="BB314" s="59"/>
      <c r="BC314" s="59"/>
      <c r="BD314" s="46"/>
    </row>
    <row r="315" spans="1:56" s="17" customFormat="1" ht="35.1" hidden="1" customHeight="1" x14ac:dyDescent="0.25">
      <c r="A315" s="37"/>
      <c r="B315" s="37"/>
      <c r="C315" s="37"/>
      <c r="D315" s="37"/>
      <c r="F315" s="39"/>
      <c r="G315" s="44"/>
      <c r="H315" s="20" t="s">
        <v>393</v>
      </c>
      <c r="I315" s="20" t="s">
        <v>393</v>
      </c>
      <c r="J315" s="20" t="s">
        <v>393</v>
      </c>
      <c r="K315" s="45"/>
      <c r="L315" s="45"/>
      <c r="M315" s="45"/>
      <c r="N315" s="45"/>
      <c r="O315" s="45"/>
      <c r="P315" s="45"/>
      <c r="Q315" s="45"/>
      <c r="R315" s="45"/>
      <c r="S315" s="59"/>
      <c r="T315" s="59"/>
      <c r="U315" s="59"/>
      <c r="V315" s="59"/>
      <c r="W315" s="60"/>
      <c r="X315" s="60"/>
      <c r="Y315" s="60"/>
      <c r="Z315" s="60"/>
      <c r="AA315" s="59"/>
      <c r="AB315" s="59"/>
      <c r="AC315" s="59"/>
      <c r="AD315" s="59"/>
      <c r="AE315" s="60"/>
      <c r="AF315" s="60"/>
      <c r="AG315" s="60"/>
      <c r="AH315" s="60"/>
      <c r="AI315" s="40"/>
      <c r="AJ315" s="61"/>
      <c r="AK315" s="61"/>
      <c r="AL315" s="83"/>
      <c r="AM315" s="83"/>
      <c r="AN315" s="83"/>
      <c r="AO315" s="83"/>
      <c r="AP315" s="84"/>
      <c r="AQ315" s="84"/>
      <c r="AR315" s="84"/>
      <c r="AS315" s="84"/>
      <c r="AT315" s="85"/>
      <c r="AU315" s="62"/>
      <c r="AV315" s="86"/>
      <c r="AW315" s="87"/>
      <c r="AX315" s="87"/>
      <c r="AY315" s="87"/>
      <c r="AZ315" s="59"/>
      <c r="BA315" s="59"/>
      <c r="BB315" s="59"/>
      <c r="BC315" s="59"/>
      <c r="BD315" s="46"/>
    </row>
    <row r="316" spans="1:56" s="17" customFormat="1" ht="35.1" hidden="1" customHeight="1" x14ac:dyDescent="0.25">
      <c r="A316" s="37"/>
      <c r="B316" s="37"/>
      <c r="C316" s="37"/>
      <c r="D316" s="37"/>
      <c r="F316" s="39"/>
      <c r="G316" s="44"/>
      <c r="H316" s="20" t="s">
        <v>393</v>
      </c>
      <c r="I316" s="20" t="s">
        <v>393</v>
      </c>
      <c r="J316" s="20" t="s">
        <v>393</v>
      </c>
      <c r="K316" s="45"/>
      <c r="L316" s="45"/>
      <c r="M316" s="45"/>
      <c r="N316" s="45"/>
      <c r="O316" s="45"/>
      <c r="P316" s="45"/>
      <c r="Q316" s="45"/>
      <c r="R316" s="45"/>
      <c r="S316" s="59"/>
      <c r="T316" s="59"/>
      <c r="U316" s="59"/>
      <c r="V316" s="59"/>
      <c r="W316" s="60"/>
      <c r="X316" s="60"/>
      <c r="Y316" s="60"/>
      <c r="Z316" s="60"/>
      <c r="AA316" s="59"/>
      <c r="AB316" s="59"/>
      <c r="AC316" s="59"/>
      <c r="AD316" s="59"/>
      <c r="AE316" s="60"/>
      <c r="AF316" s="60"/>
      <c r="AG316" s="60"/>
      <c r="AH316" s="60"/>
      <c r="AI316" s="40"/>
      <c r="AJ316" s="61"/>
      <c r="AK316" s="61"/>
      <c r="AL316" s="83"/>
      <c r="AM316" s="83"/>
      <c r="AN316" s="83"/>
      <c r="AO316" s="83"/>
      <c r="AP316" s="84"/>
      <c r="AQ316" s="84"/>
      <c r="AR316" s="84"/>
      <c r="AS316" s="84"/>
      <c r="AT316" s="85"/>
      <c r="AU316" s="62"/>
      <c r="AV316" s="86"/>
      <c r="AW316" s="87"/>
      <c r="AX316" s="87"/>
      <c r="AY316" s="87"/>
      <c r="AZ316" s="59"/>
      <c r="BA316" s="59"/>
      <c r="BB316" s="59"/>
      <c r="BC316" s="59"/>
      <c r="BD316" s="46"/>
    </row>
    <row r="317" spans="1:56" s="17" customFormat="1" ht="47.25" x14ac:dyDescent="0.25">
      <c r="A317" s="37" t="s">
        <v>252</v>
      </c>
      <c r="B317" s="37" t="s">
        <v>253</v>
      </c>
      <c r="C317" s="37" t="s">
        <v>254</v>
      </c>
      <c r="D317" s="37" t="s">
        <v>255</v>
      </c>
      <c r="E317" s="17" t="s">
        <v>25</v>
      </c>
      <c r="F317" s="39">
        <v>25</v>
      </c>
      <c r="G317" s="44" t="s">
        <v>102</v>
      </c>
      <c r="H317" s="20" t="s">
        <v>93</v>
      </c>
      <c r="I317" s="20" t="s">
        <v>110</v>
      </c>
      <c r="J317" s="20" t="s">
        <v>80</v>
      </c>
      <c r="K317" s="45">
        <v>7200</v>
      </c>
      <c r="L317" s="45">
        <v>3500</v>
      </c>
      <c r="M317" s="45">
        <v>2900</v>
      </c>
      <c r="N317" s="45">
        <v>2000</v>
      </c>
      <c r="O317" s="45" t="e">
        <v>#REF!</v>
      </c>
      <c r="P317" s="45" t="e">
        <v>#REF!</v>
      </c>
      <c r="Q317" s="45" t="e">
        <v>#REF!</v>
      </c>
      <c r="R317" s="45" t="e">
        <v>#REF!</v>
      </c>
      <c r="S317" s="59"/>
      <c r="T317" s="59"/>
      <c r="U317" s="59"/>
      <c r="V317" s="59"/>
      <c r="W317" s="60"/>
      <c r="X317" s="60"/>
      <c r="Y317" s="60"/>
      <c r="Z317" s="60"/>
      <c r="AA317" s="59"/>
      <c r="AB317" s="59"/>
      <c r="AC317" s="59"/>
      <c r="AD317" s="59"/>
      <c r="AE317" s="60"/>
      <c r="AF317" s="60"/>
      <c r="AG317" s="60"/>
      <c r="AH317" s="60"/>
      <c r="AI317" s="40">
        <v>4.63</v>
      </c>
      <c r="AJ317" s="61"/>
      <c r="AK317" s="61">
        <v>2.7</v>
      </c>
      <c r="AL317" s="83">
        <v>19440</v>
      </c>
      <c r="AM317" s="83">
        <v>9450</v>
      </c>
      <c r="AN317" s="83">
        <v>7830.0000000000009</v>
      </c>
      <c r="AO317" s="83">
        <v>5400</v>
      </c>
      <c r="AP317" s="84">
        <v>19400</v>
      </c>
      <c r="AQ317" s="84">
        <v>9500</v>
      </c>
      <c r="AR317" s="84">
        <v>7800</v>
      </c>
      <c r="AS317" s="84">
        <v>5400</v>
      </c>
      <c r="AT317" s="85">
        <v>2916</v>
      </c>
      <c r="AU317" s="62" t="s">
        <v>25</v>
      </c>
      <c r="AV317" s="86">
        <v>6720</v>
      </c>
      <c r="AW317" s="87">
        <v>3640</v>
      </c>
      <c r="AX317" s="87">
        <v>2940</v>
      </c>
      <c r="AY317" s="87">
        <v>1260</v>
      </c>
      <c r="AZ317" s="59">
        <v>5760</v>
      </c>
      <c r="BA317" s="59">
        <v>3120</v>
      </c>
      <c r="BB317" s="59">
        <v>2520</v>
      </c>
      <c r="BC317" s="59">
        <v>1080</v>
      </c>
      <c r="BD317" s="46">
        <v>2484</v>
      </c>
    </row>
    <row r="318" spans="1:56" s="17" customFormat="1" ht="15.75" hidden="1" x14ac:dyDescent="0.25">
      <c r="A318" s="37"/>
      <c r="B318" s="37"/>
      <c r="C318" s="37"/>
      <c r="D318" s="37"/>
      <c r="F318" s="39"/>
      <c r="G318" s="44"/>
      <c r="H318" s="20" t="s">
        <v>393</v>
      </c>
      <c r="I318" s="20" t="s">
        <v>393</v>
      </c>
      <c r="J318" s="20" t="s">
        <v>393</v>
      </c>
      <c r="K318" s="45"/>
      <c r="L318" s="45"/>
      <c r="M318" s="45"/>
      <c r="N318" s="45"/>
      <c r="O318" s="45"/>
      <c r="P318" s="45"/>
      <c r="Q318" s="45"/>
      <c r="R318" s="45"/>
      <c r="S318" s="59"/>
      <c r="T318" s="59"/>
      <c r="U318" s="59"/>
      <c r="V318" s="59"/>
      <c r="W318" s="60"/>
      <c r="X318" s="60"/>
      <c r="Y318" s="60"/>
      <c r="Z318" s="60"/>
      <c r="AA318" s="59"/>
      <c r="AB318" s="59"/>
      <c r="AC318" s="59"/>
      <c r="AD318" s="59"/>
      <c r="AE318" s="60"/>
      <c r="AF318" s="60"/>
      <c r="AG318" s="60"/>
      <c r="AH318" s="60"/>
      <c r="AI318" s="40"/>
      <c r="AJ318" s="61"/>
      <c r="AK318" s="61"/>
      <c r="AL318" s="83"/>
      <c r="AM318" s="83"/>
      <c r="AN318" s="83"/>
      <c r="AO318" s="83"/>
      <c r="AP318" s="84"/>
      <c r="AQ318" s="84"/>
      <c r="AR318" s="84"/>
      <c r="AS318" s="84"/>
      <c r="AT318" s="85"/>
      <c r="AU318" s="62"/>
      <c r="AV318" s="86"/>
      <c r="AW318" s="87"/>
      <c r="AX318" s="87"/>
      <c r="AY318" s="87"/>
      <c r="AZ318" s="59"/>
      <c r="BA318" s="59"/>
      <c r="BB318" s="59"/>
      <c r="BC318" s="59"/>
      <c r="BD318" s="46"/>
    </row>
    <row r="319" spans="1:56" s="17" customFormat="1" ht="15.75" hidden="1" x14ac:dyDescent="0.25">
      <c r="A319" s="37"/>
      <c r="B319" s="37"/>
      <c r="C319" s="37"/>
      <c r="D319" s="37"/>
      <c r="F319" s="39"/>
      <c r="G319" s="44"/>
      <c r="H319" s="20" t="s">
        <v>393</v>
      </c>
      <c r="I319" s="20" t="s">
        <v>393</v>
      </c>
      <c r="J319" s="20" t="s">
        <v>393</v>
      </c>
      <c r="K319" s="45"/>
      <c r="L319" s="45"/>
      <c r="M319" s="45"/>
      <c r="N319" s="45"/>
      <c r="O319" s="45"/>
      <c r="P319" s="45"/>
      <c r="Q319" s="45"/>
      <c r="R319" s="45"/>
      <c r="S319" s="59"/>
      <c r="T319" s="59"/>
      <c r="U319" s="59"/>
      <c r="V319" s="59"/>
      <c r="W319" s="60"/>
      <c r="X319" s="60"/>
      <c r="Y319" s="60"/>
      <c r="Z319" s="60"/>
      <c r="AA319" s="59"/>
      <c r="AB319" s="59"/>
      <c r="AC319" s="59"/>
      <c r="AD319" s="59"/>
      <c r="AE319" s="60"/>
      <c r="AF319" s="60"/>
      <c r="AG319" s="60"/>
      <c r="AH319" s="60"/>
      <c r="AI319" s="40"/>
      <c r="AJ319" s="61"/>
      <c r="AK319" s="61"/>
      <c r="AL319" s="83"/>
      <c r="AM319" s="83"/>
      <c r="AN319" s="83"/>
      <c r="AO319" s="83"/>
      <c r="AP319" s="84"/>
      <c r="AQ319" s="84"/>
      <c r="AR319" s="84"/>
      <c r="AS319" s="84"/>
      <c r="AT319" s="85"/>
      <c r="AU319" s="62"/>
      <c r="AV319" s="86"/>
      <c r="AW319" s="87"/>
      <c r="AX319" s="87"/>
      <c r="AY319" s="87"/>
      <c r="AZ319" s="59"/>
      <c r="BA319" s="59"/>
      <c r="BB319" s="59"/>
      <c r="BC319" s="59"/>
      <c r="BD319" s="46"/>
    </row>
    <row r="320" spans="1:56" s="17" customFormat="1" ht="15.75" hidden="1" x14ac:dyDescent="0.25">
      <c r="A320" s="37"/>
      <c r="B320" s="37"/>
      <c r="C320" s="37"/>
      <c r="D320" s="37"/>
      <c r="F320" s="39"/>
      <c r="G320" s="44"/>
      <c r="H320" s="20" t="s">
        <v>393</v>
      </c>
      <c r="I320" s="20" t="s">
        <v>393</v>
      </c>
      <c r="J320" s="20" t="s">
        <v>393</v>
      </c>
      <c r="K320" s="45"/>
      <c r="L320" s="45"/>
      <c r="M320" s="45"/>
      <c r="N320" s="45"/>
      <c r="O320" s="45"/>
      <c r="P320" s="45"/>
      <c r="Q320" s="45"/>
      <c r="R320" s="45"/>
      <c r="S320" s="59"/>
      <c r="T320" s="59"/>
      <c r="U320" s="59"/>
      <c r="V320" s="59"/>
      <c r="W320" s="60"/>
      <c r="X320" s="60"/>
      <c r="Y320" s="60"/>
      <c r="Z320" s="60"/>
      <c r="AA320" s="59"/>
      <c r="AB320" s="59"/>
      <c r="AC320" s="59"/>
      <c r="AD320" s="59"/>
      <c r="AE320" s="60"/>
      <c r="AF320" s="60"/>
      <c r="AG320" s="60"/>
      <c r="AH320" s="60"/>
      <c r="AI320" s="40"/>
      <c r="AJ320" s="61"/>
      <c r="AK320" s="61"/>
      <c r="AL320" s="83"/>
      <c r="AM320" s="83"/>
      <c r="AN320" s="83"/>
      <c r="AO320" s="83"/>
      <c r="AP320" s="84"/>
      <c r="AQ320" s="84"/>
      <c r="AR320" s="84"/>
      <c r="AS320" s="84"/>
      <c r="AT320" s="85"/>
      <c r="AU320" s="62"/>
      <c r="AV320" s="86"/>
      <c r="AW320" s="87"/>
      <c r="AX320" s="87"/>
      <c r="AY320" s="87"/>
      <c r="AZ320" s="59"/>
      <c r="BA320" s="59"/>
      <c r="BB320" s="59"/>
      <c r="BC320" s="59"/>
      <c r="BD320" s="46"/>
    </row>
    <row r="321" spans="1:56" s="17" customFormat="1" ht="15.75" hidden="1" x14ac:dyDescent="0.25">
      <c r="A321" s="37"/>
      <c r="B321" s="37"/>
      <c r="C321" s="37"/>
      <c r="D321" s="37"/>
      <c r="F321" s="39"/>
      <c r="G321" s="44"/>
      <c r="H321" s="20" t="s">
        <v>393</v>
      </c>
      <c r="I321" s="20" t="s">
        <v>393</v>
      </c>
      <c r="J321" s="20" t="s">
        <v>393</v>
      </c>
      <c r="K321" s="45"/>
      <c r="L321" s="45"/>
      <c r="M321" s="45"/>
      <c r="N321" s="45"/>
      <c r="O321" s="45"/>
      <c r="P321" s="45"/>
      <c r="Q321" s="45"/>
      <c r="R321" s="45"/>
      <c r="S321" s="59"/>
      <c r="T321" s="59"/>
      <c r="U321" s="59"/>
      <c r="V321" s="59"/>
      <c r="W321" s="60"/>
      <c r="X321" s="60"/>
      <c r="Y321" s="60"/>
      <c r="Z321" s="60"/>
      <c r="AA321" s="59"/>
      <c r="AB321" s="59"/>
      <c r="AC321" s="59"/>
      <c r="AD321" s="59"/>
      <c r="AE321" s="60"/>
      <c r="AF321" s="60"/>
      <c r="AG321" s="60"/>
      <c r="AH321" s="60"/>
      <c r="AI321" s="40"/>
      <c r="AJ321" s="61"/>
      <c r="AK321" s="61"/>
      <c r="AL321" s="83"/>
      <c r="AM321" s="83"/>
      <c r="AN321" s="83"/>
      <c r="AO321" s="83"/>
      <c r="AP321" s="84"/>
      <c r="AQ321" s="84"/>
      <c r="AR321" s="84"/>
      <c r="AS321" s="84"/>
      <c r="AT321" s="85"/>
      <c r="AU321" s="62"/>
      <c r="AV321" s="86"/>
      <c r="AW321" s="87"/>
      <c r="AX321" s="87"/>
      <c r="AY321" s="87"/>
      <c r="AZ321" s="59"/>
      <c r="BA321" s="59"/>
      <c r="BB321" s="59"/>
      <c r="BC321" s="59"/>
      <c r="BD321" s="46"/>
    </row>
    <row r="322" spans="1:56" s="17" customFormat="1" ht="15.75" hidden="1" x14ac:dyDescent="0.25">
      <c r="A322" s="37"/>
      <c r="B322" s="37"/>
      <c r="C322" s="37"/>
      <c r="D322" s="37"/>
      <c r="F322" s="39"/>
      <c r="G322" s="44"/>
      <c r="H322" s="20" t="s">
        <v>393</v>
      </c>
      <c r="I322" s="20" t="s">
        <v>393</v>
      </c>
      <c r="J322" s="20" t="s">
        <v>393</v>
      </c>
      <c r="K322" s="45"/>
      <c r="L322" s="45"/>
      <c r="M322" s="45"/>
      <c r="N322" s="45"/>
      <c r="O322" s="45"/>
      <c r="P322" s="45"/>
      <c r="Q322" s="45"/>
      <c r="R322" s="45"/>
      <c r="S322" s="59"/>
      <c r="T322" s="59"/>
      <c r="U322" s="59"/>
      <c r="V322" s="59"/>
      <c r="W322" s="60"/>
      <c r="X322" s="60"/>
      <c r="Y322" s="60"/>
      <c r="Z322" s="60"/>
      <c r="AA322" s="59"/>
      <c r="AB322" s="59"/>
      <c r="AC322" s="59"/>
      <c r="AD322" s="59"/>
      <c r="AE322" s="60"/>
      <c r="AF322" s="60"/>
      <c r="AG322" s="60"/>
      <c r="AH322" s="60"/>
      <c r="AI322" s="40"/>
      <c r="AJ322" s="61"/>
      <c r="AK322" s="61"/>
      <c r="AL322" s="83"/>
      <c r="AM322" s="83"/>
      <c r="AN322" s="83"/>
      <c r="AO322" s="83"/>
      <c r="AP322" s="84"/>
      <c r="AQ322" s="84"/>
      <c r="AR322" s="84"/>
      <c r="AS322" s="84"/>
      <c r="AT322" s="85"/>
      <c r="AU322" s="62"/>
      <c r="AV322" s="86"/>
      <c r="AW322" s="87"/>
      <c r="AX322" s="87"/>
      <c r="AY322" s="87"/>
      <c r="AZ322" s="59"/>
      <c r="BA322" s="59"/>
      <c r="BB322" s="59"/>
      <c r="BC322" s="59"/>
      <c r="BD322" s="46"/>
    </row>
    <row r="323" spans="1:56" s="17" customFormat="1" ht="15.75" hidden="1" x14ac:dyDescent="0.25">
      <c r="A323" s="37"/>
      <c r="B323" s="37"/>
      <c r="C323" s="37"/>
      <c r="D323" s="37"/>
      <c r="F323" s="39"/>
      <c r="G323" s="44"/>
      <c r="H323" s="20" t="s">
        <v>393</v>
      </c>
      <c r="I323" s="20" t="s">
        <v>393</v>
      </c>
      <c r="J323" s="20" t="s">
        <v>393</v>
      </c>
      <c r="K323" s="45"/>
      <c r="L323" s="45"/>
      <c r="M323" s="45"/>
      <c r="N323" s="45"/>
      <c r="O323" s="45"/>
      <c r="P323" s="45"/>
      <c r="Q323" s="45"/>
      <c r="R323" s="45"/>
      <c r="S323" s="59"/>
      <c r="T323" s="59"/>
      <c r="U323" s="59"/>
      <c r="V323" s="59"/>
      <c r="W323" s="60"/>
      <c r="X323" s="60"/>
      <c r="Y323" s="60"/>
      <c r="Z323" s="60"/>
      <c r="AA323" s="59"/>
      <c r="AB323" s="59"/>
      <c r="AC323" s="59"/>
      <c r="AD323" s="59"/>
      <c r="AE323" s="60"/>
      <c r="AF323" s="60"/>
      <c r="AG323" s="60"/>
      <c r="AH323" s="60"/>
      <c r="AI323" s="40"/>
      <c r="AJ323" s="61"/>
      <c r="AK323" s="61"/>
      <c r="AL323" s="83"/>
      <c r="AM323" s="83"/>
      <c r="AN323" s="83"/>
      <c r="AO323" s="83"/>
      <c r="AP323" s="84"/>
      <c r="AQ323" s="84"/>
      <c r="AR323" s="84"/>
      <c r="AS323" s="84"/>
      <c r="AT323" s="85"/>
      <c r="AU323" s="62"/>
      <c r="AV323" s="86"/>
      <c r="AW323" s="87"/>
      <c r="AX323" s="87"/>
      <c r="AY323" s="87"/>
      <c r="AZ323" s="59"/>
      <c r="BA323" s="59"/>
      <c r="BB323" s="59"/>
      <c r="BC323" s="59"/>
      <c r="BD323" s="46"/>
    </row>
    <row r="324" spans="1:56" s="17" customFormat="1" ht="35.1" customHeight="1" x14ac:dyDescent="0.25">
      <c r="A324" s="37" t="s">
        <v>256</v>
      </c>
      <c r="B324" s="37" t="s">
        <v>257</v>
      </c>
      <c r="C324" s="37" t="s">
        <v>258</v>
      </c>
      <c r="D324" s="37" t="s">
        <v>259</v>
      </c>
      <c r="E324" s="17" t="s">
        <v>25</v>
      </c>
      <c r="F324" s="39">
        <v>26</v>
      </c>
      <c r="G324" s="44" t="s">
        <v>104</v>
      </c>
      <c r="H324" s="20" t="s">
        <v>57</v>
      </c>
      <c r="I324" s="20" t="s">
        <v>20</v>
      </c>
      <c r="J324" s="20" t="s">
        <v>129</v>
      </c>
      <c r="K324" s="45">
        <v>6000</v>
      </c>
      <c r="L324" s="45">
        <v>3000</v>
      </c>
      <c r="M324" s="45">
        <v>2300</v>
      </c>
      <c r="N324" s="45">
        <v>1700</v>
      </c>
      <c r="O324" s="45" t="e">
        <v>#REF!</v>
      </c>
      <c r="P324" s="45" t="e">
        <v>#REF!</v>
      </c>
      <c r="Q324" s="45" t="e">
        <v>#REF!</v>
      </c>
      <c r="R324" s="45" t="e">
        <v>#REF!</v>
      </c>
      <c r="S324" s="59"/>
      <c r="T324" s="59"/>
      <c r="U324" s="59"/>
      <c r="V324" s="59"/>
      <c r="W324" s="60"/>
      <c r="X324" s="60"/>
      <c r="Y324" s="60"/>
      <c r="Z324" s="60"/>
      <c r="AA324" s="59"/>
      <c r="AB324" s="59"/>
      <c r="AC324" s="59"/>
      <c r="AD324" s="59"/>
      <c r="AE324" s="60"/>
      <c r="AF324" s="60"/>
      <c r="AG324" s="60"/>
      <c r="AH324" s="60"/>
      <c r="AI324" s="40">
        <v>4.63</v>
      </c>
      <c r="AJ324" s="61"/>
      <c r="AK324" s="61">
        <v>2.7</v>
      </c>
      <c r="AL324" s="83">
        <v>16200.000000000002</v>
      </c>
      <c r="AM324" s="83">
        <v>8100.0000000000009</v>
      </c>
      <c r="AN324" s="83">
        <v>6210</v>
      </c>
      <c r="AO324" s="83">
        <v>4590</v>
      </c>
      <c r="AP324" s="84">
        <v>16200</v>
      </c>
      <c r="AQ324" s="84">
        <v>8100</v>
      </c>
      <c r="AR324" s="84">
        <v>6200</v>
      </c>
      <c r="AS324" s="84">
        <v>4600</v>
      </c>
      <c r="AT324" s="85">
        <v>2430</v>
      </c>
      <c r="AU324" s="62" t="s">
        <v>25</v>
      </c>
      <c r="AV324" s="86">
        <v>6720</v>
      </c>
      <c r="AW324" s="87">
        <v>3640</v>
      </c>
      <c r="AX324" s="87">
        <v>2520</v>
      </c>
      <c r="AY324" s="87">
        <v>1470</v>
      </c>
      <c r="AZ324" s="59">
        <v>5760</v>
      </c>
      <c r="BA324" s="59">
        <v>3120</v>
      </c>
      <c r="BB324" s="59">
        <v>2160</v>
      </c>
      <c r="BC324" s="59">
        <v>1260</v>
      </c>
      <c r="BD324" s="46">
        <v>2170</v>
      </c>
    </row>
    <row r="325" spans="1:56" s="17" customFormat="1" ht="35.1" hidden="1" customHeight="1" x14ac:dyDescent="0.25">
      <c r="A325" s="37"/>
      <c r="B325" s="37"/>
      <c r="C325" s="37"/>
      <c r="D325" s="37"/>
      <c r="F325" s="39"/>
      <c r="G325" s="44"/>
      <c r="H325" s="20" t="s">
        <v>393</v>
      </c>
      <c r="I325" s="20" t="s">
        <v>393</v>
      </c>
      <c r="J325" s="20" t="s">
        <v>393</v>
      </c>
      <c r="K325" s="45"/>
      <c r="L325" s="45"/>
      <c r="M325" s="45"/>
      <c r="N325" s="45"/>
      <c r="O325" s="45"/>
      <c r="P325" s="45"/>
      <c r="Q325" s="45"/>
      <c r="R325" s="45"/>
      <c r="S325" s="59"/>
      <c r="T325" s="59"/>
      <c r="U325" s="59"/>
      <c r="V325" s="59"/>
      <c r="W325" s="60"/>
      <c r="X325" s="60"/>
      <c r="Y325" s="60"/>
      <c r="Z325" s="60"/>
      <c r="AA325" s="59"/>
      <c r="AB325" s="59"/>
      <c r="AC325" s="59"/>
      <c r="AD325" s="59"/>
      <c r="AE325" s="60"/>
      <c r="AF325" s="60"/>
      <c r="AG325" s="60"/>
      <c r="AH325" s="60"/>
      <c r="AI325" s="40"/>
      <c r="AJ325" s="61"/>
      <c r="AK325" s="61"/>
      <c r="AL325" s="83"/>
      <c r="AM325" s="83"/>
      <c r="AN325" s="83"/>
      <c r="AO325" s="83"/>
      <c r="AP325" s="84"/>
      <c r="AQ325" s="84"/>
      <c r="AR325" s="84"/>
      <c r="AS325" s="84"/>
      <c r="AT325" s="85"/>
      <c r="AU325" s="62"/>
      <c r="AV325" s="86"/>
      <c r="AW325" s="87"/>
      <c r="AX325" s="87"/>
      <c r="AY325" s="87"/>
      <c r="AZ325" s="59"/>
      <c r="BA325" s="59"/>
      <c r="BB325" s="59"/>
      <c r="BC325" s="59"/>
      <c r="BD325" s="46"/>
    </row>
    <row r="326" spans="1:56" s="17" customFormat="1" ht="35.1" hidden="1" customHeight="1" x14ac:dyDescent="0.25">
      <c r="A326" s="37"/>
      <c r="B326" s="37"/>
      <c r="C326" s="37"/>
      <c r="D326" s="37"/>
      <c r="F326" s="39"/>
      <c r="G326" s="44"/>
      <c r="H326" s="20" t="s">
        <v>393</v>
      </c>
      <c r="I326" s="20" t="s">
        <v>393</v>
      </c>
      <c r="J326" s="20" t="s">
        <v>393</v>
      </c>
      <c r="K326" s="45"/>
      <c r="L326" s="45"/>
      <c r="M326" s="45"/>
      <c r="N326" s="45"/>
      <c r="O326" s="45"/>
      <c r="P326" s="45"/>
      <c r="Q326" s="45"/>
      <c r="R326" s="45"/>
      <c r="S326" s="59"/>
      <c r="T326" s="59"/>
      <c r="U326" s="59"/>
      <c r="V326" s="59"/>
      <c r="W326" s="60"/>
      <c r="X326" s="60"/>
      <c r="Y326" s="60"/>
      <c r="Z326" s="60"/>
      <c r="AA326" s="59"/>
      <c r="AB326" s="59"/>
      <c r="AC326" s="59"/>
      <c r="AD326" s="59"/>
      <c r="AE326" s="60"/>
      <c r="AF326" s="60"/>
      <c r="AG326" s="60"/>
      <c r="AH326" s="60"/>
      <c r="AI326" s="40"/>
      <c r="AJ326" s="61"/>
      <c r="AK326" s="61"/>
      <c r="AL326" s="83"/>
      <c r="AM326" s="83"/>
      <c r="AN326" s="83"/>
      <c r="AO326" s="83"/>
      <c r="AP326" s="84"/>
      <c r="AQ326" s="84"/>
      <c r="AR326" s="84"/>
      <c r="AS326" s="84"/>
      <c r="AT326" s="85"/>
      <c r="AU326" s="62"/>
      <c r="AV326" s="86"/>
      <c r="AW326" s="87"/>
      <c r="AX326" s="87"/>
      <c r="AY326" s="87"/>
      <c r="AZ326" s="59"/>
      <c r="BA326" s="59"/>
      <c r="BB326" s="59"/>
      <c r="BC326" s="59"/>
      <c r="BD326" s="46"/>
    </row>
    <row r="327" spans="1:56" s="17" customFormat="1" ht="35.1" hidden="1" customHeight="1" x14ac:dyDescent="0.25">
      <c r="A327" s="37"/>
      <c r="B327" s="37"/>
      <c r="C327" s="37"/>
      <c r="D327" s="37"/>
      <c r="F327" s="39"/>
      <c r="G327" s="44"/>
      <c r="H327" s="20" t="s">
        <v>393</v>
      </c>
      <c r="I327" s="20" t="s">
        <v>393</v>
      </c>
      <c r="J327" s="20" t="s">
        <v>393</v>
      </c>
      <c r="K327" s="45"/>
      <c r="L327" s="45"/>
      <c r="M327" s="45"/>
      <c r="N327" s="45"/>
      <c r="O327" s="45"/>
      <c r="P327" s="45"/>
      <c r="Q327" s="45"/>
      <c r="R327" s="45"/>
      <c r="S327" s="59"/>
      <c r="T327" s="59"/>
      <c r="U327" s="59"/>
      <c r="V327" s="59"/>
      <c r="W327" s="60"/>
      <c r="X327" s="60"/>
      <c r="Y327" s="60"/>
      <c r="Z327" s="60"/>
      <c r="AA327" s="59"/>
      <c r="AB327" s="59"/>
      <c r="AC327" s="59"/>
      <c r="AD327" s="59"/>
      <c r="AE327" s="60"/>
      <c r="AF327" s="60"/>
      <c r="AG327" s="60"/>
      <c r="AH327" s="60"/>
      <c r="AI327" s="40"/>
      <c r="AJ327" s="61"/>
      <c r="AK327" s="61"/>
      <c r="AL327" s="83"/>
      <c r="AM327" s="83"/>
      <c r="AN327" s="83"/>
      <c r="AO327" s="83"/>
      <c r="AP327" s="84"/>
      <c r="AQ327" s="84"/>
      <c r="AR327" s="84"/>
      <c r="AS327" s="84"/>
      <c r="AT327" s="85"/>
      <c r="AU327" s="62"/>
      <c r="AV327" s="86"/>
      <c r="AW327" s="87"/>
      <c r="AX327" s="87"/>
      <c r="AY327" s="87"/>
      <c r="AZ327" s="59"/>
      <c r="BA327" s="59"/>
      <c r="BB327" s="59"/>
      <c r="BC327" s="59"/>
      <c r="BD327" s="46"/>
    </row>
    <row r="328" spans="1:56" s="17" customFormat="1" ht="35.1" hidden="1" customHeight="1" x14ac:dyDescent="0.25">
      <c r="A328" s="37"/>
      <c r="B328" s="37"/>
      <c r="C328" s="37"/>
      <c r="D328" s="37"/>
      <c r="F328" s="39"/>
      <c r="G328" s="44"/>
      <c r="H328" s="20" t="s">
        <v>393</v>
      </c>
      <c r="I328" s="20" t="s">
        <v>393</v>
      </c>
      <c r="J328" s="20" t="s">
        <v>393</v>
      </c>
      <c r="K328" s="45"/>
      <c r="L328" s="45"/>
      <c r="M328" s="45"/>
      <c r="N328" s="45"/>
      <c r="O328" s="45"/>
      <c r="P328" s="45"/>
      <c r="Q328" s="45"/>
      <c r="R328" s="45"/>
      <c r="S328" s="59"/>
      <c r="T328" s="59"/>
      <c r="U328" s="59"/>
      <c r="V328" s="59"/>
      <c r="W328" s="60"/>
      <c r="X328" s="60"/>
      <c r="Y328" s="60"/>
      <c r="Z328" s="60"/>
      <c r="AA328" s="59"/>
      <c r="AB328" s="59"/>
      <c r="AC328" s="59"/>
      <c r="AD328" s="59"/>
      <c r="AE328" s="60"/>
      <c r="AF328" s="60"/>
      <c r="AG328" s="60"/>
      <c r="AH328" s="60"/>
      <c r="AI328" s="40"/>
      <c r="AJ328" s="61"/>
      <c r="AK328" s="61"/>
      <c r="AL328" s="83"/>
      <c r="AM328" s="83"/>
      <c r="AN328" s="83"/>
      <c r="AO328" s="83"/>
      <c r="AP328" s="84"/>
      <c r="AQ328" s="84"/>
      <c r="AR328" s="84"/>
      <c r="AS328" s="84"/>
      <c r="AT328" s="85"/>
      <c r="AU328" s="62"/>
      <c r="AV328" s="86"/>
      <c r="AW328" s="87"/>
      <c r="AX328" s="87"/>
      <c r="AY328" s="87"/>
      <c r="AZ328" s="59"/>
      <c r="BA328" s="59"/>
      <c r="BB328" s="59"/>
      <c r="BC328" s="59"/>
      <c r="BD328" s="46"/>
    </row>
    <row r="329" spans="1:56" s="17" customFormat="1" ht="35.1" hidden="1" customHeight="1" x14ac:dyDescent="0.25">
      <c r="A329" s="37"/>
      <c r="B329" s="37"/>
      <c r="C329" s="37"/>
      <c r="D329" s="37"/>
      <c r="F329" s="39"/>
      <c r="G329" s="44"/>
      <c r="H329" s="20" t="s">
        <v>393</v>
      </c>
      <c r="I329" s="20" t="s">
        <v>393</v>
      </c>
      <c r="J329" s="20" t="s">
        <v>393</v>
      </c>
      <c r="K329" s="45"/>
      <c r="L329" s="45"/>
      <c r="M329" s="45"/>
      <c r="N329" s="45"/>
      <c r="O329" s="45"/>
      <c r="P329" s="45"/>
      <c r="Q329" s="45"/>
      <c r="R329" s="45"/>
      <c r="S329" s="59"/>
      <c r="T329" s="59"/>
      <c r="U329" s="59"/>
      <c r="V329" s="59"/>
      <c r="W329" s="60"/>
      <c r="X329" s="60"/>
      <c r="Y329" s="60"/>
      <c r="Z329" s="60"/>
      <c r="AA329" s="59"/>
      <c r="AB329" s="59"/>
      <c r="AC329" s="59"/>
      <c r="AD329" s="59"/>
      <c r="AE329" s="60"/>
      <c r="AF329" s="60"/>
      <c r="AG329" s="60"/>
      <c r="AH329" s="60"/>
      <c r="AI329" s="40"/>
      <c r="AJ329" s="61"/>
      <c r="AK329" s="61"/>
      <c r="AL329" s="83"/>
      <c r="AM329" s="83"/>
      <c r="AN329" s="83"/>
      <c r="AO329" s="83"/>
      <c r="AP329" s="84"/>
      <c r="AQ329" s="84"/>
      <c r="AR329" s="84"/>
      <c r="AS329" s="84"/>
      <c r="AT329" s="85"/>
      <c r="AU329" s="62"/>
      <c r="AV329" s="86"/>
      <c r="AW329" s="87"/>
      <c r="AX329" s="87"/>
      <c r="AY329" s="87"/>
      <c r="AZ329" s="59"/>
      <c r="BA329" s="59"/>
      <c r="BB329" s="59"/>
      <c r="BC329" s="59"/>
      <c r="BD329" s="46"/>
    </row>
    <row r="330" spans="1:56" s="17" customFormat="1" ht="35.1" hidden="1" customHeight="1" x14ac:dyDescent="0.25">
      <c r="A330" s="37"/>
      <c r="B330" s="37"/>
      <c r="C330" s="37"/>
      <c r="D330" s="37"/>
      <c r="F330" s="39"/>
      <c r="G330" s="44"/>
      <c r="H330" s="20" t="s">
        <v>393</v>
      </c>
      <c r="I330" s="20" t="s">
        <v>393</v>
      </c>
      <c r="J330" s="20" t="s">
        <v>393</v>
      </c>
      <c r="K330" s="45"/>
      <c r="L330" s="45"/>
      <c r="M330" s="45"/>
      <c r="N330" s="45"/>
      <c r="O330" s="45"/>
      <c r="P330" s="45"/>
      <c r="Q330" s="45"/>
      <c r="R330" s="45"/>
      <c r="S330" s="59"/>
      <c r="T330" s="59"/>
      <c r="U330" s="59"/>
      <c r="V330" s="59"/>
      <c r="W330" s="60"/>
      <c r="X330" s="60"/>
      <c r="Y330" s="60"/>
      <c r="Z330" s="60"/>
      <c r="AA330" s="59"/>
      <c r="AB330" s="59"/>
      <c r="AC330" s="59"/>
      <c r="AD330" s="59"/>
      <c r="AE330" s="60"/>
      <c r="AF330" s="60"/>
      <c r="AG330" s="60"/>
      <c r="AH330" s="60"/>
      <c r="AI330" s="40"/>
      <c r="AJ330" s="61"/>
      <c r="AK330" s="61"/>
      <c r="AL330" s="83"/>
      <c r="AM330" s="83"/>
      <c r="AN330" s="83"/>
      <c r="AO330" s="83"/>
      <c r="AP330" s="84"/>
      <c r="AQ330" s="84"/>
      <c r="AR330" s="84"/>
      <c r="AS330" s="84"/>
      <c r="AT330" s="85"/>
      <c r="AU330" s="62"/>
      <c r="AV330" s="86"/>
      <c r="AW330" s="87"/>
      <c r="AX330" s="87"/>
      <c r="AY330" s="87"/>
      <c r="AZ330" s="59"/>
      <c r="BA330" s="59"/>
      <c r="BB330" s="59"/>
      <c r="BC330" s="59"/>
      <c r="BD330" s="46"/>
    </row>
    <row r="331" spans="1:56" s="47" customFormat="1" ht="47.25" x14ac:dyDescent="0.25">
      <c r="A331" s="37" t="s">
        <v>260</v>
      </c>
      <c r="B331" s="37" t="s">
        <v>261</v>
      </c>
      <c r="C331" s="37" t="s">
        <v>262</v>
      </c>
      <c r="D331" s="37" t="s">
        <v>263</v>
      </c>
      <c r="E331" s="17" t="s">
        <v>25</v>
      </c>
      <c r="F331" s="39">
        <v>27</v>
      </c>
      <c r="G331" s="44" t="s">
        <v>105</v>
      </c>
      <c r="H331" s="20" t="s">
        <v>131</v>
      </c>
      <c r="I331" s="20" t="s">
        <v>56</v>
      </c>
      <c r="J331" s="20" t="s">
        <v>407</v>
      </c>
      <c r="K331" s="45">
        <v>6200</v>
      </c>
      <c r="L331" s="45">
        <v>3100</v>
      </c>
      <c r="M331" s="45">
        <v>2300</v>
      </c>
      <c r="N331" s="45">
        <v>1700</v>
      </c>
      <c r="O331" s="45" t="e">
        <v>#REF!</v>
      </c>
      <c r="P331" s="45" t="e">
        <v>#REF!</v>
      </c>
      <c r="Q331" s="45" t="e">
        <v>#REF!</v>
      </c>
      <c r="R331" s="45" t="e">
        <v>#REF!</v>
      </c>
      <c r="S331" s="59" t="e">
        <v>#REF!</v>
      </c>
      <c r="T331" s="59"/>
      <c r="U331" s="59"/>
      <c r="V331" s="59"/>
      <c r="W331" s="60" t="e">
        <v>#REF!</v>
      </c>
      <c r="X331" s="60"/>
      <c r="Y331" s="60"/>
      <c r="Z331" s="60"/>
      <c r="AA331" s="59"/>
      <c r="AB331" s="59"/>
      <c r="AC331" s="59"/>
      <c r="AD331" s="59"/>
      <c r="AE331" s="60"/>
      <c r="AF331" s="60"/>
      <c r="AG331" s="60"/>
      <c r="AH331" s="60"/>
      <c r="AI331" s="40">
        <v>3.225806451612903</v>
      </c>
      <c r="AJ331" s="61"/>
      <c r="AK331" s="61">
        <v>1.9030636556772398</v>
      </c>
      <c r="AL331" s="83">
        <v>11798.994665198887</v>
      </c>
      <c r="AM331" s="83">
        <v>5899.4973325994433</v>
      </c>
      <c r="AN331" s="83">
        <v>4377.0464080576512</v>
      </c>
      <c r="AO331" s="83">
        <v>3235.2082146513076</v>
      </c>
      <c r="AP331" s="84">
        <v>11800</v>
      </c>
      <c r="AQ331" s="84">
        <v>5900</v>
      </c>
      <c r="AR331" s="84">
        <v>4400</v>
      </c>
      <c r="AS331" s="84">
        <v>3200</v>
      </c>
      <c r="AT331" s="85">
        <v>1769.849199779833</v>
      </c>
      <c r="AU331" s="62" t="s">
        <v>25</v>
      </c>
      <c r="AV331" s="86">
        <v>5040</v>
      </c>
      <c r="AW331" s="87">
        <v>2450</v>
      </c>
      <c r="AX331" s="87">
        <v>1820</v>
      </c>
      <c r="AY331" s="87">
        <v>1260</v>
      </c>
      <c r="AZ331" s="59">
        <v>4320</v>
      </c>
      <c r="BA331" s="59">
        <v>2100</v>
      </c>
      <c r="BB331" s="59">
        <v>1560</v>
      </c>
      <c r="BC331" s="59">
        <v>1080</v>
      </c>
      <c r="BD331" s="46">
        <v>1430.150800220167</v>
      </c>
    </row>
    <row r="332" spans="1:56" s="47" customFormat="1" ht="15.75" hidden="1" x14ac:dyDescent="0.25">
      <c r="A332" s="37"/>
      <c r="B332" s="37"/>
      <c r="C332" s="37"/>
      <c r="D332" s="37"/>
      <c r="E332" s="17"/>
      <c r="F332" s="39"/>
      <c r="G332" s="44"/>
      <c r="H332" s="20" t="s">
        <v>393</v>
      </c>
      <c r="I332" s="20" t="s">
        <v>393</v>
      </c>
      <c r="J332" s="20" t="s">
        <v>393</v>
      </c>
      <c r="K332" s="45"/>
      <c r="L332" s="45"/>
      <c r="M332" s="45"/>
      <c r="N332" s="45"/>
      <c r="O332" s="45"/>
      <c r="P332" s="45"/>
      <c r="Q332" s="45"/>
      <c r="R332" s="45"/>
      <c r="S332" s="59"/>
      <c r="T332" s="59"/>
      <c r="U332" s="59"/>
      <c r="V332" s="59"/>
      <c r="W332" s="60"/>
      <c r="X332" s="60"/>
      <c r="Y332" s="60"/>
      <c r="Z332" s="60"/>
      <c r="AA332" s="59"/>
      <c r="AB332" s="59"/>
      <c r="AC332" s="59"/>
      <c r="AD332" s="59"/>
      <c r="AE332" s="60"/>
      <c r="AF332" s="60"/>
      <c r="AG332" s="60"/>
      <c r="AH332" s="60"/>
      <c r="AI332" s="40"/>
      <c r="AJ332" s="61"/>
      <c r="AK332" s="61"/>
      <c r="AL332" s="83"/>
      <c r="AM332" s="83"/>
      <c r="AN332" s="83"/>
      <c r="AO332" s="83"/>
      <c r="AP332" s="84"/>
      <c r="AQ332" s="84"/>
      <c r="AR332" s="84"/>
      <c r="AS332" s="84"/>
      <c r="AT332" s="85"/>
      <c r="AU332" s="62"/>
      <c r="AV332" s="86"/>
      <c r="AW332" s="87"/>
      <c r="AX332" s="87"/>
      <c r="AY332" s="87"/>
      <c r="AZ332" s="59"/>
      <c r="BA332" s="59"/>
      <c r="BB332" s="59"/>
      <c r="BC332" s="59"/>
      <c r="BD332" s="46"/>
    </row>
    <row r="333" spans="1:56" s="47" customFormat="1" ht="15.75" hidden="1" x14ac:dyDescent="0.25">
      <c r="A333" s="37"/>
      <c r="B333" s="37"/>
      <c r="C333" s="37"/>
      <c r="D333" s="37"/>
      <c r="E333" s="17"/>
      <c r="F333" s="39"/>
      <c r="G333" s="44"/>
      <c r="H333" s="20" t="s">
        <v>393</v>
      </c>
      <c r="I333" s="20" t="s">
        <v>393</v>
      </c>
      <c r="J333" s="20" t="s">
        <v>393</v>
      </c>
      <c r="K333" s="45"/>
      <c r="L333" s="45"/>
      <c r="M333" s="45"/>
      <c r="N333" s="45"/>
      <c r="O333" s="45"/>
      <c r="P333" s="45"/>
      <c r="Q333" s="45"/>
      <c r="R333" s="45"/>
      <c r="S333" s="59"/>
      <c r="T333" s="59"/>
      <c r="U333" s="59"/>
      <c r="V333" s="59"/>
      <c r="W333" s="60"/>
      <c r="X333" s="60"/>
      <c r="Y333" s="60"/>
      <c r="Z333" s="60"/>
      <c r="AA333" s="59"/>
      <c r="AB333" s="59"/>
      <c r="AC333" s="59"/>
      <c r="AD333" s="59"/>
      <c r="AE333" s="60"/>
      <c r="AF333" s="60"/>
      <c r="AG333" s="60"/>
      <c r="AH333" s="60"/>
      <c r="AI333" s="40"/>
      <c r="AJ333" s="61"/>
      <c r="AK333" s="61"/>
      <c r="AL333" s="83"/>
      <c r="AM333" s="83"/>
      <c r="AN333" s="83"/>
      <c r="AO333" s="83"/>
      <c r="AP333" s="84"/>
      <c r="AQ333" s="84"/>
      <c r="AR333" s="84"/>
      <c r="AS333" s="84"/>
      <c r="AT333" s="85"/>
      <c r="AU333" s="62"/>
      <c r="AV333" s="86"/>
      <c r="AW333" s="87"/>
      <c r="AX333" s="87"/>
      <c r="AY333" s="87"/>
      <c r="AZ333" s="59"/>
      <c r="BA333" s="59"/>
      <c r="BB333" s="59"/>
      <c r="BC333" s="59"/>
      <c r="BD333" s="46"/>
    </row>
    <row r="334" spans="1:56" s="47" customFormat="1" ht="15.75" hidden="1" x14ac:dyDescent="0.25">
      <c r="A334" s="37"/>
      <c r="B334" s="37"/>
      <c r="C334" s="37"/>
      <c r="D334" s="37"/>
      <c r="E334" s="17"/>
      <c r="F334" s="39"/>
      <c r="G334" s="44"/>
      <c r="H334" s="20" t="s">
        <v>393</v>
      </c>
      <c r="I334" s="20" t="s">
        <v>393</v>
      </c>
      <c r="J334" s="20" t="s">
        <v>393</v>
      </c>
      <c r="K334" s="45"/>
      <c r="L334" s="45"/>
      <c r="M334" s="45"/>
      <c r="N334" s="45"/>
      <c r="O334" s="45"/>
      <c r="P334" s="45"/>
      <c r="Q334" s="45"/>
      <c r="R334" s="45"/>
      <c r="S334" s="59"/>
      <c r="T334" s="59"/>
      <c r="U334" s="59"/>
      <c r="V334" s="59"/>
      <c r="W334" s="60"/>
      <c r="X334" s="60"/>
      <c r="Y334" s="60"/>
      <c r="Z334" s="60"/>
      <c r="AA334" s="59"/>
      <c r="AB334" s="59"/>
      <c r="AC334" s="59"/>
      <c r="AD334" s="59"/>
      <c r="AE334" s="60"/>
      <c r="AF334" s="60"/>
      <c r="AG334" s="60"/>
      <c r="AH334" s="60"/>
      <c r="AI334" s="40"/>
      <c r="AJ334" s="61"/>
      <c r="AK334" s="61"/>
      <c r="AL334" s="83"/>
      <c r="AM334" s="83"/>
      <c r="AN334" s="83"/>
      <c r="AO334" s="83"/>
      <c r="AP334" s="84"/>
      <c r="AQ334" s="84"/>
      <c r="AR334" s="84"/>
      <c r="AS334" s="84"/>
      <c r="AT334" s="85"/>
      <c r="AU334" s="62"/>
      <c r="AV334" s="86"/>
      <c r="AW334" s="87"/>
      <c r="AX334" s="87"/>
      <c r="AY334" s="87"/>
      <c r="AZ334" s="59"/>
      <c r="BA334" s="59"/>
      <c r="BB334" s="59"/>
      <c r="BC334" s="59"/>
      <c r="BD334" s="46"/>
    </row>
    <row r="335" spans="1:56" s="47" customFormat="1" ht="15.75" hidden="1" x14ac:dyDescent="0.25">
      <c r="A335" s="37"/>
      <c r="B335" s="37"/>
      <c r="C335" s="37"/>
      <c r="D335" s="37"/>
      <c r="E335" s="17"/>
      <c r="F335" s="39"/>
      <c r="G335" s="44"/>
      <c r="H335" s="20" t="s">
        <v>393</v>
      </c>
      <c r="I335" s="20" t="s">
        <v>393</v>
      </c>
      <c r="J335" s="20" t="s">
        <v>393</v>
      </c>
      <c r="K335" s="45"/>
      <c r="L335" s="45"/>
      <c r="M335" s="45"/>
      <c r="N335" s="45"/>
      <c r="O335" s="45"/>
      <c r="P335" s="45"/>
      <c r="Q335" s="45"/>
      <c r="R335" s="45"/>
      <c r="S335" s="59"/>
      <c r="T335" s="59"/>
      <c r="U335" s="59"/>
      <c r="V335" s="59"/>
      <c r="W335" s="60"/>
      <c r="X335" s="60"/>
      <c r="Y335" s="60"/>
      <c r="Z335" s="60"/>
      <c r="AA335" s="59"/>
      <c r="AB335" s="59"/>
      <c r="AC335" s="59"/>
      <c r="AD335" s="59"/>
      <c r="AE335" s="60"/>
      <c r="AF335" s="60"/>
      <c r="AG335" s="60"/>
      <c r="AH335" s="60"/>
      <c r="AI335" s="40"/>
      <c r="AJ335" s="61"/>
      <c r="AK335" s="61"/>
      <c r="AL335" s="83"/>
      <c r="AM335" s="83"/>
      <c r="AN335" s="83"/>
      <c r="AO335" s="83"/>
      <c r="AP335" s="84"/>
      <c r="AQ335" s="84"/>
      <c r="AR335" s="84"/>
      <c r="AS335" s="84"/>
      <c r="AT335" s="85"/>
      <c r="AU335" s="62"/>
      <c r="AV335" s="86"/>
      <c r="AW335" s="87"/>
      <c r="AX335" s="87"/>
      <c r="AY335" s="87"/>
      <c r="AZ335" s="59"/>
      <c r="BA335" s="59"/>
      <c r="BB335" s="59"/>
      <c r="BC335" s="59"/>
      <c r="BD335" s="46"/>
    </row>
    <row r="336" spans="1:56" s="47" customFormat="1" ht="15.75" hidden="1" x14ac:dyDescent="0.25">
      <c r="A336" s="37"/>
      <c r="B336" s="37"/>
      <c r="C336" s="37"/>
      <c r="D336" s="37"/>
      <c r="E336" s="17"/>
      <c r="F336" s="39"/>
      <c r="G336" s="44"/>
      <c r="H336" s="20" t="s">
        <v>393</v>
      </c>
      <c r="I336" s="20" t="s">
        <v>393</v>
      </c>
      <c r="J336" s="20" t="s">
        <v>393</v>
      </c>
      <c r="K336" s="45"/>
      <c r="L336" s="45"/>
      <c r="M336" s="45"/>
      <c r="N336" s="45"/>
      <c r="O336" s="45"/>
      <c r="P336" s="45"/>
      <c r="Q336" s="45"/>
      <c r="R336" s="45"/>
      <c r="S336" s="59"/>
      <c r="T336" s="59"/>
      <c r="U336" s="59"/>
      <c r="V336" s="59"/>
      <c r="W336" s="60"/>
      <c r="X336" s="60"/>
      <c r="Y336" s="60"/>
      <c r="Z336" s="60"/>
      <c r="AA336" s="59"/>
      <c r="AB336" s="59"/>
      <c r="AC336" s="59"/>
      <c r="AD336" s="59"/>
      <c r="AE336" s="60"/>
      <c r="AF336" s="60"/>
      <c r="AG336" s="60"/>
      <c r="AH336" s="60"/>
      <c r="AI336" s="40"/>
      <c r="AJ336" s="61"/>
      <c r="AK336" s="61"/>
      <c r="AL336" s="83"/>
      <c r="AM336" s="83"/>
      <c r="AN336" s="83"/>
      <c r="AO336" s="83"/>
      <c r="AP336" s="84"/>
      <c r="AQ336" s="84"/>
      <c r="AR336" s="84"/>
      <c r="AS336" s="84"/>
      <c r="AT336" s="85"/>
      <c r="AU336" s="62"/>
      <c r="AV336" s="86"/>
      <c r="AW336" s="87"/>
      <c r="AX336" s="87"/>
      <c r="AY336" s="87"/>
      <c r="AZ336" s="59"/>
      <c r="BA336" s="59"/>
      <c r="BB336" s="59"/>
      <c r="BC336" s="59"/>
      <c r="BD336" s="46"/>
    </row>
    <row r="337" spans="1:56" s="47" customFormat="1" ht="15.75" hidden="1" x14ac:dyDescent="0.25">
      <c r="A337" s="37"/>
      <c r="B337" s="37"/>
      <c r="C337" s="37"/>
      <c r="D337" s="37"/>
      <c r="E337" s="17"/>
      <c r="F337" s="39"/>
      <c r="G337" s="44"/>
      <c r="H337" s="20" t="s">
        <v>393</v>
      </c>
      <c r="I337" s="20" t="s">
        <v>393</v>
      </c>
      <c r="J337" s="20" t="s">
        <v>393</v>
      </c>
      <c r="K337" s="45"/>
      <c r="L337" s="45"/>
      <c r="M337" s="45"/>
      <c r="N337" s="45"/>
      <c r="O337" s="45"/>
      <c r="P337" s="45"/>
      <c r="Q337" s="45"/>
      <c r="R337" s="45"/>
      <c r="S337" s="59"/>
      <c r="T337" s="59"/>
      <c r="U337" s="59"/>
      <c r="V337" s="59"/>
      <c r="W337" s="60"/>
      <c r="X337" s="60"/>
      <c r="Y337" s="60"/>
      <c r="Z337" s="60"/>
      <c r="AA337" s="59"/>
      <c r="AB337" s="59"/>
      <c r="AC337" s="59"/>
      <c r="AD337" s="59"/>
      <c r="AE337" s="60"/>
      <c r="AF337" s="60"/>
      <c r="AG337" s="60"/>
      <c r="AH337" s="60"/>
      <c r="AI337" s="40"/>
      <c r="AJ337" s="61"/>
      <c r="AK337" s="61"/>
      <c r="AL337" s="83"/>
      <c r="AM337" s="83"/>
      <c r="AN337" s="83"/>
      <c r="AO337" s="83"/>
      <c r="AP337" s="84"/>
      <c r="AQ337" s="84"/>
      <c r="AR337" s="84"/>
      <c r="AS337" s="84"/>
      <c r="AT337" s="85"/>
      <c r="AU337" s="62"/>
      <c r="AV337" s="86"/>
      <c r="AW337" s="87"/>
      <c r="AX337" s="87"/>
      <c r="AY337" s="87"/>
      <c r="AZ337" s="59"/>
      <c r="BA337" s="59"/>
      <c r="BB337" s="59"/>
      <c r="BC337" s="59"/>
      <c r="BD337" s="46"/>
    </row>
    <row r="338" spans="1:56" s="47" customFormat="1" ht="35.1" customHeight="1" x14ac:dyDescent="0.25">
      <c r="A338" s="37" t="s">
        <v>264</v>
      </c>
      <c r="B338" s="37" t="s">
        <v>265</v>
      </c>
      <c r="C338" s="37" t="s">
        <v>266</v>
      </c>
      <c r="D338" s="37" t="s">
        <v>267</v>
      </c>
      <c r="E338" s="17" t="s">
        <v>25</v>
      </c>
      <c r="F338" s="39">
        <v>28</v>
      </c>
      <c r="G338" s="44" t="s">
        <v>106</v>
      </c>
      <c r="H338" s="20" t="s">
        <v>59</v>
      </c>
      <c r="I338" s="20" t="s">
        <v>110</v>
      </c>
      <c r="J338" s="20" t="s">
        <v>408</v>
      </c>
      <c r="K338" s="45">
        <v>6200</v>
      </c>
      <c r="L338" s="45">
        <v>3100</v>
      </c>
      <c r="M338" s="45">
        <v>2300</v>
      </c>
      <c r="N338" s="45">
        <v>1700</v>
      </c>
      <c r="O338" s="45" t="e">
        <v>#REF!</v>
      </c>
      <c r="P338" s="45" t="e">
        <v>#REF!</v>
      </c>
      <c r="Q338" s="45" t="e">
        <v>#REF!</v>
      </c>
      <c r="R338" s="45" t="e">
        <v>#REF!</v>
      </c>
      <c r="S338" s="59"/>
      <c r="T338" s="59"/>
      <c r="U338" s="59"/>
      <c r="V338" s="59"/>
      <c r="W338" s="60"/>
      <c r="X338" s="60"/>
      <c r="Y338" s="60"/>
      <c r="Z338" s="60"/>
      <c r="AA338" s="59"/>
      <c r="AB338" s="59"/>
      <c r="AC338" s="59"/>
      <c r="AD338" s="59"/>
      <c r="AE338" s="60"/>
      <c r="AF338" s="60"/>
      <c r="AG338" s="60"/>
      <c r="AH338" s="60"/>
      <c r="AI338" s="40">
        <v>4.63</v>
      </c>
      <c r="AJ338" s="61"/>
      <c r="AK338" s="61">
        <v>2.7</v>
      </c>
      <c r="AL338" s="83">
        <v>16740</v>
      </c>
      <c r="AM338" s="83">
        <v>8370</v>
      </c>
      <c r="AN338" s="83">
        <v>6210</v>
      </c>
      <c r="AO338" s="83">
        <v>4590</v>
      </c>
      <c r="AP338" s="84">
        <v>16700</v>
      </c>
      <c r="AQ338" s="84">
        <v>8400</v>
      </c>
      <c r="AR338" s="84">
        <v>6200</v>
      </c>
      <c r="AS338" s="84">
        <v>4600</v>
      </c>
      <c r="AT338" s="85">
        <v>2511</v>
      </c>
      <c r="AU338" s="62" t="s">
        <v>25</v>
      </c>
      <c r="AV338" s="86">
        <v>6090</v>
      </c>
      <c r="AW338" s="87">
        <v>2940</v>
      </c>
      <c r="AX338" s="87">
        <v>2380</v>
      </c>
      <c r="AY338" s="87">
        <v>1610</v>
      </c>
      <c r="AZ338" s="59">
        <v>5220</v>
      </c>
      <c r="BA338" s="59">
        <v>2520</v>
      </c>
      <c r="BB338" s="59">
        <v>2040</v>
      </c>
      <c r="BC338" s="59">
        <v>1380</v>
      </c>
      <c r="BD338" s="46">
        <v>2089</v>
      </c>
    </row>
    <row r="339" spans="1:56" s="47" customFormat="1" ht="35.1" hidden="1" customHeight="1" x14ac:dyDescent="0.25">
      <c r="A339" s="37"/>
      <c r="B339" s="37"/>
      <c r="C339" s="37"/>
      <c r="D339" s="37"/>
      <c r="E339" s="17"/>
      <c r="F339" s="39"/>
      <c r="G339" s="44"/>
      <c r="H339" s="20" t="s">
        <v>393</v>
      </c>
      <c r="I339" s="20" t="s">
        <v>393</v>
      </c>
      <c r="J339" s="20" t="s">
        <v>393</v>
      </c>
      <c r="K339" s="45"/>
      <c r="L339" s="45"/>
      <c r="M339" s="45"/>
      <c r="N339" s="45"/>
      <c r="O339" s="45"/>
      <c r="P339" s="45"/>
      <c r="Q339" s="45"/>
      <c r="R339" s="45"/>
      <c r="S339" s="59"/>
      <c r="T339" s="59"/>
      <c r="U339" s="59"/>
      <c r="V339" s="59"/>
      <c r="W339" s="60"/>
      <c r="X339" s="60"/>
      <c r="Y339" s="60"/>
      <c r="Z339" s="60"/>
      <c r="AA339" s="59"/>
      <c r="AB339" s="59"/>
      <c r="AC339" s="59"/>
      <c r="AD339" s="59"/>
      <c r="AE339" s="60"/>
      <c r="AF339" s="60"/>
      <c r="AG339" s="60"/>
      <c r="AH339" s="60"/>
      <c r="AI339" s="40"/>
      <c r="AJ339" s="61"/>
      <c r="AK339" s="61"/>
      <c r="AL339" s="83"/>
      <c r="AM339" s="83"/>
      <c r="AN339" s="83"/>
      <c r="AO339" s="83"/>
      <c r="AP339" s="84"/>
      <c r="AQ339" s="84"/>
      <c r="AR339" s="84"/>
      <c r="AS339" s="84"/>
      <c r="AT339" s="85"/>
      <c r="AU339" s="62"/>
      <c r="AV339" s="86"/>
      <c r="AW339" s="87"/>
      <c r="AX339" s="87"/>
      <c r="AY339" s="87"/>
      <c r="AZ339" s="59"/>
      <c r="BA339" s="59"/>
      <c r="BB339" s="59"/>
      <c r="BC339" s="59"/>
      <c r="BD339" s="46"/>
    </row>
    <row r="340" spans="1:56" s="47" customFormat="1" ht="35.1" hidden="1" customHeight="1" x14ac:dyDescent="0.25">
      <c r="A340" s="37"/>
      <c r="B340" s="37"/>
      <c r="C340" s="37"/>
      <c r="D340" s="37"/>
      <c r="E340" s="17"/>
      <c r="F340" s="39"/>
      <c r="G340" s="44"/>
      <c r="H340" s="20" t="s">
        <v>393</v>
      </c>
      <c r="I340" s="20" t="s">
        <v>393</v>
      </c>
      <c r="J340" s="20" t="s">
        <v>393</v>
      </c>
      <c r="K340" s="45"/>
      <c r="L340" s="45"/>
      <c r="M340" s="45"/>
      <c r="N340" s="45"/>
      <c r="O340" s="45"/>
      <c r="P340" s="45"/>
      <c r="Q340" s="45"/>
      <c r="R340" s="45"/>
      <c r="S340" s="59"/>
      <c r="T340" s="59"/>
      <c r="U340" s="59"/>
      <c r="V340" s="59"/>
      <c r="W340" s="60"/>
      <c r="X340" s="60"/>
      <c r="Y340" s="60"/>
      <c r="Z340" s="60"/>
      <c r="AA340" s="59"/>
      <c r="AB340" s="59"/>
      <c r="AC340" s="59"/>
      <c r="AD340" s="59"/>
      <c r="AE340" s="60"/>
      <c r="AF340" s="60"/>
      <c r="AG340" s="60"/>
      <c r="AH340" s="60"/>
      <c r="AI340" s="40"/>
      <c r="AJ340" s="61"/>
      <c r="AK340" s="61"/>
      <c r="AL340" s="83"/>
      <c r="AM340" s="83"/>
      <c r="AN340" s="83"/>
      <c r="AO340" s="83"/>
      <c r="AP340" s="84"/>
      <c r="AQ340" s="84"/>
      <c r="AR340" s="84"/>
      <c r="AS340" s="84"/>
      <c r="AT340" s="85"/>
      <c r="AU340" s="62"/>
      <c r="AV340" s="86"/>
      <c r="AW340" s="87"/>
      <c r="AX340" s="87"/>
      <c r="AY340" s="87"/>
      <c r="AZ340" s="59"/>
      <c r="BA340" s="59"/>
      <c r="BB340" s="59"/>
      <c r="BC340" s="59"/>
      <c r="BD340" s="46"/>
    </row>
    <row r="341" spans="1:56" s="47" customFormat="1" ht="35.1" hidden="1" customHeight="1" x14ac:dyDescent="0.25">
      <c r="A341" s="37"/>
      <c r="B341" s="37"/>
      <c r="C341" s="37"/>
      <c r="D341" s="37"/>
      <c r="E341" s="17"/>
      <c r="F341" s="39"/>
      <c r="G341" s="44"/>
      <c r="H341" s="20" t="s">
        <v>393</v>
      </c>
      <c r="I341" s="20" t="s">
        <v>393</v>
      </c>
      <c r="J341" s="20" t="s">
        <v>393</v>
      </c>
      <c r="K341" s="45"/>
      <c r="L341" s="45"/>
      <c r="M341" s="45"/>
      <c r="N341" s="45"/>
      <c r="O341" s="45"/>
      <c r="P341" s="45"/>
      <c r="Q341" s="45"/>
      <c r="R341" s="45"/>
      <c r="S341" s="59"/>
      <c r="T341" s="59"/>
      <c r="U341" s="59"/>
      <c r="V341" s="59"/>
      <c r="W341" s="60"/>
      <c r="X341" s="60"/>
      <c r="Y341" s="60"/>
      <c r="Z341" s="60"/>
      <c r="AA341" s="59"/>
      <c r="AB341" s="59"/>
      <c r="AC341" s="59"/>
      <c r="AD341" s="59"/>
      <c r="AE341" s="60"/>
      <c r="AF341" s="60"/>
      <c r="AG341" s="60"/>
      <c r="AH341" s="60"/>
      <c r="AI341" s="40"/>
      <c r="AJ341" s="61"/>
      <c r="AK341" s="61"/>
      <c r="AL341" s="83"/>
      <c r="AM341" s="83"/>
      <c r="AN341" s="83"/>
      <c r="AO341" s="83"/>
      <c r="AP341" s="84"/>
      <c r="AQ341" s="84"/>
      <c r="AR341" s="84"/>
      <c r="AS341" s="84"/>
      <c r="AT341" s="85"/>
      <c r="AU341" s="62"/>
      <c r="AV341" s="86"/>
      <c r="AW341" s="87"/>
      <c r="AX341" s="87"/>
      <c r="AY341" s="87"/>
      <c r="AZ341" s="59"/>
      <c r="BA341" s="59"/>
      <c r="BB341" s="59"/>
      <c r="BC341" s="59"/>
      <c r="BD341" s="46"/>
    </row>
    <row r="342" spans="1:56" s="47" customFormat="1" ht="35.1" hidden="1" customHeight="1" x14ac:dyDescent="0.25">
      <c r="A342" s="37"/>
      <c r="B342" s="37"/>
      <c r="C342" s="37"/>
      <c r="D342" s="37"/>
      <c r="E342" s="17"/>
      <c r="F342" s="39"/>
      <c r="G342" s="44"/>
      <c r="H342" s="20" t="s">
        <v>393</v>
      </c>
      <c r="I342" s="20" t="s">
        <v>393</v>
      </c>
      <c r="J342" s="20" t="s">
        <v>393</v>
      </c>
      <c r="K342" s="45"/>
      <c r="L342" s="45"/>
      <c r="M342" s="45"/>
      <c r="N342" s="45"/>
      <c r="O342" s="45"/>
      <c r="P342" s="45"/>
      <c r="Q342" s="45"/>
      <c r="R342" s="45"/>
      <c r="S342" s="59"/>
      <c r="T342" s="59"/>
      <c r="U342" s="59"/>
      <c r="V342" s="59"/>
      <c r="W342" s="60"/>
      <c r="X342" s="60"/>
      <c r="Y342" s="60"/>
      <c r="Z342" s="60"/>
      <c r="AA342" s="59"/>
      <c r="AB342" s="59"/>
      <c r="AC342" s="59"/>
      <c r="AD342" s="59"/>
      <c r="AE342" s="60"/>
      <c r="AF342" s="60"/>
      <c r="AG342" s="60"/>
      <c r="AH342" s="60"/>
      <c r="AI342" s="40"/>
      <c r="AJ342" s="61"/>
      <c r="AK342" s="61"/>
      <c r="AL342" s="83"/>
      <c r="AM342" s="83"/>
      <c r="AN342" s="83"/>
      <c r="AO342" s="83"/>
      <c r="AP342" s="84"/>
      <c r="AQ342" s="84"/>
      <c r="AR342" s="84"/>
      <c r="AS342" s="84"/>
      <c r="AT342" s="85"/>
      <c r="AU342" s="62"/>
      <c r="AV342" s="86"/>
      <c r="AW342" s="87"/>
      <c r="AX342" s="87"/>
      <c r="AY342" s="87"/>
      <c r="AZ342" s="59"/>
      <c r="BA342" s="59"/>
      <c r="BB342" s="59"/>
      <c r="BC342" s="59"/>
      <c r="BD342" s="46"/>
    </row>
    <row r="343" spans="1:56" s="47" customFormat="1" ht="35.1" hidden="1" customHeight="1" x14ac:dyDescent="0.25">
      <c r="A343" s="37"/>
      <c r="B343" s="37"/>
      <c r="C343" s="37"/>
      <c r="D343" s="37"/>
      <c r="E343" s="17"/>
      <c r="F343" s="39"/>
      <c r="G343" s="44"/>
      <c r="H343" s="20" t="s">
        <v>393</v>
      </c>
      <c r="I343" s="20" t="s">
        <v>393</v>
      </c>
      <c r="J343" s="20" t="s">
        <v>393</v>
      </c>
      <c r="K343" s="45"/>
      <c r="L343" s="45"/>
      <c r="M343" s="45"/>
      <c r="N343" s="45"/>
      <c r="O343" s="45"/>
      <c r="P343" s="45"/>
      <c r="Q343" s="45"/>
      <c r="R343" s="45"/>
      <c r="S343" s="59"/>
      <c r="T343" s="59"/>
      <c r="U343" s="59"/>
      <c r="V343" s="59"/>
      <c r="W343" s="60"/>
      <c r="X343" s="60"/>
      <c r="Y343" s="60"/>
      <c r="Z343" s="60"/>
      <c r="AA343" s="59"/>
      <c r="AB343" s="59"/>
      <c r="AC343" s="59"/>
      <c r="AD343" s="59"/>
      <c r="AE343" s="60"/>
      <c r="AF343" s="60"/>
      <c r="AG343" s="60"/>
      <c r="AH343" s="60"/>
      <c r="AI343" s="40"/>
      <c r="AJ343" s="61"/>
      <c r="AK343" s="61"/>
      <c r="AL343" s="83"/>
      <c r="AM343" s="83"/>
      <c r="AN343" s="83"/>
      <c r="AO343" s="83"/>
      <c r="AP343" s="84"/>
      <c r="AQ343" s="84"/>
      <c r="AR343" s="84"/>
      <c r="AS343" s="84"/>
      <c r="AT343" s="85"/>
      <c r="AU343" s="62"/>
      <c r="AV343" s="86"/>
      <c r="AW343" s="87"/>
      <c r="AX343" s="87"/>
      <c r="AY343" s="87"/>
      <c r="AZ343" s="59"/>
      <c r="BA343" s="59"/>
      <c r="BB343" s="59"/>
      <c r="BC343" s="59"/>
      <c r="BD343" s="46"/>
    </row>
    <row r="344" spans="1:56" s="47" customFormat="1" ht="35.1" hidden="1" customHeight="1" x14ac:dyDescent="0.25">
      <c r="A344" s="37"/>
      <c r="B344" s="37"/>
      <c r="C344" s="37"/>
      <c r="D344" s="37"/>
      <c r="E344" s="17"/>
      <c r="F344" s="39"/>
      <c r="G344" s="44"/>
      <c r="H344" s="20" t="s">
        <v>393</v>
      </c>
      <c r="I344" s="20" t="s">
        <v>393</v>
      </c>
      <c r="J344" s="20" t="s">
        <v>393</v>
      </c>
      <c r="K344" s="45"/>
      <c r="L344" s="45"/>
      <c r="M344" s="45"/>
      <c r="N344" s="45"/>
      <c r="O344" s="45"/>
      <c r="P344" s="45"/>
      <c r="Q344" s="45"/>
      <c r="R344" s="45"/>
      <c r="S344" s="59"/>
      <c r="T344" s="59"/>
      <c r="U344" s="59"/>
      <c r="V344" s="59"/>
      <c r="W344" s="60"/>
      <c r="X344" s="60"/>
      <c r="Y344" s="60"/>
      <c r="Z344" s="60"/>
      <c r="AA344" s="59"/>
      <c r="AB344" s="59"/>
      <c r="AC344" s="59"/>
      <c r="AD344" s="59"/>
      <c r="AE344" s="60"/>
      <c r="AF344" s="60"/>
      <c r="AG344" s="60"/>
      <c r="AH344" s="60"/>
      <c r="AI344" s="40"/>
      <c r="AJ344" s="61"/>
      <c r="AK344" s="61"/>
      <c r="AL344" s="83"/>
      <c r="AM344" s="83"/>
      <c r="AN344" s="83"/>
      <c r="AO344" s="83"/>
      <c r="AP344" s="84"/>
      <c r="AQ344" s="84"/>
      <c r="AR344" s="84"/>
      <c r="AS344" s="84"/>
      <c r="AT344" s="85"/>
      <c r="AU344" s="62"/>
      <c r="AV344" s="86"/>
      <c r="AW344" s="87"/>
      <c r="AX344" s="87"/>
      <c r="AY344" s="87"/>
      <c r="AZ344" s="59"/>
      <c r="BA344" s="59"/>
      <c r="BB344" s="59"/>
      <c r="BC344" s="59"/>
      <c r="BD344" s="46"/>
    </row>
    <row r="345" spans="1:56" s="47" customFormat="1" ht="47.25" x14ac:dyDescent="0.25">
      <c r="A345" s="37" t="s">
        <v>268</v>
      </c>
      <c r="B345" s="37" t="s">
        <v>269</v>
      </c>
      <c r="C345" s="37" t="s">
        <v>270</v>
      </c>
      <c r="D345" s="37" t="s">
        <v>271</v>
      </c>
      <c r="E345" s="17" t="s">
        <v>25</v>
      </c>
      <c r="F345" s="39">
        <v>29</v>
      </c>
      <c r="G345" s="44" t="s">
        <v>107</v>
      </c>
      <c r="H345" s="20" t="s">
        <v>56</v>
      </c>
      <c r="I345" s="20" t="s">
        <v>110</v>
      </c>
      <c r="J345" s="20" t="s">
        <v>93</v>
      </c>
      <c r="K345" s="45">
        <v>6000</v>
      </c>
      <c r="L345" s="45">
        <v>3000</v>
      </c>
      <c r="M345" s="45">
        <v>2300</v>
      </c>
      <c r="N345" s="45">
        <v>1700</v>
      </c>
      <c r="O345" s="45" t="e">
        <v>#REF!</v>
      </c>
      <c r="P345" s="45" t="e">
        <v>#REF!</v>
      </c>
      <c r="Q345" s="45" t="e">
        <v>#REF!</v>
      </c>
      <c r="R345" s="45" t="e">
        <v>#REF!</v>
      </c>
      <c r="S345" s="59"/>
      <c r="T345" s="59"/>
      <c r="U345" s="59"/>
      <c r="V345" s="59"/>
      <c r="W345" s="60"/>
      <c r="X345" s="60"/>
      <c r="Y345" s="60"/>
      <c r="Z345" s="60"/>
      <c r="AA345" s="59"/>
      <c r="AB345" s="59"/>
      <c r="AC345" s="59"/>
      <c r="AD345" s="59"/>
      <c r="AE345" s="60"/>
      <c r="AF345" s="60"/>
      <c r="AG345" s="60"/>
      <c r="AH345" s="60"/>
      <c r="AI345" s="40">
        <v>4.63</v>
      </c>
      <c r="AJ345" s="61"/>
      <c r="AK345" s="61">
        <v>2.7</v>
      </c>
      <c r="AL345" s="83">
        <v>16200.000000000002</v>
      </c>
      <c r="AM345" s="83">
        <v>8100.0000000000009</v>
      </c>
      <c r="AN345" s="83">
        <v>6210</v>
      </c>
      <c r="AO345" s="83">
        <v>4590</v>
      </c>
      <c r="AP345" s="84">
        <v>16200</v>
      </c>
      <c r="AQ345" s="84">
        <v>8100</v>
      </c>
      <c r="AR345" s="84">
        <v>6200</v>
      </c>
      <c r="AS345" s="84">
        <v>4600</v>
      </c>
      <c r="AT345" s="85">
        <v>2430</v>
      </c>
      <c r="AU345" s="62" t="s">
        <v>25</v>
      </c>
      <c r="AV345" s="86">
        <v>4200</v>
      </c>
      <c r="AW345" s="87">
        <v>2100</v>
      </c>
      <c r="AX345" s="87">
        <v>1610</v>
      </c>
      <c r="AY345" s="87">
        <v>1190</v>
      </c>
      <c r="AZ345" s="59">
        <v>3600</v>
      </c>
      <c r="BA345" s="59">
        <v>1800</v>
      </c>
      <c r="BB345" s="59">
        <v>1380</v>
      </c>
      <c r="BC345" s="59">
        <v>1020</v>
      </c>
      <c r="BD345" s="46">
        <v>2170</v>
      </c>
    </row>
    <row r="346" spans="1:56" s="47" customFormat="1" ht="15.75" hidden="1" x14ac:dyDescent="0.25">
      <c r="A346" s="37"/>
      <c r="B346" s="37"/>
      <c r="C346" s="37"/>
      <c r="D346" s="37"/>
      <c r="E346" s="17"/>
      <c r="F346" s="39"/>
      <c r="G346" s="44"/>
      <c r="H346" s="20" t="s">
        <v>393</v>
      </c>
      <c r="I346" s="20" t="s">
        <v>393</v>
      </c>
      <c r="J346" s="20" t="s">
        <v>393</v>
      </c>
      <c r="K346" s="45"/>
      <c r="L346" s="45"/>
      <c r="M346" s="45"/>
      <c r="N346" s="45"/>
      <c r="O346" s="45"/>
      <c r="P346" s="45"/>
      <c r="Q346" s="45"/>
      <c r="R346" s="45"/>
      <c r="S346" s="59"/>
      <c r="T346" s="59"/>
      <c r="U346" s="59"/>
      <c r="V346" s="59"/>
      <c r="W346" s="60"/>
      <c r="X346" s="60"/>
      <c r="Y346" s="60"/>
      <c r="Z346" s="60"/>
      <c r="AA346" s="59"/>
      <c r="AB346" s="59"/>
      <c r="AC346" s="59"/>
      <c r="AD346" s="59"/>
      <c r="AE346" s="60"/>
      <c r="AF346" s="60"/>
      <c r="AG346" s="60"/>
      <c r="AH346" s="60"/>
      <c r="AI346" s="40"/>
      <c r="AJ346" s="61"/>
      <c r="AK346" s="61"/>
      <c r="AL346" s="83"/>
      <c r="AM346" s="83"/>
      <c r="AN346" s="83"/>
      <c r="AO346" s="83"/>
      <c r="AP346" s="84"/>
      <c r="AQ346" s="84"/>
      <c r="AR346" s="84"/>
      <c r="AS346" s="84"/>
      <c r="AT346" s="85"/>
      <c r="AU346" s="62"/>
      <c r="AV346" s="86"/>
      <c r="AW346" s="87"/>
      <c r="AX346" s="87"/>
      <c r="AY346" s="87"/>
      <c r="AZ346" s="59"/>
      <c r="BA346" s="59"/>
      <c r="BB346" s="59"/>
      <c r="BC346" s="59"/>
      <c r="BD346" s="46"/>
    </row>
    <row r="347" spans="1:56" s="47" customFormat="1" ht="15.75" hidden="1" x14ac:dyDescent="0.25">
      <c r="A347" s="37"/>
      <c r="B347" s="37"/>
      <c r="C347" s="37"/>
      <c r="D347" s="37"/>
      <c r="E347" s="17"/>
      <c r="F347" s="39"/>
      <c r="G347" s="44"/>
      <c r="H347" s="20" t="s">
        <v>393</v>
      </c>
      <c r="I347" s="20" t="s">
        <v>393</v>
      </c>
      <c r="J347" s="20" t="s">
        <v>393</v>
      </c>
      <c r="K347" s="45"/>
      <c r="L347" s="45"/>
      <c r="M347" s="45"/>
      <c r="N347" s="45"/>
      <c r="O347" s="45"/>
      <c r="P347" s="45"/>
      <c r="Q347" s="45"/>
      <c r="R347" s="45"/>
      <c r="S347" s="59"/>
      <c r="T347" s="59"/>
      <c r="U347" s="59"/>
      <c r="V347" s="59"/>
      <c r="W347" s="60"/>
      <c r="X347" s="60"/>
      <c r="Y347" s="60"/>
      <c r="Z347" s="60"/>
      <c r="AA347" s="59"/>
      <c r="AB347" s="59"/>
      <c r="AC347" s="59"/>
      <c r="AD347" s="59"/>
      <c r="AE347" s="60"/>
      <c r="AF347" s="60"/>
      <c r="AG347" s="60"/>
      <c r="AH347" s="60"/>
      <c r="AI347" s="40"/>
      <c r="AJ347" s="61"/>
      <c r="AK347" s="61"/>
      <c r="AL347" s="83"/>
      <c r="AM347" s="83"/>
      <c r="AN347" s="83"/>
      <c r="AO347" s="83"/>
      <c r="AP347" s="84"/>
      <c r="AQ347" s="84"/>
      <c r="AR347" s="84"/>
      <c r="AS347" s="84"/>
      <c r="AT347" s="85"/>
      <c r="AU347" s="62"/>
      <c r="AV347" s="86"/>
      <c r="AW347" s="87"/>
      <c r="AX347" s="87"/>
      <c r="AY347" s="87"/>
      <c r="AZ347" s="59"/>
      <c r="BA347" s="59"/>
      <c r="BB347" s="59"/>
      <c r="BC347" s="59"/>
      <c r="BD347" s="46"/>
    </row>
    <row r="348" spans="1:56" s="47" customFormat="1" ht="15.75" hidden="1" x14ac:dyDescent="0.25">
      <c r="A348" s="37"/>
      <c r="B348" s="37"/>
      <c r="C348" s="37"/>
      <c r="D348" s="37"/>
      <c r="E348" s="17"/>
      <c r="F348" s="39"/>
      <c r="G348" s="44"/>
      <c r="H348" s="20" t="s">
        <v>393</v>
      </c>
      <c r="I348" s="20" t="s">
        <v>393</v>
      </c>
      <c r="J348" s="20" t="s">
        <v>393</v>
      </c>
      <c r="K348" s="45"/>
      <c r="L348" s="45"/>
      <c r="M348" s="45"/>
      <c r="N348" s="45"/>
      <c r="O348" s="45"/>
      <c r="P348" s="45"/>
      <c r="Q348" s="45"/>
      <c r="R348" s="45"/>
      <c r="S348" s="59"/>
      <c r="T348" s="59"/>
      <c r="U348" s="59"/>
      <c r="V348" s="59"/>
      <c r="W348" s="60"/>
      <c r="X348" s="60"/>
      <c r="Y348" s="60"/>
      <c r="Z348" s="60"/>
      <c r="AA348" s="59"/>
      <c r="AB348" s="59"/>
      <c r="AC348" s="59"/>
      <c r="AD348" s="59"/>
      <c r="AE348" s="60"/>
      <c r="AF348" s="60"/>
      <c r="AG348" s="60"/>
      <c r="AH348" s="60"/>
      <c r="AI348" s="40"/>
      <c r="AJ348" s="61"/>
      <c r="AK348" s="61"/>
      <c r="AL348" s="83"/>
      <c r="AM348" s="83"/>
      <c r="AN348" s="83"/>
      <c r="AO348" s="83"/>
      <c r="AP348" s="84"/>
      <c r="AQ348" s="84"/>
      <c r="AR348" s="84"/>
      <c r="AS348" s="84"/>
      <c r="AT348" s="85"/>
      <c r="AU348" s="62"/>
      <c r="AV348" s="86"/>
      <c r="AW348" s="87"/>
      <c r="AX348" s="87"/>
      <c r="AY348" s="87"/>
      <c r="AZ348" s="59"/>
      <c r="BA348" s="59"/>
      <c r="BB348" s="59"/>
      <c r="BC348" s="59"/>
      <c r="BD348" s="46"/>
    </row>
    <row r="349" spans="1:56" s="47" customFormat="1" ht="15.75" hidden="1" x14ac:dyDescent="0.25">
      <c r="A349" s="37"/>
      <c r="B349" s="37"/>
      <c r="C349" s="37"/>
      <c r="D349" s="37"/>
      <c r="E349" s="17"/>
      <c r="F349" s="39"/>
      <c r="G349" s="44"/>
      <c r="H349" s="20" t="s">
        <v>393</v>
      </c>
      <c r="I349" s="20" t="s">
        <v>393</v>
      </c>
      <c r="J349" s="20" t="s">
        <v>393</v>
      </c>
      <c r="K349" s="45"/>
      <c r="L349" s="45"/>
      <c r="M349" s="45"/>
      <c r="N349" s="45"/>
      <c r="O349" s="45"/>
      <c r="P349" s="45"/>
      <c r="Q349" s="45"/>
      <c r="R349" s="45"/>
      <c r="S349" s="59"/>
      <c r="T349" s="59"/>
      <c r="U349" s="59"/>
      <c r="V349" s="59"/>
      <c r="W349" s="60"/>
      <c r="X349" s="60"/>
      <c r="Y349" s="60"/>
      <c r="Z349" s="60"/>
      <c r="AA349" s="59"/>
      <c r="AB349" s="59"/>
      <c r="AC349" s="59"/>
      <c r="AD349" s="59"/>
      <c r="AE349" s="60"/>
      <c r="AF349" s="60"/>
      <c r="AG349" s="60"/>
      <c r="AH349" s="60"/>
      <c r="AI349" s="40"/>
      <c r="AJ349" s="61"/>
      <c r="AK349" s="61"/>
      <c r="AL349" s="83"/>
      <c r="AM349" s="83"/>
      <c r="AN349" s="83"/>
      <c r="AO349" s="83"/>
      <c r="AP349" s="84"/>
      <c r="AQ349" s="84"/>
      <c r="AR349" s="84"/>
      <c r="AS349" s="84"/>
      <c r="AT349" s="85"/>
      <c r="AU349" s="62"/>
      <c r="AV349" s="86"/>
      <c r="AW349" s="87"/>
      <c r="AX349" s="87"/>
      <c r="AY349" s="87"/>
      <c r="AZ349" s="59"/>
      <c r="BA349" s="59"/>
      <c r="BB349" s="59"/>
      <c r="BC349" s="59"/>
      <c r="BD349" s="46"/>
    </row>
    <row r="350" spans="1:56" s="47" customFormat="1" ht="15.75" hidden="1" x14ac:dyDescent="0.25">
      <c r="A350" s="37"/>
      <c r="B350" s="37"/>
      <c r="C350" s="37"/>
      <c r="D350" s="37"/>
      <c r="E350" s="17"/>
      <c r="F350" s="39"/>
      <c r="G350" s="44"/>
      <c r="H350" s="20" t="s">
        <v>393</v>
      </c>
      <c r="I350" s="20" t="s">
        <v>393</v>
      </c>
      <c r="J350" s="20" t="s">
        <v>393</v>
      </c>
      <c r="K350" s="45"/>
      <c r="L350" s="45"/>
      <c r="M350" s="45"/>
      <c r="N350" s="45"/>
      <c r="O350" s="45"/>
      <c r="P350" s="45"/>
      <c r="Q350" s="45"/>
      <c r="R350" s="45"/>
      <c r="S350" s="59"/>
      <c r="T350" s="59"/>
      <c r="U350" s="59"/>
      <c r="V350" s="59"/>
      <c r="W350" s="60"/>
      <c r="X350" s="60"/>
      <c r="Y350" s="60"/>
      <c r="Z350" s="60"/>
      <c r="AA350" s="59"/>
      <c r="AB350" s="59"/>
      <c r="AC350" s="59"/>
      <c r="AD350" s="59"/>
      <c r="AE350" s="60"/>
      <c r="AF350" s="60"/>
      <c r="AG350" s="60"/>
      <c r="AH350" s="60"/>
      <c r="AI350" s="40"/>
      <c r="AJ350" s="61"/>
      <c r="AK350" s="61"/>
      <c r="AL350" s="83"/>
      <c r="AM350" s="83"/>
      <c r="AN350" s="83"/>
      <c r="AO350" s="83"/>
      <c r="AP350" s="84"/>
      <c r="AQ350" s="84"/>
      <c r="AR350" s="84"/>
      <c r="AS350" s="84"/>
      <c r="AT350" s="85"/>
      <c r="AU350" s="62"/>
      <c r="AV350" s="86"/>
      <c r="AW350" s="87"/>
      <c r="AX350" s="87"/>
      <c r="AY350" s="87"/>
      <c r="AZ350" s="59"/>
      <c r="BA350" s="59"/>
      <c r="BB350" s="59"/>
      <c r="BC350" s="59"/>
      <c r="BD350" s="46"/>
    </row>
    <row r="351" spans="1:56" s="47" customFormat="1" ht="15.75" hidden="1" x14ac:dyDescent="0.25">
      <c r="A351" s="37"/>
      <c r="B351" s="37"/>
      <c r="C351" s="37"/>
      <c r="D351" s="37"/>
      <c r="E351" s="17"/>
      <c r="F351" s="39"/>
      <c r="G351" s="44"/>
      <c r="H351" s="20" t="s">
        <v>393</v>
      </c>
      <c r="I351" s="20" t="s">
        <v>393</v>
      </c>
      <c r="J351" s="20" t="s">
        <v>393</v>
      </c>
      <c r="K351" s="45"/>
      <c r="L351" s="45"/>
      <c r="M351" s="45"/>
      <c r="N351" s="45"/>
      <c r="O351" s="45"/>
      <c r="P351" s="45"/>
      <c r="Q351" s="45"/>
      <c r="R351" s="45"/>
      <c r="S351" s="59"/>
      <c r="T351" s="59"/>
      <c r="U351" s="59"/>
      <c r="V351" s="59"/>
      <c r="W351" s="60"/>
      <c r="X351" s="60"/>
      <c r="Y351" s="60"/>
      <c r="Z351" s="60"/>
      <c r="AA351" s="59"/>
      <c r="AB351" s="59"/>
      <c r="AC351" s="59"/>
      <c r="AD351" s="59"/>
      <c r="AE351" s="60"/>
      <c r="AF351" s="60"/>
      <c r="AG351" s="60"/>
      <c r="AH351" s="60"/>
      <c r="AI351" s="40"/>
      <c r="AJ351" s="61"/>
      <c r="AK351" s="61"/>
      <c r="AL351" s="83"/>
      <c r="AM351" s="83"/>
      <c r="AN351" s="83"/>
      <c r="AO351" s="83"/>
      <c r="AP351" s="84"/>
      <c r="AQ351" s="84"/>
      <c r="AR351" s="84"/>
      <c r="AS351" s="84"/>
      <c r="AT351" s="85"/>
      <c r="AU351" s="62"/>
      <c r="AV351" s="86"/>
      <c r="AW351" s="87"/>
      <c r="AX351" s="87"/>
      <c r="AY351" s="87"/>
      <c r="AZ351" s="59"/>
      <c r="BA351" s="59"/>
      <c r="BB351" s="59"/>
      <c r="BC351" s="59"/>
      <c r="BD351" s="46"/>
    </row>
    <row r="352" spans="1:56" s="47" customFormat="1" ht="47.25" x14ac:dyDescent="0.25">
      <c r="A352" s="37" t="s">
        <v>272</v>
      </c>
      <c r="B352" s="37" t="s">
        <v>273</v>
      </c>
      <c r="C352" s="37" t="s">
        <v>274</v>
      </c>
      <c r="D352" s="37" t="s">
        <v>275</v>
      </c>
      <c r="E352" s="17" t="s">
        <v>25</v>
      </c>
      <c r="F352" s="39">
        <v>30</v>
      </c>
      <c r="G352" s="44" t="s">
        <v>109</v>
      </c>
      <c r="H352" s="20" t="s">
        <v>395</v>
      </c>
      <c r="I352" s="20" t="s">
        <v>110</v>
      </c>
      <c r="J352" s="20" t="s">
        <v>407</v>
      </c>
      <c r="K352" s="45">
        <v>6200</v>
      </c>
      <c r="L352" s="45">
        <v>3100</v>
      </c>
      <c r="M352" s="45">
        <v>2300</v>
      </c>
      <c r="N352" s="45">
        <v>1700</v>
      </c>
      <c r="O352" s="45" t="e">
        <v>#REF!</v>
      </c>
      <c r="P352" s="45" t="e">
        <v>#REF!</v>
      </c>
      <c r="Q352" s="45" t="e">
        <v>#REF!</v>
      </c>
      <c r="R352" s="45" t="e">
        <v>#REF!</v>
      </c>
      <c r="S352" s="59"/>
      <c r="T352" s="59"/>
      <c r="U352" s="59"/>
      <c r="V352" s="59"/>
      <c r="W352" s="60"/>
      <c r="X352" s="60"/>
      <c r="Y352" s="60"/>
      <c r="Z352" s="60"/>
      <c r="AA352" s="59"/>
      <c r="AB352" s="59"/>
      <c r="AC352" s="59"/>
      <c r="AD352" s="59"/>
      <c r="AE352" s="60"/>
      <c r="AF352" s="60"/>
      <c r="AG352" s="60"/>
      <c r="AH352" s="60"/>
      <c r="AI352" s="40">
        <v>4.032258064516129</v>
      </c>
      <c r="AJ352" s="61"/>
      <c r="AK352" s="61">
        <v>2.2999999999999998</v>
      </c>
      <c r="AL352" s="83">
        <v>14259.999999999998</v>
      </c>
      <c r="AM352" s="83">
        <v>7129.9999999999991</v>
      </c>
      <c r="AN352" s="83">
        <v>5290</v>
      </c>
      <c r="AO352" s="83">
        <v>3909.9999999999995</v>
      </c>
      <c r="AP352" s="84">
        <v>14300</v>
      </c>
      <c r="AQ352" s="84">
        <v>7100</v>
      </c>
      <c r="AR352" s="84">
        <v>5300</v>
      </c>
      <c r="AS352" s="84">
        <v>3900</v>
      </c>
      <c r="AT352" s="85">
        <v>2138.9999999999995</v>
      </c>
      <c r="AU352" s="62" t="s">
        <v>25</v>
      </c>
      <c r="AV352" s="86">
        <v>4340</v>
      </c>
      <c r="AW352" s="87">
        <v>2170</v>
      </c>
      <c r="AX352" s="87">
        <v>1610</v>
      </c>
      <c r="AY352" s="87">
        <v>1190</v>
      </c>
      <c r="AZ352" s="59">
        <v>3720</v>
      </c>
      <c r="BA352" s="59">
        <v>1860</v>
      </c>
      <c r="BB352" s="59">
        <v>1380</v>
      </c>
      <c r="BC352" s="59">
        <v>1020</v>
      </c>
      <c r="BD352" s="46">
        <v>1761.0000000000005</v>
      </c>
    </row>
    <row r="353" spans="1:56" s="47" customFormat="1" ht="15.75" hidden="1" x14ac:dyDescent="0.25">
      <c r="A353" s="37"/>
      <c r="B353" s="37"/>
      <c r="C353" s="37"/>
      <c r="D353" s="37"/>
      <c r="E353" s="17"/>
      <c r="F353" s="39"/>
      <c r="G353" s="44"/>
      <c r="H353" s="20" t="s">
        <v>393</v>
      </c>
      <c r="I353" s="20" t="s">
        <v>393</v>
      </c>
      <c r="J353" s="20" t="s">
        <v>393</v>
      </c>
      <c r="K353" s="45"/>
      <c r="L353" s="45"/>
      <c r="M353" s="45"/>
      <c r="N353" s="45"/>
      <c r="O353" s="45"/>
      <c r="P353" s="45"/>
      <c r="Q353" s="45"/>
      <c r="R353" s="45"/>
      <c r="S353" s="59"/>
      <c r="T353" s="59"/>
      <c r="U353" s="59"/>
      <c r="V353" s="59"/>
      <c r="W353" s="60"/>
      <c r="X353" s="60"/>
      <c r="Y353" s="60"/>
      <c r="Z353" s="60"/>
      <c r="AA353" s="59"/>
      <c r="AB353" s="59"/>
      <c r="AC353" s="59"/>
      <c r="AD353" s="59"/>
      <c r="AE353" s="60"/>
      <c r="AF353" s="60"/>
      <c r="AG353" s="60"/>
      <c r="AH353" s="60"/>
      <c r="AI353" s="40"/>
      <c r="AJ353" s="61"/>
      <c r="AK353" s="61"/>
      <c r="AL353" s="83"/>
      <c r="AM353" s="83"/>
      <c r="AN353" s="83"/>
      <c r="AO353" s="83"/>
      <c r="AP353" s="84"/>
      <c r="AQ353" s="84"/>
      <c r="AR353" s="84"/>
      <c r="AS353" s="84"/>
      <c r="AT353" s="85"/>
      <c r="AU353" s="62"/>
      <c r="AV353" s="86"/>
      <c r="AW353" s="87"/>
      <c r="AX353" s="87"/>
      <c r="AY353" s="87"/>
      <c r="AZ353" s="59"/>
      <c r="BA353" s="59"/>
      <c r="BB353" s="59"/>
      <c r="BC353" s="59"/>
      <c r="BD353" s="46"/>
    </row>
    <row r="354" spans="1:56" s="47" customFormat="1" ht="15.75" hidden="1" x14ac:dyDescent="0.25">
      <c r="A354" s="37"/>
      <c r="B354" s="37"/>
      <c r="C354" s="37"/>
      <c r="D354" s="37"/>
      <c r="E354" s="17"/>
      <c r="F354" s="39"/>
      <c r="G354" s="44"/>
      <c r="H354" s="20" t="s">
        <v>393</v>
      </c>
      <c r="I354" s="20" t="s">
        <v>393</v>
      </c>
      <c r="J354" s="20" t="s">
        <v>393</v>
      </c>
      <c r="K354" s="45"/>
      <c r="L354" s="45"/>
      <c r="M354" s="45"/>
      <c r="N354" s="45"/>
      <c r="O354" s="45"/>
      <c r="P354" s="45"/>
      <c r="Q354" s="45"/>
      <c r="R354" s="45"/>
      <c r="S354" s="59"/>
      <c r="T354" s="59"/>
      <c r="U354" s="59"/>
      <c r="V354" s="59"/>
      <c r="W354" s="60"/>
      <c r="X354" s="60"/>
      <c r="Y354" s="60"/>
      <c r="Z354" s="60"/>
      <c r="AA354" s="59"/>
      <c r="AB354" s="59"/>
      <c r="AC354" s="59"/>
      <c r="AD354" s="59"/>
      <c r="AE354" s="60"/>
      <c r="AF354" s="60"/>
      <c r="AG354" s="60"/>
      <c r="AH354" s="60"/>
      <c r="AI354" s="40"/>
      <c r="AJ354" s="61"/>
      <c r="AK354" s="61"/>
      <c r="AL354" s="83"/>
      <c r="AM354" s="83"/>
      <c r="AN354" s="83"/>
      <c r="AO354" s="83"/>
      <c r="AP354" s="84"/>
      <c r="AQ354" s="84"/>
      <c r="AR354" s="84"/>
      <c r="AS354" s="84"/>
      <c r="AT354" s="85"/>
      <c r="AU354" s="62"/>
      <c r="AV354" s="86"/>
      <c r="AW354" s="87"/>
      <c r="AX354" s="87"/>
      <c r="AY354" s="87"/>
      <c r="AZ354" s="59"/>
      <c r="BA354" s="59"/>
      <c r="BB354" s="59"/>
      <c r="BC354" s="59"/>
      <c r="BD354" s="46"/>
    </row>
    <row r="355" spans="1:56" s="47" customFormat="1" ht="15.75" hidden="1" x14ac:dyDescent="0.25">
      <c r="A355" s="37"/>
      <c r="B355" s="37"/>
      <c r="C355" s="37"/>
      <c r="D355" s="37"/>
      <c r="E355" s="17"/>
      <c r="F355" s="39"/>
      <c r="G355" s="44"/>
      <c r="H355" s="20" t="s">
        <v>393</v>
      </c>
      <c r="I355" s="20" t="s">
        <v>393</v>
      </c>
      <c r="J355" s="20" t="s">
        <v>393</v>
      </c>
      <c r="K355" s="45"/>
      <c r="L355" s="45"/>
      <c r="M355" s="45"/>
      <c r="N355" s="45"/>
      <c r="O355" s="45"/>
      <c r="P355" s="45"/>
      <c r="Q355" s="45"/>
      <c r="R355" s="45"/>
      <c r="S355" s="59"/>
      <c r="T355" s="59"/>
      <c r="U355" s="59"/>
      <c r="V355" s="59"/>
      <c r="W355" s="60"/>
      <c r="X355" s="60"/>
      <c r="Y355" s="60"/>
      <c r="Z355" s="60"/>
      <c r="AA355" s="59"/>
      <c r="AB355" s="59"/>
      <c r="AC355" s="59"/>
      <c r="AD355" s="59"/>
      <c r="AE355" s="60"/>
      <c r="AF355" s="60"/>
      <c r="AG355" s="60"/>
      <c r="AH355" s="60"/>
      <c r="AI355" s="40"/>
      <c r="AJ355" s="61"/>
      <c r="AK355" s="61"/>
      <c r="AL355" s="83"/>
      <c r="AM355" s="83"/>
      <c r="AN355" s="83"/>
      <c r="AO355" s="83"/>
      <c r="AP355" s="84"/>
      <c r="AQ355" s="84"/>
      <c r="AR355" s="84"/>
      <c r="AS355" s="84"/>
      <c r="AT355" s="85"/>
      <c r="AU355" s="62"/>
      <c r="AV355" s="86"/>
      <c r="AW355" s="87"/>
      <c r="AX355" s="87"/>
      <c r="AY355" s="87"/>
      <c r="AZ355" s="59"/>
      <c r="BA355" s="59"/>
      <c r="BB355" s="59"/>
      <c r="BC355" s="59"/>
      <c r="BD355" s="46"/>
    </row>
    <row r="356" spans="1:56" s="47" customFormat="1" ht="15.75" hidden="1" x14ac:dyDescent="0.25">
      <c r="A356" s="37"/>
      <c r="B356" s="37"/>
      <c r="C356" s="37"/>
      <c r="D356" s="37"/>
      <c r="E356" s="17"/>
      <c r="F356" s="39"/>
      <c r="G356" s="44"/>
      <c r="H356" s="20" t="s">
        <v>393</v>
      </c>
      <c r="I356" s="20" t="s">
        <v>393</v>
      </c>
      <c r="J356" s="20" t="s">
        <v>393</v>
      </c>
      <c r="K356" s="45"/>
      <c r="L356" s="45"/>
      <c r="M356" s="45"/>
      <c r="N356" s="45"/>
      <c r="O356" s="45"/>
      <c r="P356" s="45"/>
      <c r="Q356" s="45"/>
      <c r="R356" s="45"/>
      <c r="S356" s="59"/>
      <c r="T356" s="59"/>
      <c r="U356" s="59"/>
      <c r="V356" s="59"/>
      <c r="W356" s="60"/>
      <c r="X356" s="60"/>
      <c r="Y356" s="60"/>
      <c r="Z356" s="60"/>
      <c r="AA356" s="59"/>
      <c r="AB356" s="59"/>
      <c r="AC356" s="59"/>
      <c r="AD356" s="59"/>
      <c r="AE356" s="60"/>
      <c r="AF356" s="60"/>
      <c r="AG356" s="60"/>
      <c r="AH356" s="60"/>
      <c r="AI356" s="40"/>
      <c r="AJ356" s="61"/>
      <c r="AK356" s="61"/>
      <c r="AL356" s="83"/>
      <c r="AM356" s="83"/>
      <c r="AN356" s="83"/>
      <c r="AO356" s="83"/>
      <c r="AP356" s="84"/>
      <c r="AQ356" s="84"/>
      <c r="AR356" s="84"/>
      <c r="AS356" s="84"/>
      <c r="AT356" s="85"/>
      <c r="AU356" s="62"/>
      <c r="AV356" s="86"/>
      <c r="AW356" s="87"/>
      <c r="AX356" s="87"/>
      <c r="AY356" s="87"/>
      <c r="AZ356" s="59"/>
      <c r="BA356" s="59"/>
      <c r="BB356" s="59"/>
      <c r="BC356" s="59"/>
      <c r="BD356" s="46"/>
    </row>
    <row r="357" spans="1:56" s="47" customFormat="1" ht="15.75" hidden="1" x14ac:dyDescent="0.25">
      <c r="A357" s="37"/>
      <c r="B357" s="37"/>
      <c r="C357" s="37"/>
      <c r="D357" s="37"/>
      <c r="E357" s="17"/>
      <c r="F357" s="39"/>
      <c r="G357" s="44"/>
      <c r="H357" s="20" t="s">
        <v>393</v>
      </c>
      <c r="I357" s="20" t="s">
        <v>393</v>
      </c>
      <c r="J357" s="20" t="s">
        <v>393</v>
      </c>
      <c r="K357" s="45"/>
      <c r="L357" s="45"/>
      <c r="M357" s="45"/>
      <c r="N357" s="45"/>
      <c r="O357" s="45"/>
      <c r="P357" s="45"/>
      <c r="Q357" s="45"/>
      <c r="R357" s="45"/>
      <c r="S357" s="59"/>
      <c r="T357" s="59"/>
      <c r="U357" s="59"/>
      <c r="V357" s="59"/>
      <c r="W357" s="60"/>
      <c r="X357" s="60"/>
      <c r="Y357" s="60"/>
      <c r="Z357" s="60"/>
      <c r="AA357" s="59"/>
      <c r="AB357" s="59"/>
      <c r="AC357" s="59"/>
      <c r="AD357" s="59"/>
      <c r="AE357" s="60"/>
      <c r="AF357" s="60"/>
      <c r="AG357" s="60"/>
      <c r="AH357" s="60"/>
      <c r="AI357" s="40"/>
      <c r="AJ357" s="61"/>
      <c r="AK357" s="61"/>
      <c r="AL357" s="83"/>
      <c r="AM357" s="83"/>
      <c r="AN357" s="83"/>
      <c r="AO357" s="83"/>
      <c r="AP357" s="84"/>
      <c r="AQ357" s="84"/>
      <c r="AR357" s="84"/>
      <c r="AS357" s="84"/>
      <c r="AT357" s="85"/>
      <c r="AU357" s="62"/>
      <c r="AV357" s="86"/>
      <c r="AW357" s="87"/>
      <c r="AX357" s="87"/>
      <c r="AY357" s="87"/>
      <c r="AZ357" s="59"/>
      <c r="BA357" s="59"/>
      <c r="BB357" s="59"/>
      <c r="BC357" s="59"/>
      <c r="BD357" s="46"/>
    </row>
    <row r="358" spans="1:56" s="47" customFormat="1" ht="15.75" hidden="1" x14ac:dyDescent="0.25">
      <c r="A358" s="37"/>
      <c r="B358" s="37"/>
      <c r="C358" s="37"/>
      <c r="D358" s="37"/>
      <c r="E358" s="17"/>
      <c r="F358" s="39"/>
      <c r="G358" s="44"/>
      <c r="H358" s="20" t="s">
        <v>393</v>
      </c>
      <c r="I358" s="20" t="s">
        <v>393</v>
      </c>
      <c r="J358" s="20" t="s">
        <v>393</v>
      </c>
      <c r="K358" s="45"/>
      <c r="L358" s="45"/>
      <c r="M358" s="45"/>
      <c r="N358" s="45"/>
      <c r="O358" s="45"/>
      <c r="P358" s="45"/>
      <c r="Q358" s="45"/>
      <c r="R358" s="45"/>
      <c r="S358" s="59"/>
      <c r="T358" s="59"/>
      <c r="U358" s="59"/>
      <c r="V358" s="59"/>
      <c r="W358" s="60"/>
      <c r="X358" s="60"/>
      <c r="Y358" s="60"/>
      <c r="Z358" s="60"/>
      <c r="AA358" s="59"/>
      <c r="AB358" s="59"/>
      <c r="AC358" s="59"/>
      <c r="AD358" s="59"/>
      <c r="AE358" s="60"/>
      <c r="AF358" s="60"/>
      <c r="AG358" s="60"/>
      <c r="AH358" s="60"/>
      <c r="AI358" s="40"/>
      <c r="AJ358" s="61"/>
      <c r="AK358" s="61"/>
      <c r="AL358" s="83"/>
      <c r="AM358" s="83"/>
      <c r="AN358" s="83"/>
      <c r="AO358" s="83"/>
      <c r="AP358" s="84"/>
      <c r="AQ358" s="84"/>
      <c r="AR358" s="84"/>
      <c r="AS358" s="84"/>
      <c r="AT358" s="85"/>
      <c r="AU358" s="62"/>
      <c r="AV358" s="86"/>
      <c r="AW358" s="87"/>
      <c r="AX358" s="87"/>
      <c r="AY358" s="87"/>
      <c r="AZ358" s="59"/>
      <c r="BA358" s="59"/>
      <c r="BB358" s="59"/>
      <c r="BC358" s="59"/>
      <c r="BD358" s="46"/>
    </row>
    <row r="359" spans="1:56" s="47" customFormat="1" ht="47.25" x14ac:dyDescent="0.25">
      <c r="A359" s="37" t="s">
        <v>276</v>
      </c>
      <c r="B359" s="37" t="s">
        <v>277</v>
      </c>
      <c r="C359" s="37" t="s">
        <v>278</v>
      </c>
      <c r="D359" s="37" t="s">
        <v>279</v>
      </c>
      <c r="E359" s="17" t="s">
        <v>25</v>
      </c>
      <c r="F359" s="39">
        <v>31</v>
      </c>
      <c r="G359" s="44" t="s">
        <v>111</v>
      </c>
      <c r="H359" s="20" t="s">
        <v>49</v>
      </c>
      <c r="I359" s="20" t="s">
        <v>14</v>
      </c>
      <c r="J359" s="20" t="s">
        <v>280</v>
      </c>
      <c r="K359" s="45">
        <v>9600</v>
      </c>
      <c r="L359" s="45">
        <v>5200</v>
      </c>
      <c r="M359" s="45">
        <v>4200</v>
      </c>
      <c r="N359" s="45">
        <v>1800</v>
      </c>
      <c r="O359" s="45" t="e">
        <v>#REF!</v>
      </c>
      <c r="P359" s="45" t="e">
        <v>#REF!</v>
      </c>
      <c r="Q359" s="45" t="e">
        <v>#REF!</v>
      </c>
      <c r="R359" s="45" t="e">
        <v>#REF!</v>
      </c>
      <c r="S359" s="59" t="e">
        <v>#REF!</v>
      </c>
      <c r="T359" s="59" t="e">
        <v>#REF!</v>
      </c>
      <c r="U359" s="59"/>
      <c r="V359" s="59"/>
      <c r="W359" s="60" t="e">
        <v>#REF!</v>
      </c>
      <c r="X359" s="60" t="e">
        <v>#REF!</v>
      </c>
      <c r="Y359" s="60"/>
      <c r="Z359" s="60"/>
      <c r="AA359" s="59"/>
      <c r="AB359" s="59"/>
      <c r="AC359" s="59"/>
      <c r="AD359" s="59"/>
      <c r="AE359" s="60"/>
      <c r="AF359" s="60"/>
      <c r="AG359" s="60"/>
      <c r="AH359" s="60"/>
      <c r="AI359" s="40">
        <v>4.63</v>
      </c>
      <c r="AJ359" s="61"/>
      <c r="AK359" s="61">
        <v>2.7</v>
      </c>
      <c r="AL359" s="83">
        <v>25920</v>
      </c>
      <c r="AM359" s="83">
        <v>14040.000000000002</v>
      </c>
      <c r="AN359" s="83">
        <v>11340</v>
      </c>
      <c r="AO359" s="83">
        <v>4860</v>
      </c>
      <c r="AP359" s="84">
        <v>25900</v>
      </c>
      <c r="AQ359" s="84">
        <v>14000</v>
      </c>
      <c r="AR359" s="84">
        <v>11300</v>
      </c>
      <c r="AS359" s="84">
        <v>4900</v>
      </c>
      <c r="AT359" s="85">
        <v>3888</v>
      </c>
      <c r="AU359" s="62" t="s">
        <v>25</v>
      </c>
      <c r="AV359" s="86">
        <v>3570</v>
      </c>
      <c r="AW359" s="87">
        <v>2100</v>
      </c>
      <c r="AX359" s="87">
        <v>1610</v>
      </c>
      <c r="AY359" s="87">
        <v>1190</v>
      </c>
      <c r="AZ359" s="59">
        <v>3060</v>
      </c>
      <c r="BA359" s="59">
        <v>1800</v>
      </c>
      <c r="BB359" s="59">
        <v>1380</v>
      </c>
      <c r="BC359" s="59">
        <v>1020</v>
      </c>
      <c r="BD359" s="46">
        <v>1012</v>
      </c>
    </row>
    <row r="360" spans="1:56" s="47" customFormat="1" ht="15.75" hidden="1" x14ac:dyDescent="0.25">
      <c r="A360" s="37"/>
      <c r="B360" s="37"/>
      <c r="C360" s="37"/>
      <c r="D360" s="37"/>
      <c r="E360" s="17"/>
      <c r="F360" s="39"/>
      <c r="G360" s="44"/>
      <c r="H360" s="20" t="s">
        <v>393</v>
      </c>
      <c r="I360" s="20" t="s">
        <v>393</v>
      </c>
      <c r="J360" s="20" t="s">
        <v>393</v>
      </c>
      <c r="K360" s="45"/>
      <c r="L360" s="45"/>
      <c r="M360" s="45"/>
      <c r="N360" s="45"/>
      <c r="O360" s="45"/>
      <c r="P360" s="45"/>
      <c r="Q360" s="45"/>
      <c r="R360" s="45"/>
      <c r="S360" s="59"/>
      <c r="T360" s="59"/>
      <c r="U360" s="59"/>
      <c r="V360" s="59"/>
      <c r="W360" s="60"/>
      <c r="X360" s="60"/>
      <c r="Y360" s="60"/>
      <c r="Z360" s="60"/>
      <c r="AA360" s="59"/>
      <c r="AB360" s="59"/>
      <c r="AC360" s="59"/>
      <c r="AD360" s="59"/>
      <c r="AE360" s="60"/>
      <c r="AF360" s="60"/>
      <c r="AG360" s="60"/>
      <c r="AH360" s="60"/>
      <c r="AI360" s="40"/>
      <c r="AJ360" s="61"/>
      <c r="AK360" s="61"/>
      <c r="AL360" s="83"/>
      <c r="AM360" s="83"/>
      <c r="AN360" s="83"/>
      <c r="AO360" s="83"/>
      <c r="AP360" s="84"/>
      <c r="AQ360" s="84"/>
      <c r="AR360" s="84"/>
      <c r="AS360" s="84"/>
      <c r="AT360" s="85"/>
      <c r="AU360" s="62"/>
      <c r="AV360" s="86"/>
      <c r="AW360" s="87"/>
      <c r="AX360" s="87"/>
      <c r="AY360" s="87"/>
      <c r="AZ360" s="59"/>
      <c r="BA360" s="59"/>
      <c r="BB360" s="59"/>
      <c r="BC360" s="59"/>
      <c r="BD360" s="46"/>
    </row>
    <row r="361" spans="1:56" s="47" customFormat="1" ht="15.75" hidden="1" x14ac:dyDescent="0.25">
      <c r="A361" s="37"/>
      <c r="B361" s="37"/>
      <c r="C361" s="37"/>
      <c r="D361" s="37"/>
      <c r="E361" s="17"/>
      <c r="F361" s="39"/>
      <c r="G361" s="44"/>
      <c r="H361" s="20" t="s">
        <v>393</v>
      </c>
      <c r="I361" s="20" t="s">
        <v>393</v>
      </c>
      <c r="J361" s="20" t="s">
        <v>393</v>
      </c>
      <c r="K361" s="45"/>
      <c r="L361" s="45"/>
      <c r="M361" s="45"/>
      <c r="N361" s="45"/>
      <c r="O361" s="45"/>
      <c r="P361" s="45"/>
      <c r="Q361" s="45"/>
      <c r="R361" s="45"/>
      <c r="S361" s="59"/>
      <c r="T361" s="59"/>
      <c r="U361" s="59"/>
      <c r="V361" s="59"/>
      <c r="W361" s="60"/>
      <c r="X361" s="60"/>
      <c r="Y361" s="60"/>
      <c r="Z361" s="60"/>
      <c r="AA361" s="59"/>
      <c r="AB361" s="59"/>
      <c r="AC361" s="59"/>
      <c r="AD361" s="59"/>
      <c r="AE361" s="60"/>
      <c r="AF361" s="60"/>
      <c r="AG361" s="60"/>
      <c r="AH361" s="60"/>
      <c r="AI361" s="40"/>
      <c r="AJ361" s="61"/>
      <c r="AK361" s="61"/>
      <c r="AL361" s="83"/>
      <c r="AM361" s="83"/>
      <c r="AN361" s="83"/>
      <c r="AO361" s="83"/>
      <c r="AP361" s="84"/>
      <c r="AQ361" s="84"/>
      <c r="AR361" s="84"/>
      <c r="AS361" s="84"/>
      <c r="AT361" s="85"/>
      <c r="AU361" s="62"/>
      <c r="AV361" s="86"/>
      <c r="AW361" s="87"/>
      <c r="AX361" s="87"/>
      <c r="AY361" s="87"/>
      <c r="AZ361" s="59"/>
      <c r="BA361" s="59"/>
      <c r="BB361" s="59"/>
      <c r="BC361" s="59"/>
      <c r="BD361" s="46"/>
    </row>
    <row r="362" spans="1:56" s="47" customFormat="1" ht="15.75" hidden="1" x14ac:dyDescent="0.25">
      <c r="A362" s="37"/>
      <c r="B362" s="37"/>
      <c r="C362" s="37"/>
      <c r="D362" s="37"/>
      <c r="E362" s="17"/>
      <c r="F362" s="39"/>
      <c r="G362" s="44"/>
      <c r="H362" s="20" t="s">
        <v>393</v>
      </c>
      <c r="I362" s="20" t="s">
        <v>393</v>
      </c>
      <c r="J362" s="20" t="s">
        <v>393</v>
      </c>
      <c r="K362" s="45"/>
      <c r="L362" s="45"/>
      <c r="M362" s="45"/>
      <c r="N362" s="45"/>
      <c r="O362" s="45"/>
      <c r="P362" s="45"/>
      <c r="Q362" s="45"/>
      <c r="R362" s="45"/>
      <c r="S362" s="59"/>
      <c r="T362" s="59"/>
      <c r="U362" s="59"/>
      <c r="V362" s="59"/>
      <c r="W362" s="60"/>
      <c r="X362" s="60"/>
      <c r="Y362" s="60"/>
      <c r="Z362" s="60"/>
      <c r="AA362" s="59"/>
      <c r="AB362" s="59"/>
      <c r="AC362" s="59"/>
      <c r="AD362" s="59"/>
      <c r="AE362" s="60"/>
      <c r="AF362" s="60"/>
      <c r="AG362" s="60"/>
      <c r="AH362" s="60"/>
      <c r="AI362" s="40"/>
      <c r="AJ362" s="61"/>
      <c r="AK362" s="61"/>
      <c r="AL362" s="83"/>
      <c r="AM362" s="83"/>
      <c r="AN362" s="83"/>
      <c r="AO362" s="83"/>
      <c r="AP362" s="84"/>
      <c r="AQ362" s="84"/>
      <c r="AR362" s="84"/>
      <c r="AS362" s="84"/>
      <c r="AT362" s="85"/>
      <c r="AU362" s="62"/>
      <c r="AV362" s="86"/>
      <c r="AW362" s="87"/>
      <c r="AX362" s="87"/>
      <c r="AY362" s="87"/>
      <c r="AZ362" s="59"/>
      <c r="BA362" s="59"/>
      <c r="BB362" s="59"/>
      <c r="BC362" s="59"/>
      <c r="BD362" s="46"/>
    </row>
    <row r="363" spans="1:56" s="47" customFormat="1" ht="15.75" hidden="1" x14ac:dyDescent="0.25">
      <c r="A363" s="37"/>
      <c r="B363" s="37"/>
      <c r="C363" s="37"/>
      <c r="D363" s="37"/>
      <c r="E363" s="17"/>
      <c r="F363" s="39"/>
      <c r="G363" s="44"/>
      <c r="H363" s="20" t="s">
        <v>393</v>
      </c>
      <c r="I363" s="20" t="s">
        <v>393</v>
      </c>
      <c r="J363" s="20" t="s">
        <v>393</v>
      </c>
      <c r="K363" s="45"/>
      <c r="L363" s="45"/>
      <c r="M363" s="45"/>
      <c r="N363" s="45"/>
      <c r="O363" s="45"/>
      <c r="P363" s="45"/>
      <c r="Q363" s="45"/>
      <c r="R363" s="45"/>
      <c r="S363" s="59"/>
      <c r="T363" s="59"/>
      <c r="U363" s="59"/>
      <c r="V363" s="59"/>
      <c r="W363" s="60"/>
      <c r="X363" s="60"/>
      <c r="Y363" s="60"/>
      <c r="Z363" s="60"/>
      <c r="AA363" s="59"/>
      <c r="AB363" s="59"/>
      <c r="AC363" s="59"/>
      <c r="AD363" s="59"/>
      <c r="AE363" s="60"/>
      <c r="AF363" s="60"/>
      <c r="AG363" s="60"/>
      <c r="AH363" s="60"/>
      <c r="AI363" s="40"/>
      <c r="AJ363" s="61"/>
      <c r="AK363" s="61"/>
      <c r="AL363" s="83"/>
      <c r="AM363" s="83"/>
      <c r="AN363" s="83"/>
      <c r="AO363" s="83"/>
      <c r="AP363" s="84"/>
      <c r="AQ363" s="84"/>
      <c r="AR363" s="84"/>
      <c r="AS363" s="84"/>
      <c r="AT363" s="85"/>
      <c r="AU363" s="62"/>
      <c r="AV363" s="86"/>
      <c r="AW363" s="87"/>
      <c r="AX363" s="87"/>
      <c r="AY363" s="87"/>
      <c r="AZ363" s="59"/>
      <c r="BA363" s="59"/>
      <c r="BB363" s="59"/>
      <c r="BC363" s="59"/>
      <c r="BD363" s="46"/>
    </row>
    <row r="364" spans="1:56" s="47" customFormat="1" ht="15.75" hidden="1" x14ac:dyDescent="0.25">
      <c r="A364" s="37"/>
      <c r="B364" s="37"/>
      <c r="C364" s="37"/>
      <c r="D364" s="37"/>
      <c r="E364" s="17"/>
      <c r="F364" s="39"/>
      <c r="G364" s="44"/>
      <c r="H364" s="20" t="s">
        <v>393</v>
      </c>
      <c r="I364" s="20" t="s">
        <v>393</v>
      </c>
      <c r="J364" s="20" t="s">
        <v>393</v>
      </c>
      <c r="K364" s="45"/>
      <c r="L364" s="45"/>
      <c r="M364" s="45"/>
      <c r="N364" s="45"/>
      <c r="O364" s="45"/>
      <c r="P364" s="45"/>
      <c r="Q364" s="45"/>
      <c r="R364" s="45"/>
      <c r="S364" s="59"/>
      <c r="T364" s="59"/>
      <c r="U364" s="59"/>
      <c r="V364" s="59"/>
      <c r="W364" s="60"/>
      <c r="X364" s="60"/>
      <c r="Y364" s="60"/>
      <c r="Z364" s="60"/>
      <c r="AA364" s="59"/>
      <c r="AB364" s="59"/>
      <c r="AC364" s="59"/>
      <c r="AD364" s="59"/>
      <c r="AE364" s="60"/>
      <c r="AF364" s="60"/>
      <c r="AG364" s="60"/>
      <c r="AH364" s="60"/>
      <c r="AI364" s="40"/>
      <c r="AJ364" s="61"/>
      <c r="AK364" s="61"/>
      <c r="AL364" s="83"/>
      <c r="AM364" s="83"/>
      <c r="AN364" s="83"/>
      <c r="AO364" s="83"/>
      <c r="AP364" s="84"/>
      <c r="AQ364" s="84"/>
      <c r="AR364" s="84"/>
      <c r="AS364" s="84"/>
      <c r="AT364" s="85"/>
      <c r="AU364" s="62"/>
      <c r="AV364" s="86"/>
      <c r="AW364" s="87"/>
      <c r="AX364" s="87"/>
      <c r="AY364" s="87"/>
      <c r="AZ364" s="59"/>
      <c r="BA364" s="59"/>
      <c r="BB364" s="59"/>
      <c r="BC364" s="59"/>
      <c r="BD364" s="46"/>
    </row>
    <row r="365" spans="1:56" s="47" customFormat="1" ht="15.75" hidden="1" x14ac:dyDescent="0.25">
      <c r="A365" s="37"/>
      <c r="B365" s="37"/>
      <c r="C365" s="37"/>
      <c r="D365" s="37"/>
      <c r="E365" s="17"/>
      <c r="F365" s="39"/>
      <c r="G365" s="44"/>
      <c r="H365" s="20" t="s">
        <v>393</v>
      </c>
      <c r="I365" s="20" t="s">
        <v>393</v>
      </c>
      <c r="J365" s="20" t="s">
        <v>393</v>
      </c>
      <c r="K365" s="45"/>
      <c r="L365" s="45"/>
      <c r="M365" s="45"/>
      <c r="N365" s="45"/>
      <c r="O365" s="45"/>
      <c r="P365" s="45"/>
      <c r="Q365" s="45"/>
      <c r="R365" s="45"/>
      <c r="S365" s="59"/>
      <c r="T365" s="59"/>
      <c r="U365" s="59"/>
      <c r="V365" s="59"/>
      <c r="W365" s="60"/>
      <c r="X365" s="60"/>
      <c r="Y365" s="60"/>
      <c r="Z365" s="60"/>
      <c r="AA365" s="59"/>
      <c r="AB365" s="59"/>
      <c r="AC365" s="59"/>
      <c r="AD365" s="59"/>
      <c r="AE365" s="60"/>
      <c r="AF365" s="60"/>
      <c r="AG365" s="60"/>
      <c r="AH365" s="60"/>
      <c r="AI365" s="40"/>
      <c r="AJ365" s="61"/>
      <c r="AK365" s="61"/>
      <c r="AL365" s="83"/>
      <c r="AM365" s="83"/>
      <c r="AN365" s="83"/>
      <c r="AO365" s="83"/>
      <c r="AP365" s="84"/>
      <c r="AQ365" s="84"/>
      <c r="AR365" s="84"/>
      <c r="AS365" s="84"/>
      <c r="AT365" s="85"/>
      <c r="AU365" s="62"/>
      <c r="AV365" s="86"/>
      <c r="AW365" s="87"/>
      <c r="AX365" s="87"/>
      <c r="AY365" s="87"/>
      <c r="AZ365" s="59"/>
      <c r="BA365" s="59"/>
      <c r="BB365" s="59"/>
      <c r="BC365" s="59"/>
      <c r="BD365" s="46"/>
    </row>
    <row r="366" spans="1:56" s="47" customFormat="1" ht="47.25" x14ac:dyDescent="0.25">
      <c r="A366" s="37" t="s">
        <v>281</v>
      </c>
      <c r="B366" s="37" t="s">
        <v>282</v>
      </c>
      <c r="C366" s="37" t="s">
        <v>283</v>
      </c>
      <c r="D366" s="37" t="s">
        <v>284</v>
      </c>
      <c r="E366" s="17" t="s">
        <v>25</v>
      </c>
      <c r="F366" s="39">
        <v>32</v>
      </c>
      <c r="G366" s="44" t="s">
        <v>112</v>
      </c>
      <c r="H366" s="20" t="s">
        <v>53</v>
      </c>
      <c r="I366" s="20" t="s">
        <v>58</v>
      </c>
      <c r="J366" s="20" t="s">
        <v>407</v>
      </c>
      <c r="K366" s="45">
        <v>9600</v>
      </c>
      <c r="L366" s="45">
        <v>5200</v>
      </c>
      <c r="M366" s="45">
        <v>3600</v>
      </c>
      <c r="N366" s="45">
        <v>2100</v>
      </c>
      <c r="O366" s="45" t="e">
        <v>#REF!</v>
      </c>
      <c r="P366" s="45" t="e">
        <v>#REF!</v>
      </c>
      <c r="Q366" s="45" t="e">
        <v>#REF!</v>
      </c>
      <c r="R366" s="45" t="e">
        <v>#REF!</v>
      </c>
      <c r="S366" s="59"/>
      <c r="T366" s="59"/>
      <c r="U366" s="59"/>
      <c r="V366" s="59"/>
      <c r="W366" s="60"/>
      <c r="X366" s="60"/>
      <c r="Y366" s="60"/>
      <c r="Z366" s="60"/>
      <c r="AA366" s="59"/>
      <c r="AB366" s="59"/>
      <c r="AC366" s="59"/>
      <c r="AD366" s="59"/>
      <c r="AE366" s="60"/>
      <c r="AF366" s="60"/>
      <c r="AG366" s="60"/>
      <c r="AH366" s="60"/>
      <c r="AI366" s="40">
        <v>4.63</v>
      </c>
      <c r="AJ366" s="61"/>
      <c r="AK366" s="61">
        <v>2.7</v>
      </c>
      <c r="AL366" s="83">
        <v>25920</v>
      </c>
      <c r="AM366" s="83">
        <v>14040.000000000002</v>
      </c>
      <c r="AN366" s="83">
        <v>9720</v>
      </c>
      <c r="AO366" s="83">
        <v>5670</v>
      </c>
      <c r="AP366" s="84">
        <v>25900</v>
      </c>
      <c r="AQ366" s="84">
        <v>14000</v>
      </c>
      <c r="AR366" s="84">
        <v>9700</v>
      </c>
      <c r="AS366" s="84">
        <v>5700</v>
      </c>
      <c r="AT366" s="85">
        <v>3888</v>
      </c>
      <c r="AU366" s="62" t="s">
        <v>25</v>
      </c>
      <c r="AV366" s="86">
        <v>8400</v>
      </c>
      <c r="AW366" s="87">
        <v>4340</v>
      </c>
      <c r="AX366" s="87">
        <v>3220</v>
      </c>
      <c r="AY366" s="87">
        <v>2100</v>
      </c>
      <c r="AZ366" s="59">
        <v>7200</v>
      </c>
      <c r="BA366" s="59">
        <v>3720</v>
      </c>
      <c r="BB366" s="59">
        <v>2760</v>
      </c>
      <c r="BC366" s="59">
        <v>1800</v>
      </c>
      <c r="BD366" s="46">
        <v>1812</v>
      </c>
    </row>
    <row r="367" spans="1:56" s="47" customFormat="1" ht="15.75" hidden="1" x14ac:dyDescent="0.25">
      <c r="A367" s="37"/>
      <c r="B367" s="37"/>
      <c r="C367" s="37"/>
      <c r="D367" s="37"/>
      <c r="E367" s="17"/>
      <c r="F367" s="39"/>
      <c r="G367" s="44"/>
      <c r="H367" s="20" t="s">
        <v>393</v>
      </c>
      <c r="I367" s="20" t="s">
        <v>393</v>
      </c>
      <c r="J367" s="20" t="s">
        <v>393</v>
      </c>
      <c r="K367" s="45"/>
      <c r="L367" s="45"/>
      <c r="M367" s="45"/>
      <c r="N367" s="45"/>
      <c r="O367" s="45"/>
      <c r="P367" s="45"/>
      <c r="Q367" s="45"/>
      <c r="R367" s="45"/>
      <c r="S367" s="59"/>
      <c r="T367" s="59"/>
      <c r="U367" s="59"/>
      <c r="V367" s="59"/>
      <c r="W367" s="60"/>
      <c r="X367" s="60"/>
      <c r="Y367" s="60"/>
      <c r="Z367" s="60"/>
      <c r="AA367" s="59"/>
      <c r="AB367" s="59"/>
      <c r="AC367" s="59"/>
      <c r="AD367" s="59"/>
      <c r="AE367" s="60"/>
      <c r="AF367" s="60"/>
      <c r="AG367" s="60"/>
      <c r="AH367" s="60"/>
      <c r="AI367" s="40"/>
      <c r="AJ367" s="61"/>
      <c r="AK367" s="61"/>
      <c r="AL367" s="83"/>
      <c r="AM367" s="83"/>
      <c r="AN367" s="83"/>
      <c r="AO367" s="83"/>
      <c r="AP367" s="84"/>
      <c r="AQ367" s="84"/>
      <c r="AR367" s="84"/>
      <c r="AS367" s="84"/>
      <c r="AT367" s="85"/>
      <c r="AU367" s="62"/>
      <c r="AV367" s="86"/>
      <c r="AW367" s="87"/>
      <c r="AX367" s="87"/>
      <c r="AY367" s="87"/>
      <c r="AZ367" s="59"/>
      <c r="BA367" s="59"/>
      <c r="BB367" s="59"/>
      <c r="BC367" s="59"/>
      <c r="BD367" s="46"/>
    </row>
    <row r="368" spans="1:56" s="47" customFormat="1" ht="15.75" hidden="1" x14ac:dyDescent="0.25">
      <c r="A368" s="37"/>
      <c r="B368" s="37"/>
      <c r="C368" s="37"/>
      <c r="D368" s="37"/>
      <c r="E368" s="17"/>
      <c r="F368" s="39"/>
      <c r="G368" s="44"/>
      <c r="H368" s="20" t="s">
        <v>393</v>
      </c>
      <c r="I368" s="20" t="s">
        <v>393</v>
      </c>
      <c r="J368" s="20" t="s">
        <v>393</v>
      </c>
      <c r="K368" s="45"/>
      <c r="L368" s="45"/>
      <c r="M368" s="45"/>
      <c r="N368" s="45"/>
      <c r="O368" s="45"/>
      <c r="P368" s="45"/>
      <c r="Q368" s="45"/>
      <c r="R368" s="45"/>
      <c r="S368" s="59"/>
      <c r="T368" s="59"/>
      <c r="U368" s="59"/>
      <c r="V368" s="59"/>
      <c r="W368" s="60"/>
      <c r="X368" s="60"/>
      <c r="Y368" s="60"/>
      <c r="Z368" s="60"/>
      <c r="AA368" s="59"/>
      <c r="AB368" s="59"/>
      <c r="AC368" s="59"/>
      <c r="AD368" s="59"/>
      <c r="AE368" s="60"/>
      <c r="AF368" s="60"/>
      <c r="AG368" s="60"/>
      <c r="AH368" s="60"/>
      <c r="AI368" s="40"/>
      <c r="AJ368" s="61"/>
      <c r="AK368" s="61"/>
      <c r="AL368" s="83"/>
      <c r="AM368" s="83"/>
      <c r="AN368" s="83"/>
      <c r="AO368" s="83"/>
      <c r="AP368" s="84"/>
      <c r="AQ368" s="84"/>
      <c r="AR368" s="84"/>
      <c r="AS368" s="84"/>
      <c r="AT368" s="85"/>
      <c r="AU368" s="62"/>
      <c r="AV368" s="86"/>
      <c r="AW368" s="87"/>
      <c r="AX368" s="87"/>
      <c r="AY368" s="87"/>
      <c r="AZ368" s="59"/>
      <c r="BA368" s="59"/>
      <c r="BB368" s="59"/>
      <c r="BC368" s="59"/>
      <c r="BD368" s="46"/>
    </row>
    <row r="369" spans="1:56" s="47" customFormat="1" ht="15.75" hidden="1" x14ac:dyDescent="0.25">
      <c r="A369" s="37"/>
      <c r="B369" s="37"/>
      <c r="C369" s="37"/>
      <c r="D369" s="37"/>
      <c r="E369" s="17"/>
      <c r="F369" s="39"/>
      <c r="G369" s="44"/>
      <c r="H369" s="20" t="s">
        <v>393</v>
      </c>
      <c r="I369" s="20" t="s">
        <v>393</v>
      </c>
      <c r="J369" s="20" t="s">
        <v>393</v>
      </c>
      <c r="K369" s="45"/>
      <c r="L369" s="45"/>
      <c r="M369" s="45"/>
      <c r="N369" s="45"/>
      <c r="O369" s="45"/>
      <c r="P369" s="45"/>
      <c r="Q369" s="45"/>
      <c r="R369" s="45"/>
      <c r="S369" s="59"/>
      <c r="T369" s="59"/>
      <c r="U369" s="59"/>
      <c r="V369" s="59"/>
      <c r="W369" s="60"/>
      <c r="X369" s="60"/>
      <c r="Y369" s="60"/>
      <c r="Z369" s="60"/>
      <c r="AA369" s="59"/>
      <c r="AB369" s="59"/>
      <c r="AC369" s="59"/>
      <c r="AD369" s="59"/>
      <c r="AE369" s="60"/>
      <c r="AF369" s="60"/>
      <c r="AG369" s="60"/>
      <c r="AH369" s="60"/>
      <c r="AI369" s="40"/>
      <c r="AJ369" s="61"/>
      <c r="AK369" s="61"/>
      <c r="AL369" s="83"/>
      <c r="AM369" s="83"/>
      <c r="AN369" s="83"/>
      <c r="AO369" s="83"/>
      <c r="AP369" s="84"/>
      <c r="AQ369" s="84"/>
      <c r="AR369" s="84"/>
      <c r="AS369" s="84"/>
      <c r="AT369" s="85"/>
      <c r="AU369" s="62"/>
      <c r="AV369" s="86"/>
      <c r="AW369" s="87"/>
      <c r="AX369" s="87"/>
      <c r="AY369" s="87"/>
      <c r="AZ369" s="59"/>
      <c r="BA369" s="59"/>
      <c r="BB369" s="59"/>
      <c r="BC369" s="59"/>
      <c r="BD369" s="46"/>
    </row>
    <row r="370" spans="1:56" s="47" customFormat="1" ht="15.75" hidden="1" x14ac:dyDescent="0.25">
      <c r="A370" s="37"/>
      <c r="B370" s="37"/>
      <c r="C370" s="37"/>
      <c r="D370" s="37"/>
      <c r="E370" s="17"/>
      <c r="F370" s="39"/>
      <c r="G370" s="44"/>
      <c r="H370" s="20" t="s">
        <v>393</v>
      </c>
      <c r="I370" s="20" t="s">
        <v>393</v>
      </c>
      <c r="J370" s="20" t="s">
        <v>393</v>
      </c>
      <c r="K370" s="45"/>
      <c r="L370" s="45"/>
      <c r="M370" s="45"/>
      <c r="N370" s="45"/>
      <c r="O370" s="45"/>
      <c r="P370" s="45"/>
      <c r="Q370" s="45"/>
      <c r="R370" s="45"/>
      <c r="S370" s="59"/>
      <c r="T370" s="59"/>
      <c r="U370" s="59"/>
      <c r="V370" s="59"/>
      <c r="W370" s="60"/>
      <c r="X370" s="60"/>
      <c r="Y370" s="60"/>
      <c r="Z370" s="60"/>
      <c r="AA370" s="59"/>
      <c r="AB370" s="59"/>
      <c r="AC370" s="59"/>
      <c r="AD370" s="59"/>
      <c r="AE370" s="60"/>
      <c r="AF370" s="60"/>
      <c r="AG370" s="60"/>
      <c r="AH370" s="60"/>
      <c r="AI370" s="40"/>
      <c r="AJ370" s="61"/>
      <c r="AK370" s="61"/>
      <c r="AL370" s="83"/>
      <c r="AM370" s="83"/>
      <c r="AN370" s="83"/>
      <c r="AO370" s="83"/>
      <c r="AP370" s="84"/>
      <c r="AQ370" s="84"/>
      <c r="AR370" s="84"/>
      <c r="AS370" s="84"/>
      <c r="AT370" s="85"/>
      <c r="AU370" s="62"/>
      <c r="AV370" s="86"/>
      <c r="AW370" s="87"/>
      <c r="AX370" s="87"/>
      <c r="AY370" s="87"/>
      <c r="AZ370" s="59"/>
      <c r="BA370" s="59"/>
      <c r="BB370" s="59"/>
      <c r="BC370" s="59"/>
      <c r="BD370" s="46"/>
    </row>
    <row r="371" spans="1:56" s="47" customFormat="1" ht="15.75" hidden="1" x14ac:dyDescent="0.25">
      <c r="A371" s="37"/>
      <c r="B371" s="37"/>
      <c r="C371" s="37"/>
      <c r="D371" s="37"/>
      <c r="E371" s="17"/>
      <c r="F371" s="39"/>
      <c r="G371" s="44"/>
      <c r="H371" s="20" t="s">
        <v>393</v>
      </c>
      <c r="I371" s="20" t="s">
        <v>393</v>
      </c>
      <c r="J371" s="20" t="s">
        <v>393</v>
      </c>
      <c r="K371" s="45"/>
      <c r="L371" s="45"/>
      <c r="M371" s="45"/>
      <c r="N371" s="45"/>
      <c r="O371" s="45"/>
      <c r="P371" s="45"/>
      <c r="Q371" s="45"/>
      <c r="R371" s="45"/>
      <c r="S371" s="59"/>
      <c r="T371" s="59"/>
      <c r="U371" s="59"/>
      <c r="V371" s="59"/>
      <c r="W371" s="60"/>
      <c r="X371" s="60"/>
      <c r="Y371" s="60"/>
      <c r="Z371" s="60"/>
      <c r="AA371" s="59"/>
      <c r="AB371" s="59"/>
      <c r="AC371" s="59"/>
      <c r="AD371" s="59"/>
      <c r="AE371" s="60"/>
      <c r="AF371" s="60"/>
      <c r="AG371" s="60"/>
      <c r="AH371" s="60"/>
      <c r="AI371" s="40"/>
      <c r="AJ371" s="61"/>
      <c r="AK371" s="61"/>
      <c r="AL371" s="83"/>
      <c r="AM371" s="83"/>
      <c r="AN371" s="83"/>
      <c r="AO371" s="83"/>
      <c r="AP371" s="84"/>
      <c r="AQ371" s="84"/>
      <c r="AR371" s="84"/>
      <c r="AS371" s="84"/>
      <c r="AT371" s="85"/>
      <c r="AU371" s="62"/>
      <c r="AV371" s="86"/>
      <c r="AW371" s="87"/>
      <c r="AX371" s="87"/>
      <c r="AY371" s="87"/>
      <c r="AZ371" s="59"/>
      <c r="BA371" s="59"/>
      <c r="BB371" s="59"/>
      <c r="BC371" s="59"/>
      <c r="BD371" s="46"/>
    </row>
    <row r="372" spans="1:56" s="47" customFormat="1" ht="15.75" hidden="1" x14ac:dyDescent="0.25">
      <c r="A372" s="37"/>
      <c r="B372" s="37"/>
      <c r="C372" s="37"/>
      <c r="D372" s="37"/>
      <c r="E372" s="17"/>
      <c r="F372" s="39"/>
      <c r="G372" s="44"/>
      <c r="H372" s="20" t="s">
        <v>393</v>
      </c>
      <c r="I372" s="20" t="s">
        <v>393</v>
      </c>
      <c r="J372" s="20" t="s">
        <v>393</v>
      </c>
      <c r="K372" s="45"/>
      <c r="L372" s="45"/>
      <c r="M372" s="45"/>
      <c r="N372" s="45"/>
      <c r="O372" s="45"/>
      <c r="P372" s="45"/>
      <c r="Q372" s="45"/>
      <c r="R372" s="45"/>
      <c r="S372" s="59"/>
      <c r="T372" s="59"/>
      <c r="U372" s="59"/>
      <c r="V372" s="59"/>
      <c r="W372" s="60"/>
      <c r="X372" s="60"/>
      <c r="Y372" s="60"/>
      <c r="Z372" s="60"/>
      <c r="AA372" s="59"/>
      <c r="AB372" s="59"/>
      <c r="AC372" s="59"/>
      <c r="AD372" s="59"/>
      <c r="AE372" s="60"/>
      <c r="AF372" s="60"/>
      <c r="AG372" s="60"/>
      <c r="AH372" s="60"/>
      <c r="AI372" s="40"/>
      <c r="AJ372" s="61"/>
      <c r="AK372" s="61"/>
      <c r="AL372" s="83"/>
      <c r="AM372" s="83"/>
      <c r="AN372" s="83"/>
      <c r="AO372" s="83"/>
      <c r="AP372" s="84"/>
      <c r="AQ372" s="84"/>
      <c r="AR372" s="84"/>
      <c r="AS372" s="84"/>
      <c r="AT372" s="85"/>
      <c r="AU372" s="62"/>
      <c r="AV372" s="86"/>
      <c r="AW372" s="87"/>
      <c r="AX372" s="87"/>
      <c r="AY372" s="87"/>
      <c r="AZ372" s="59"/>
      <c r="BA372" s="59"/>
      <c r="BB372" s="59"/>
      <c r="BC372" s="59"/>
      <c r="BD372" s="46"/>
    </row>
    <row r="373" spans="1:56" s="47" customFormat="1" ht="47.25" x14ac:dyDescent="0.25">
      <c r="A373" s="37" t="s">
        <v>285</v>
      </c>
      <c r="B373" s="37" t="s">
        <v>286</v>
      </c>
      <c r="C373" s="37" t="s">
        <v>287</v>
      </c>
      <c r="D373" s="37" t="s">
        <v>288</v>
      </c>
      <c r="E373" s="17" t="s">
        <v>25</v>
      </c>
      <c r="F373" s="39">
        <v>33</v>
      </c>
      <c r="G373" s="44" t="s">
        <v>113</v>
      </c>
      <c r="H373" s="20" t="s">
        <v>18</v>
      </c>
      <c r="I373" s="20" t="s">
        <v>58</v>
      </c>
      <c r="J373" s="20" t="s">
        <v>56</v>
      </c>
      <c r="K373" s="64">
        <v>7200</v>
      </c>
      <c r="L373" s="64">
        <v>3500</v>
      </c>
      <c r="M373" s="64">
        <v>2600</v>
      </c>
      <c r="N373" s="64">
        <v>1800</v>
      </c>
      <c r="O373" s="45" t="e">
        <v>#REF!</v>
      </c>
      <c r="P373" s="45" t="e">
        <v>#REF!</v>
      </c>
      <c r="Q373" s="45" t="e">
        <v>#REF!</v>
      </c>
      <c r="R373" s="45" t="e">
        <v>#REF!</v>
      </c>
      <c r="S373" s="59"/>
      <c r="T373" s="59"/>
      <c r="U373" s="59"/>
      <c r="V373" s="59"/>
      <c r="W373" s="60"/>
      <c r="X373" s="60"/>
      <c r="Y373" s="60"/>
      <c r="Z373" s="60"/>
      <c r="AA373" s="59"/>
      <c r="AB373" s="59"/>
      <c r="AC373" s="59"/>
      <c r="AD373" s="59"/>
      <c r="AE373" s="60"/>
      <c r="AF373" s="60"/>
      <c r="AG373" s="60"/>
      <c r="AH373" s="60"/>
      <c r="AI373" s="40">
        <v>4.63</v>
      </c>
      <c r="AJ373" s="61"/>
      <c r="AK373" s="61">
        <v>2.7</v>
      </c>
      <c r="AL373" s="83">
        <v>19440</v>
      </c>
      <c r="AM373" s="83">
        <v>9450</v>
      </c>
      <c r="AN373" s="83">
        <v>7020.0000000000009</v>
      </c>
      <c r="AO373" s="83">
        <v>4860</v>
      </c>
      <c r="AP373" s="84">
        <v>19400</v>
      </c>
      <c r="AQ373" s="84">
        <v>9500</v>
      </c>
      <c r="AR373" s="84">
        <v>7000</v>
      </c>
      <c r="AS373" s="84">
        <v>4900</v>
      </c>
      <c r="AT373" s="85">
        <v>2916</v>
      </c>
      <c r="AU373" s="62" t="s">
        <v>25</v>
      </c>
      <c r="AV373" s="86">
        <v>8400</v>
      </c>
      <c r="AW373" s="87">
        <v>4340</v>
      </c>
      <c r="AX373" s="87">
        <v>3220</v>
      </c>
      <c r="AY373" s="87">
        <v>2100</v>
      </c>
      <c r="AZ373" s="59">
        <v>7200</v>
      </c>
      <c r="BA373" s="59">
        <v>3720</v>
      </c>
      <c r="BB373" s="59">
        <v>2760</v>
      </c>
      <c r="BC373" s="59">
        <v>1800</v>
      </c>
      <c r="BD373" s="46">
        <v>1984</v>
      </c>
    </row>
    <row r="374" spans="1:56" s="47" customFormat="1" ht="15.75" hidden="1" x14ac:dyDescent="0.25">
      <c r="A374" s="37"/>
      <c r="B374" s="37"/>
      <c r="C374" s="37"/>
      <c r="D374" s="37"/>
      <c r="E374" s="17"/>
      <c r="F374" s="39"/>
      <c r="G374" s="44"/>
      <c r="H374" s="20" t="s">
        <v>393</v>
      </c>
      <c r="I374" s="20" t="s">
        <v>393</v>
      </c>
      <c r="J374" s="20" t="s">
        <v>393</v>
      </c>
      <c r="K374" s="64"/>
      <c r="L374" s="64"/>
      <c r="M374" s="64"/>
      <c r="N374" s="64"/>
      <c r="O374" s="45"/>
      <c r="P374" s="45"/>
      <c r="Q374" s="45"/>
      <c r="R374" s="45"/>
      <c r="S374" s="59"/>
      <c r="T374" s="59"/>
      <c r="U374" s="59"/>
      <c r="V374" s="59"/>
      <c r="W374" s="60"/>
      <c r="X374" s="60"/>
      <c r="Y374" s="60"/>
      <c r="Z374" s="60"/>
      <c r="AA374" s="59"/>
      <c r="AB374" s="59"/>
      <c r="AC374" s="59"/>
      <c r="AD374" s="59"/>
      <c r="AE374" s="60"/>
      <c r="AF374" s="60"/>
      <c r="AG374" s="60"/>
      <c r="AH374" s="60"/>
      <c r="AI374" s="40"/>
      <c r="AJ374" s="61"/>
      <c r="AK374" s="61"/>
      <c r="AL374" s="83"/>
      <c r="AM374" s="83"/>
      <c r="AN374" s="83"/>
      <c r="AO374" s="83"/>
      <c r="AP374" s="84"/>
      <c r="AQ374" s="84"/>
      <c r="AR374" s="84"/>
      <c r="AS374" s="84"/>
      <c r="AT374" s="85"/>
      <c r="AU374" s="62"/>
      <c r="AV374" s="86"/>
      <c r="AW374" s="87"/>
      <c r="AX374" s="87"/>
      <c r="AY374" s="87"/>
      <c r="AZ374" s="59"/>
      <c r="BA374" s="59"/>
      <c r="BB374" s="59"/>
      <c r="BC374" s="59"/>
      <c r="BD374" s="46"/>
    </row>
    <row r="375" spans="1:56" s="47" customFormat="1" ht="15.75" hidden="1" x14ac:dyDescent="0.25">
      <c r="A375" s="37"/>
      <c r="B375" s="37"/>
      <c r="C375" s="37"/>
      <c r="D375" s="37"/>
      <c r="E375" s="17"/>
      <c r="F375" s="39"/>
      <c r="G375" s="44"/>
      <c r="H375" s="20" t="s">
        <v>393</v>
      </c>
      <c r="I375" s="20" t="s">
        <v>393</v>
      </c>
      <c r="J375" s="20" t="s">
        <v>393</v>
      </c>
      <c r="K375" s="64"/>
      <c r="L375" s="64"/>
      <c r="M375" s="64"/>
      <c r="N375" s="64"/>
      <c r="O375" s="45"/>
      <c r="P375" s="45"/>
      <c r="Q375" s="45"/>
      <c r="R375" s="45"/>
      <c r="S375" s="59"/>
      <c r="T375" s="59"/>
      <c r="U375" s="59"/>
      <c r="V375" s="59"/>
      <c r="W375" s="60"/>
      <c r="X375" s="60"/>
      <c r="Y375" s="60"/>
      <c r="Z375" s="60"/>
      <c r="AA375" s="59"/>
      <c r="AB375" s="59"/>
      <c r="AC375" s="59"/>
      <c r="AD375" s="59"/>
      <c r="AE375" s="60"/>
      <c r="AF375" s="60"/>
      <c r="AG375" s="60"/>
      <c r="AH375" s="60"/>
      <c r="AI375" s="40"/>
      <c r="AJ375" s="61"/>
      <c r="AK375" s="61"/>
      <c r="AL375" s="83"/>
      <c r="AM375" s="83"/>
      <c r="AN375" s="83"/>
      <c r="AO375" s="83"/>
      <c r="AP375" s="84"/>
      <c r="AQ375" s="84"/>
      <c r="AR375" s="84"/>
      <c r="AS375" s="84"/>
      <c r="AT375" s="85"/>
      <c r="AU375" s="62"/>
      <c r="AV375" s="86"/>
      <c r="AW375" s="87"/>
      <c r="AX375" s="87"/>
      <c r="AY375" s="87"/>
      <c r="AZ375" s="59"/>
      <c r="BA375" s="59"/>
      <c r="BB375" s="59"/>
      <c r="BC375" s="59"/>
      <c r="BD375" s="46"/>
    </row>
    <row r="376" spans="1:56" s="47" customFormat="1" ht="15.75" hidden="1" x14ac:dyDescent="0.25">
      <c r="A376" s="37"/>
      <c r="B376" s="37"/>
      <c r="C376" s="37"/>
      <c r="D376" s="37"/>
      <c r="E376" s="17"/>
      <c r="F376" s="39"/>
      <c r="G376" s="44"/>
      <c r="H376" s="20" t="s">
        <v>393</v>
      </c>
      <c r="I376" s="20" t="s">
        <v>393</v>
      </c>
      <c r="J376" s="20" t="s">
        <v>393</v>
      </c>
      <c r="K376" s="64"/>
      <c r="L376" s="64"/>
      <c r="M376" s="64"/>
      <c r="N376" s="64"/>
      <c r="O376" s="45"/>
      <c r="P376" s="45"/>
      <c r="Q376" s="45"/>
      <c r="R376" s="45"/>
      <c r="S376" s="59"/>
      <c r="T376" s="59"/>
      <c r="U376" s="59"/>
      <c r="V376" s="59"/>
      <c r="W376" s="60"/>
      <c r="X376" s="60"/>
      <c r="Y376" s="60"/>
      <c r="Z376" s="60"/>
      <c r="AA376" s="59"/>
      <c r="AB376" s="59"/>
      <c r="AC376" s="59"/>
      <c r="AD376" s="59"/>
      <c r="AE376" s="60"/>
      <c r="AF376" s="60"/>
      <c r="AG376" s="60"/>
      <c r="AH376" s="60"/>
      <c r="AI376" s="40"/>
      <c r="AJ376" s="61"/>
      <c r="AK376" s="61"/>
      <c r="AL376" s="83"/>
      <c r="AM376" s="83"/>
      <c r="AN376" s="83"/>
      <c r="AO376" s="83"/>
      <c r="AP376" s="84"/>
      <c r="AQ376" s="84"/>
      <c r="AR376" s="84"/>
      <c r="AS376" s="84"/>
      <c r="AT376" s="85"/>
      <c r="AU376" s="62"/>
      <c r="AV376" s="86"/>
      <c r="AW376" s="87"/>
      <c r="AX376" s="87"/>
      <c r="AY376" s="87"/>
      <c r="AZ376" s="59"/>
      <c r="BA376" s="59"/>
      <c r="BB376" s="59"/>
      <c r="BC376" s="59"/>
      <c r="BD376" s="46"/>
    </row>
    <row r="377" spans="1:56" s="47" customFormat="1" ht="15.75" hidden="1" x14ac:dyDescent="0.25">
      <c r="A377" s="37"/>
      <c r="B377" s="37"/>
      <c r="C377" s="37"/>
      <c r="D377" s="37"/>
      <c r="E377" s="17"/>
      <c r="F377" s="39"/>
      <c r="G377" s="44"/>
      <c r="H377" s="20" t="s">
        <v>393</v>
      </c>
      <c r="I377" s="20" t="s">
        <v>393</v>
      </c>
      <c r="J377" s="20" t="s">
        <v>393</v>
      </c>
      <c r="K377" s="64"/>
      <c r="L377" s="64"/>
      <c r="M377" s="64"/>
      <c r="N377" s="64"/>
      <c r="O377" s="45"/>
      <c r="P377" s="45"/>
      <c r="Q377" s="45"/>
      <c r="R377" s="45"/>
      <c r="S377" s="59"/>
      <c r="T377" s="59"/>
      <c r="U377" s="59"/>
      <c r="V377" s="59"/>
      <c r="W377" s="60"/>
      <c r="X377" s="60"/>
      <c r="Y377" s="60"/>
      <c r="Z377" s="60"/>
      <c r="AA377" s="59"/>
      <c r="AB377" s="59"/>
      <c r="AC377" s="59"/>
      <c r="AD377" s="59"/>
      <c r="AE377" s="60"/>
      <c r="AF377" s="60"/>
      <c r="AG377" s="60"/>
      <c r="AH377" s="60"/>
      <c r="AI377" s="40"/>
      <c r="AJ377" s="61"/>
      <c r="AK377" s="61"/>
      <c r="AL377" s="83"/>
      <c r="AM377" s="83"/>
      <c r="AN377" s="83"/>
      <c r="AO377" s="83"/>
      <c r="AP377" s="84"/>
      <c r="AQ377" s="84"/>
      <c r="AR377" s="84"/>
      <c r="AS377" s="84"/>
      <c r="AT377" s="85"/>
      <c r="AU377" s="62"/>
      <c r="AV377" s="86"/>
      <c r="AW377" s="87"/>
      <c r="AX377" s="87"/>
      <c r="AY377" s="87"/>
      <c r="AZ377" s="59"/>
      <c r="BA377" s="59"/>
      <c r="BB377" s="59"/>
      <c r="BC377" s="59"/>
      <c r="BD377" s="46"/>
    </row>
    <row r="378" spans="1:56" s="47" customFormat="1" ht="15.75" hidden="1" x14ac:dyDescent="0.25">
      <c r="A378" s="37"/>
      <c r="B378" s="37"/>
      <c r="C378" s="37"/>
      <c r="D378" s="37"/>
      <c r="E378" s="17"/>
      <c r="F378" s="39"/>
      <c r="G378" s="44"/>
      <c r="H378" s="20" t="s">
        <v>393</v>
      </c>
      <c r="I378" s="20" t="s">
        <v>393</v>
      </c>
      <c r="J378" s="20" t="s">
        <v>393</v>
      </c>
      <c r="K378" s="64"/>
      <c r="L378" s="64"/>
      <c r="M378" s="64"/>
      <c r="N378" s="64"/>
      <c r="O378" s="45"/>
      <c r="P378" s="45"/>
      <c r="Q378" s="45"/>
      <c r="R378" s="45"/>
      <c r="S378" s="59"/>
      <c r="T378" s="59"/>
      <c r="U378" s="59"/>
      <c r="V378" s="59"/>
      <c r="W378" s="60"/>
      <c r="X378" s="60"/>
      <c r="Y378" s="60"/>
      <c r="Z378" s="60"/>
      <c r="AA378" s="59"/>
      <c r="AB378" s="59"/>
      <c r="AC378" s="59"/>
      <c r="AD378" s="59"/>
      <c r="AE378" s="60"/>
      <c r="AF378" s="60"/>
      <c r="AG378" s="60"/>
      <c r="AH378" s="60"/>
      <c r="AI378" s="40"/>
      <c r="AJ378" s="61"/>
      <c r="AK378" s="61"/>
      <c r="AL378" s="83"/>
      <c r="AM378" s="83"/>
      <c r="AN378" s="83"/>
      <c r="AO378" s="83"/>
      <c r="AP378" s="84"/>
      <c r="AQ378" s="84"/>
      <c r="AR378" s="84"/>
      <c r="AS378" s="84"/>
      <c r="AT378" s="85"/>
      <c r="AU378" s="62"/>
      <c r="AV378" s="86"/>
      <c r="AW378" s="87"/>
      <c r="AX378" s="87"/>
      <c r="AY378" s="87"/>
      <c r="AZ378" s="59"/>
      <c r="BA378" s="59"/>
      <c r="BB378" s="59"/>
      <c r="BC378" s="59"/>
      <c r="BD378" s="46"/>
    </row>
    <row r="379" spans="1:56" s="47" customFormat="1" ht="15.75" hidden="1" x14ac:dyDescent="0.25">
      <c r="A379" s="37"/>
      <c r="B379" s="37"/>
      <c r="C379" s="37"/>
      <c r="D379" s="37"/>
      <c r="E379" s="17"/>
      <c r="F379" s="39"/>
      <c r="G379" s="44"/>
      <c r="H379" s="20" t="s">
        <v>393</v>
      </c>
      <c r="I379" s="20" t="s">
        <v>393</v>
      </c>
      <c r="J379" s="20" t="s">
        <v>393</v>
      </c>
      <c r="K379" s="64"/>
      <c r="L379" s="64"/>
      <c r="M379" s="64"/>
      <c r="N379" s="64"/>
      <c r="O379" s="45"/>
      <c r="P379" s="45"/>
      <c r="Q379" s="45"/>
      <c r="R379" s="45"/>
      <c r="S379" s="59"/>
      <c r="T379" s="59"/>
      <c r="U379" s="59"/>
      <c r="V379" s="59"/>
      <c r="W379" s="60"/>
      <c r="X379" s="60"/>
      <c r="Y379" s="60"/>
      <c r="Z379" s="60"/>
      <c r="AA379" s="59"/>
      <c r="AB379" s="59"/>
      <c r="AC379" s="59"/>
      <c r="AD379" s="59"/>
      <c r="AE379" s="60"/>
      <c r="AF379" s="60"/>
      <c r="AG379" s="60"/>
      <c r="AH379" s="60"/>
      <c r="AI379" s="40"/>
      <c r="AJ379" s="61"/>
      <c r="AK379" s="61"/>
      <c r="AL379" s="83"/>
      <c r="AM379" s="83"/>
      <c r="AN379" s="83"/>
      <c r="AO379" s="83"/>
      <c r="AP379" s="84"/>
      <c r="AQ379" s="84"/>
      <c r="AR379" s="84"/>
      <c r="AS379" s="84"/>
      <c r="AT379" s="85"/>
      <c r="AU379" s="62"/>
      <c r="AV379" s="86"/>
      <c r="AW379" s="87"/>
      <c r="AX379" s="87"/>
      <c r="AY379" s="87"/>
      <c r="AZ379" s="59"/>
      <c r="BA379" s="59"/>
      <c r="BB379" s="59"/>
      <c r="BC379" s="59"/>
      <c r="BD379" s="46"/>
    </row>
    <row r="380" spans="1:56" s="47" customFormat="1" ht="47.25" x14ac:dyDescent="0.25">
      <c r="A380" s="37" t="s">
        <v>289</v>
      </c>
      <c r="B380" s="37" t="s">
        <v>290</v>
      </c>
      <c r="C380" s="37" t="s">
        <v>291</v>
      </c>
      <c r="D380" s="37" t="s">
        <v>292</v>
      </c>
      <c r="E380" s="17" t="s">
        <v>25</v>
      </c>
      <c r="F380" s="39">
        <v>34</v>
      </c>
      <c r="G380" s="44" t="s">
        <v>114</v>
      </c>
      <c r="H380" s="20" t="s">
        <v>22</v>
      </c>
      <c r="I380" s="20" t="s">
        <v>14</v>
      </c>
      <c r="J380" s="20" t="s">
        <v>409</v>
      </c>
      <c r="K380" s="64">
        <v>8700</v>
      </c>
      <c r="L380" s="64">
        <v>4200</v>
      </c>
      <c r="M380" s="64">
        <v>3400</v>
      </c>
      <c r="N380" s="64">
        <v>2300</v>
      </c>
      <c r="O380" s="45" t="e">
        <v>#REF!</v>
      </c>
      <c r="P380" s="45" t="e">
        <v>#REF!</v>
      </c>
      <c r="Q380" s="45" t="e">
        <v>#REF!</v>
      </c>
      <c r="R380" s="45" t="e">
        <v>#REF!</v>
      </c>
      <c r="S380" s="59"/>
      <c r="T380" s="59"/>
      <c r="U380" s="59"/>
      <c r="V380" s="59"/>
      <c r="W380" s="60"/>
      <c r="X380" s="60"/>
      <c r="Y380" s="60"/>
      <c r="Z380" s="60"/>
      <c r="AA380" s="59"/>
      <c r="AB380" s="59"/>
      <c r="AC380" s="59"/>
      <c r="AD380" s="59"/>
      <c r="AE380" s="60"/>
      <c r="AF380" s="60"/>
      <c r="AG380" s="60"/>
      <c r="AH380" s="60"/>
      <c r="AI380" s="40">
        <v>2.8735632183908044</v>
      </c>
      <c r="AJ380" s="61"/>
      <c r="AK380" s="61">
        <v>1.6952578541952423</v>
      </c>
      <c r="AL380" s="83">
        <v>14748.743331498608</v>
      </c>
      <c r="AM380" s="83">
        <v>7120.0829876200178</v>
      </c>
      <c r="AN380" s="83">
        <v>5763.8767042638237</v>
      </c>
      <c r="AO380" s="83">
        <v>3899.0930646490574</v>
      </c>
      <c r="AP380" s="84">
        <v>14700</v>
      </c>
      <c r="AQ380" s="84">
        <v>7100</v>
      </c>
      <c r="AR380" s="84">
        <v>5800</v>
      </c>
      <c r="AS380" s="84">
        <v>3900</v>
      </c>
      <c r="AT380" s="85">
        <v>2212.3114997247912</v>
      </c>
      <c r="AU380" s="62" t="s">
        <v>25</v>
      </c>
      <c r="AV380" s="86">
        <v>8400</v>
      </c>
      <c r="AW380" s="87">
        <v>4340</v>
      </c>
      <c r="AX380" s="87">
        <v>3220</v>
      </c>
      <c r="AY380" s="87">
        <v>2100</v>
      </c>
      <c r="AZ380" s="59">
        <v>7200</v>
      </c>
      <c r="BA380" s="59">
        <v>3720</v>
      </c>
      <c r="BB380" s="59">
        <v>2760</v>
      </c>
      <c r="BC380" s="59">
        <v>1800</v>
      </c>
      <c r="BD380" s="46">
        <v>1687.6885002752088</v>
      </c>
    </row>
    <row r="381" spans="1:56" s="47" customFormat="1" ht="15.75" hidden="1" x14ac:dyDescent="0.25">
      <c r="A381" s="37"/>
      <c r="B381" s="37"/>
      <c r="C381" s="37"/>
      <c r="D381" s="37"/>
      <c r="E381" s="17"/>
      <c r="F381" s="39"/>
      <c r="G381" s="44"/>
      <c r="H381" s="20" t="s">
        <v>393</v>
      </c>
      <c r="I381" s="20" t="s">
        <v>393</v>
      </c>
      <c r="J381" s="20" t="s">
        <v>393</v>
      </c>
      <c r="K381" s="64"/>
      <c r="L381" s="64"/>
      <c r="M381" s="64"/>
      <c r="N381" s="64"/>
      <c r="O381" s="45"/>
      <c r="P381" s="45"/>
      <c r="Q381" s="45"/>
      <c r="R381" s="45"/>
      <c r="S381" s="59"/>
      <c r="T381" s="59"/>
      <c r="U381" s="59"/>
      <c r="V381" s="59"/>
      <c r="W381" s="60"/>
      <c r="X381" s="60"/>
      <c r="Y381" s="60"/>
      <c r="Z381" s="60"/>
      <c r="AA381" s="59"/>
      <c r="AB381" s="59"/>
      <c r="AC381" s="59"/>
      <c r="AD381" s="59"/>
      <c r="AE381" s="60"/>
      <c r="AF381" s="60"/>
      <c r="AG381" s="60"/>
      <c r="AH381" s="60"/>
      <c r="AI381" s="40"/>
      <c r="AJ381" s="61"/>
      <c r="AK381" s="61"/>
      <c r="AL381" s="83"/>
      <c r="AM381" s="83"/>
      <c r="AN381" s="83"/>
      <c r="AO381" s="83"/>
      <c r="AP381" s="84"/>
      <c r="AQ381" s="84"/>
      <c r="AR381" s="84"/>
      <c r="AS381" s="84"/>
      <c r="AT381" s="85"/>
      <c r="AU381" s="62"/>
      <c r="AV381" s="86"/>
      <c r="AW381" s="87"/>
      <c r="AX381" s="87"/>
      <c r="AY381" s="87"/>
      <c r="AZ381" s="59"/>
      <c r="BA381" s="59"/>
      <c r="BB381" s="59"/>
      <c r="BC381" s="59"/>
      <c r="BD381" s="46"/>
    </row>
    <row r="382" spans="1:56" s="47" customFormat="1" ht="15.75" hidden="1" x14ac:dyDescent="0.25">
      <c r="A382" s="37"/>
      <c r="B382" s="37"/>
      <c r="C382" s="37"/>
      <c r="D382" s="37"/>
      <c r="E382" s="17"/>
      <c r="F382" s="39"/>
      <c r="G382" s="44"/>
      <c r="H382" s="20" t="s">
        <v>393</v>
      </c>
      <c r="I382" s="20" t="s">
        <v>393</v>
      </c>
      <c r="J382" s="20" t="s">
        <v>393</v>
      </c>
      <c r="K382" s="64"/>
      <c r="L382" s="64"/>
      <c r="M382" s="64"/>
      <c r="N382" s="64"/>
      <c r="O382" s="45"/>
      <c r="P382" s="45"/>
      <c r="Q382" s="45"/>
      <c r="R382" s="45"/>
      <c r="S382" s="59"/>
      <c r="T382" s="59"/>
      <c r="U382" s="59"/>
      <c r="V382" s="59"/>
      <c r="W382" s="60"/>
      <c r="X382" s="60"/>
      <c r="Y382" s="60"/>
      <c r="Z382" s="60"/>
      <c r="AA382" s="59"/>
      <c r="AB382" s="59"/>
      <c r="AC382" s="59"/>
      <c r="AD382" s="59"/>
      <c r="AE382" s="60"/>
      <c r="AF382" s="60"/>
      <c r="AG382" s="60"/>
      <c r="AH382" s="60"/>
      <c r="AI382" s="40"/>
      <c r="AJ382" s="61"/>
      <c r="AK382" s="61"/>
      <c r="AL382" s="83"/>
      <c r="AM382" s="83"/>
      <c r="AN382" s="83"/>
      <c r="AO382" s="83"/>
      <c r="AP382" s="84"/>
      <c r="AQ382" s="84"/>
      <c r="AR382" s="84"/>
      <c r="AS382" s="84"/>
      <c r="AT382" s="85"/>
      <c r="AU382" s="62"/>
      <c r="AV382" s="86"/>
      <c r="AW382" s="87"/>
      <c r="AX382" s="87"/>
      <c r="AY382" s="87"/>
      <c r="AZ382" s="59"/>
      <c r="BA382" s="59"/>
      <c r="BB382" s="59"/>
      <c r="BC382" s="59"/>
      <c r="BD382" s="46"/>
    </row>
    <row r="383" spans="1:56" s="47" customFormat="1" ht="15.75" hidden="1" x14ac:dyDescent="0.25">
      <c r="A383" s="37"/>
      <c r="B383" s="37"/>
      <c r="C383" s="37"/>
      <c r="D383" s="37"/>
      <c r="E383" s="17"/>
      <c r="F383" s="39"/>
      <c r="G383" s="44"/>
      <c r="H383" s="20" t="s">
        <v>393</v>
      </c>
      <c r="I383" s="20" t="s">
        <v>393</v>
      </c>
      <c r="J383" s="20" t="s">
        <v>393</v>
      </c>
      <c r="K383" s="64"/>
      <c r="L383" s="64"/>
      <c r="M383" s="64"/>
      <c r="N383" s="64"/>
      <c r="O383" s="45"/>
      <c r="P383" s="45"/>
      <c r="Q383" s="45"/>
      <c r="R383" s="45"/>
      <c r="S383" s="59"/>
      <c r="T383" s="59"/>
      <c r="U383" s="59"/>
      <c r="V383" s="59"/>
      <c r="W383" s="60"/>
      <c r="X383" s="60"/>
      <c r="Y383" s="60"/>
      <c r="Z383" s="60"/>
      <c r="AA383" s="59"/>
      <c r="AB383" s="59"/>
      <c r="AC383" s="59"/>
      <c r="AD383" s="59"/>
      <c r="AE383" s="60"/>
      <c r="AF383" s="60"/>
      <c r="AG383" s="60"/>
      <c r="AH383" s="60"/>
      <c r="AI383" s="40"/>
      <c r="AJ383" s="61"/>
      <c r="AK383" s="61"/>
      <c r="AL383" s="83"/>
      <c r="AM383" s="83"/>
      <c r="AN383" s="83"/>
      <c r="AO383" s="83"/>
      <c r="AP383" s="84"/>
      <c r="AQ383" s="84"/>
      <c r="AR383" s="84"/>
      <c r="AS383" s="84"/>
      <c r="AT383" s="85"/>
      <c r="AU383" s="62"/>
      <c r="AV383" s="86"/>
      <c r="AW383" s="87"/>
      <c r="AX383" s="87"/>
      <c r="AY383" s="87"/>
      <c r="AZ383" s="59"/>
      <c r="BA383" s="59"/>
      <c r="BB383" s="59"/>
      <c r="BC383" s="59"/>
      <c r="BD383" s="46"/>
    </row>
    <row r="384" spans="1:56" s="47" customFormat="1" ht="15.75" hidden="1" x14ac:dyDescent="0.25">
      <c r="A384" s="37"/>
      <c r="B384" s="37"/>
      <c r="C384" s="37"/>
      <c r="D384" s="37"/>
      <c r="E384" s="17"/>
      <c r="F384" s="39"/>
      <c r="G384" s="44"/>
      <c r="H384" s="20" t="s">
        <v>393</v>
      </c>
      <c r="I384" s="20" t="s">
        <v>393</v>
      </c>
      <c r="J384" s="20" t="s">
        <v>393</v>
      </c>
      <c r="K384" s="64"/>
      <c r="L384" s="64"/>
      <c r="M384" s="64"/>
      <c r="N384" s="64"/>
      <c r="O384" s="45"/>
      <c r="P384" s="45"/>
      <c r="Q384" s="45"/>
      <c r="R384" s="45"/>
      <c r="S384" s="59"/>
      <c r="T384" s="59"/>
      <c r="U384" s="59"/>
      <c r="V384" s="59"/>
      <c r="W384" s="60"/>
      <c r="X384" s="60"/>
      <c r="Y384" s="60"/>
      <c r="Z384" s="60"/>
      <c r="AA384" s="59"/>
      <c r="AB384" s="59"/>
      <c r="AC384" s="59"/>
      <c r="AD384" s="59"/>
      <c r="AE384" s="60"/>
      <c r="AF384" s="60"/>
      <c r="AG384" s="60"/>
      <c r="AH384" s="60"/>
      <c r="AI384" s="40"/>
      <c r="AJ384" s="61"/>
      <c r="AK384" s="61"/>
      <c r="AL384" s="83"/>
      <c r="AM384" s="83"/>
      <c r="AN384" s="83"/>
      <c r="AO384" s="83"/>
      <c r="AP384" s="84"/>
      <c r="AQ384" s="84"/>
      <c r="AR384" s="84"/>
      <c r="AS384" s="84"/>
      <c r="AT384" s="85"/>
      <c r="AU384" s="62"/>
      <c r="AV384" s="86"/>
      <c r="AW384" s="87"/>
      <c r="AX384" s="87"/>
      <c r="AY384" s="87"/>
      <c r="AZ384" s="59"/>
      <c r="BA384" s="59"/>
      <c r="BB384" s="59"/>
      <c r="BC384" s="59"/>
      <c r="BD384" s="46"/>
    </row>
    <row r="385" spans="1:56" s="47" customFormat="1" ht="15.75" hidden="1" x14ac:dyDescent="0.25">
      <c r="A385" s="37"/>
      <c r="B385" s="37"/>
      <c r="C385" s="37"/>
      <c r="D385" s="37"/>
      <c r="E385" s="17"/>
      <c r="F385" s="39"/>
      <c r="G385" s="44"/>
      <c r="H385" s="20" t="s">
        <v>393</v>
      </c>
      <c r="I385" s="20" t="s">
        <v>393</v>
      </c>
      <c r="J385" s="20" t="s">
        <v>393</v>
      </c>
      <c r="K385" s="64"/>
      <c r="L385" s="64"/>
      <c r="M385" s="64"/>
      <c r="N385" s="64"/>
      <c r="O385" s="45"/>
      <c r="P385" s="45"/>
      <c r="Q385" s="45"/>
      <c r="R385" s="45"/>
      <c r="S385" s="59"/>
      <c r="T385" s="59"/>
      <c r="U385" s="59"/>
      <c r="V385" s="59"/>
      <c r="W385" s="60"/>
      <c r="X385" s="60"/>
      <c r="Y385" s="60"/>
      <c r="Z385" s="60"/>
      <c r="AA385" s="59"/>
      <c r="AB385" s="59"/>
      <c r="AC385" s="59"/>
      <c r="AD385" s="59"/>
      <c r="AE385" s="60"/>
      <c r="AF385" s="60"/>
      <c r="AG385" s="60"/>
      <c r="AH385" s="60"/>
      <c r="AI385" s="40"/>
      <c r="AJ385" s="61"/>
      <c r="AK385" s="61"/>
      <c r="AL385" s="83"/>
      <c r="AM385" s="83"/>
      <c r="AN385" s="83"/>
      <c r="AO385" s="83"/>
      <c r="AP385" s="84"/>
      <c r="AQ385" s="84"/>
      <c r="AR385" s="84"/>
      <c r="AS385" s="84"/>
      <c r="AT385" s="85"/>
      <c r="AU385" s="62"/>
      <c r="AV385" s="86"/>
      <c r="AW385" s="87"/>
      <c r="AX385" s="87"/>
      <c r="AY385" s="87"/>
      <c r="AZ385" s="59"/>
      <c r="BA385" s="59"/>
      <c r="BB385" s="59"/>
      <c r="BC385" s="59"/>
      <c r="BD385" s="46"/>
    </row>
    <row r="386" spans="1:56" s="47" customFormat="1" ht="15.75" hidden="1" x14ac:dyDescent="0.25">
      <c r="A386" s="37"/>
      <c r="B386" s="37"/>
      <c r="C386" s="37"/>
      <c r="D386" s="37"/>
      <c r="E386" s="17"/>
      <c r="F386" s="39"/>
      <c r="G386" s="44"/>
      <c r="H386" s="20" t="s">
        <v>393</v>
      </c>
      <c r="I386" s="20" t="s">
        <v>393</v>
      </c>
      <c r="J386" s="20" t="s">
        <v>393</v>
      </c>
      <c r="K386" s="64"/>
      <c r="L386" s="64"/>
      <c r="M386" s="64"/>
      <c r="N386" s="64"/>
      <c r="O386" s="45"/>
      <c r="P386" s="45"/>
      <c r="Q386" s="45"/>
      <c r="R386" s="45"/>
      <c r="S386" s="59"/>
      <c r="T386" s="59"/>
      <c r="U386" s="59"/>
      <c r="V386" s="59"/>
      <c r="W386" s="60"/>
      <c r="X386" s="60"/>
      <c r="Y386" s="60"/>
      <c r="Z386" s="60"/>
      <c r="AA386" s="59"/>
      <c r="AB386" s="59"/>
      <c r="AC386" s="59"/>
      <c r="AD386" s="59"/>
      <c r="AE386" s="60"/>
      <c r="AF386" s="60"/>
      <c r="AG386" s="60"/>
      <c r="AH386" s="60"/>
      <c r="AI386" s="40"/>
      <c r="AJ386" s="61"/>
      <c r="AK386" s="61"/>
      <c r="AL386" s="83"/>
      <c r="AM386" s="83"/>
      <c r="AN386" s="83"/>
      <c r="AO386" s="83"/>
      <c r="AP386" s="84"/>
      <c r="AQ386" s="84"/>
      <c r="AR386" s="84"/>
      <c r="AS386" s="84"/>
      <c r="AT386" s="85"/>
      <c r="AU386" s="62"/>
      <c r="AV386" s="86"/>
      <c r="AW386" s="87"/>
      <c r="AX386" s="87"/>
      <c r="AY386" s="87"/>
      <c r="AZ386" s="59"/>
      <c r="BA386" s="59"/>
      <c r="BB386" s="59"/>
      <c r="BC386" s="59"/>
      <c r="BD386" s="46"/>
    </row>
    <row r="387" spans="1:56" s="47" customFormat="1" ht="47.25" customHeight="1" x14ac:dyDescent="0.25">
      <c r="A387" s="37" t="s">
        <v>293</v>
      </c>
      <c r="B387" s="37" t="s">
        <v>294</v>
      </c>
      <c r="C387" s="37" t="s">
        <v>295</v>
      </c>
      <c r="D387" s="37" t="s">
        <v>296</v>
      </c>
      <c r="E387" s="17" t="s">
        <v>25</v>
      </c>
      <c r="F387" s="39">
        <v>35</v>
      </c>
      <c r="G387" s="44" t="s">
        <v>115</v>
      </c>
      <c r="H387" s="20" t="s">
        <v>135</v>
      </c>
      <c r="I387" s="20" t="s">
        <v>14</v>
      </c>
      <c r="J387" s="20" t="s">
        <v>410</v>
      </c>
      <c r="K387" s="64">
        <v>6000</v>
      </c>
      <c r="L387" s="64">
        <v>3000</v>
      </c>
      <c r="M387" s="64">
        <v>2300</v>
      </c>
      <c r="N387" s="64">
        <v>1700</v>
      </c>
      <c r="O387" s="45" t="e">
        <v>#REF!</v>
      </c>
      <c r="P387" s="45" t="e">
        <v>#REF!</v>
      </c>
      <c r="Q387" s="45" t="e">
        <v>#REF!</v>
      </c>
      <c r="R387" s="45" t="e">
        <v>#REF!</v>
      </c>
      <c r="S387" s="59"/>
      <c r="T387" s="59"/>
      <c r="U387" s="59"/>
      <c r="V387" s="59"/>
      <c r="W387" s="60"/>
      <c r="X387" s="60"/>
      <c r="Y387" s="60"/>
      <c r="Z387" s="60"/>
      <c r="AA387" s="59"/>
      <c r="AB387" s="59"/>
      <c r="AC387" s="59"/>
      <c r="AD387" s="59"/>
      <c r="AE387" s="60"/>
      <c r="AF387" s="60"/>
      <c r="AG387" s="60"/>
      <c r="AH387" s="60"/>
      <c r="AI387" s="40">
        <v>4.63</v>
      </c>
      <c r="AJ387" s="61"/>
      <c r="AK387" s="61">
        <v>2.7</v>
      </c>
      <c r="AL387" s="83">
        <v>16200.000000000002</v>
      </c>
      <c r="AM387" s="83">
        <v>8100.0000000000009</v>
      </c>
      <c r="AN387" s="83">
        <v>6210</v>
      </c>
      <c r="AO387" s="83">
        <v>4590</v>
      </c>
      <c r="AP387" s="84">
        <v>16200</v>
      </c>
      <c r="AQ387" s="84">
        <v>8100</v>
      </c>
      <c r="AR387" s="84">
        <v>6200</v>
      </c>
      <c r="AS387" s="84">
        <v>4600</v>
      </c>
      <c r="AT387" s="85">
        <v>2430</v>
      </c>
      <c r="AU387" s="62" t="s">
        <v>25</v>
      </c>
      <c r="AV387" s="86">
        <v>5670</v>
      </c>
      <c r="AW387" s="87">
        <v>2730</v>
      </c>
      <c r="AX387" s="87">
        <v>2310</v>
      </c>
      <c r="AY387" s="87">
        <v>1400</v>
      </c>
      <c r="AZ387" s="59">
        <v>4860</v>
      </c>
      <c r="BA387" s="59">
        <v>2340</v>
      </c>
      <c r="BB387" s="59">
        <v>1980</v>
      </c>
      <c r="BC387" s="59">
        <v>1200</v>
      </c>
      <c r="BD387" s="46">
        <v>2170</v>
      </c>
    </row>
    <row r="388" spans="1:56" s="47" customFormat="1" ht="47.25" hidden="1" customHeight="1" x14ac:dyDescent="0.25">
      <c r="A388" s="37"/>
      <c r="B388" s="37"/>
      <c r="C388" s="37"/>
      <c r="D388" s="37"/>
      <c r="E388" s="17"/>
      <c r="F388" s="39"/>
      <c r="G388" s="44"/>
      <c r="H388" s="20" t="s">
        <v>393</v>
      </c>
      <c r="I388" s="20" t="s">
        <v>393</v>
      </c>
      <c r="J388" s="20" t="s">
        <v>393</v>
      </c>
      <c r="K388" s="64"/>
      <c r="L388" s="64"/>
      <c r="M388" s="64"/>
      <c r="N388" s="64"/>
      <c r="O388" s="45"/>
      <c r="P388" s="45"/>
      <c r="Q388" s="45"/>
      <c r="R388" s="45"/>
      <c r="S388" s="59"/>
      <c r="T388" s="59"/>
      <c r="U388" s="59"/>
      <c r="V388" s="59"/>
      <c r="W388" s="60"/>
      <c r="X388" s="60"/>
      <c r="Y388" s="60"/>
      <c r="Z388" s="60"/>
      <c r="AA388" s="59"/>
      <c r="AB388" s="59"/>
      <c r="AC388" s="59"/>
      <c r="AD388" s="59"/>
      <c r="AE388" s="60"/>
      <c r="AF388" s="60"/>
      <c r="AG388" s="60"/>
      <c r="AH388" s="60"/>
      <c r="AI388" s="40"/>
      <c r="AJ388" s="61"/>
      <c r="AK388" s="61"/>
      <c r="AL388" s="83"/>
      <c r="AM388" s="83"/>
      <c r="AN388" s="83"/>
      <c r="AO388" s="83"/>
      <c r="AP388" s="84"/>
      <c r="AQ388" s="84"/>
      <c r="AR388" s="84"/>
      <c r="AS388" s="84"/>
      <c r="AT388" s="85"/>
      <c r="AU388" s="62"/>
      <c r="AV388" s="86"/>
      <c r="AW388" s="87"/>
      <c r="AX388" s="87"/>
      <c r="AY388" s="87"/>
      <c r="AZ388" s="59"/>
      <c r="BA388" s="59"/>
      <c r="BB388" s="59"/>
      <c r="BC388" s="59"/>
      <c r="BD388" s="46"/>
    </row>
    <row r="389" spans="1:56" s="47" customFormat="1" ht="47.25" hidden="1" customHeight="1" x14ac:dyDescent="0.25">
      <c r="A389" s="37"/>
      <c r="B389" s="37"/>
      <c r="C389" s="37"/>
      <c r="D389" s="37"/>
      <c r="E389" s="17"/>
      <c r="F389" s="39"/>
      <c r="G389" s="44"/>
      <c r="H389" s="20" t="s">
        <v>393</v>
      </c>
      <c r="I389" s="20" t="s">
        <v>393</v>
      </c>
      <c r="J389" s="20" t="s">
        <v>393</v>
      </c>
      <c r="K389" s="64"/>
      <c r="L389" s="64"/>
      <c r="M389" s="64"/>
      <c r="N389" s="64"/>
      <c r="O389" s="45"/>
      <c r="P389" s="45"/>
      <c r="Q389" s="45"/>
      <c r="R389" s="45"/>
      <c r="S389" s="59"/>
      <c r="T389" s="59"/>
      <c r="U389" s="59"/>
      <c r="V389" s="59"/>
      <c r="W389" s="60"/>
      <c r="X389" s="60"/>
      <c r="Y389" s="60"/>
      <c r="Z389" s="60"/>
      <c r="AA389" s="59"/>
      <c r="AB389" s="59"/>
      <c r="AC389" s="59"/>
      <c r="AD389" s="59"/>
      <c r="AE389" s="60"/>
      <c r="AF389" s="60"/>
      <c r="AG389" s="60"/>
      <c r="AH389" s="60"/>
      <c r="AI389" s="40"/>
      <c r="AJ389" s="61"/>
      <c r="AK389" s="61"/>
      <c r="AL389" s="83"/>
      <c r="AM389" s="83"/>
      <c r="AN389" s="83"/>
      <c r="AO389" s="83"/>
      <c r="AP389" s="84"/>
      <c r="AQ389" s="84"/>
      <c r="AR389" s="84"/>
      <c r="AS389" s="84"/>
      <c r="AT389" s="85"/>
      <c r="AU389" s="62"/>
      <c r="AV389" s="86"/>
      <c r="AW389" s="87"/>
      <c r="AX389" s="87"/>
      <c r="AY389" s="87"/>
      <c r="AZ389" s="59"/>
      <c r="BA389" s="59"/>
      <c r="BB389" s="59"/>
      <c r="BC389" s="59"/>
      <c r="BD389" s="46"/>
    </row>
    <row r="390" spans="1:56" s="47" customFormat="1" ht="47.25" hidden="1" customHeight="1" x14ac:dyDescent="0.25">
      <c r="A390" s="37"/>
      <c r="B390" s="37"/>
      <c r="C390" s="37"/>
      <c r="D390" s="37"/>
      <c r="E390" s="17"/>
      <c r="F390" s="39"/>
      <c r="G390" s="44"/>
      <c r="H390" s="20" t="s">
        <v>393</v>
      </c>
      <c r="I390" s="20" t="s">
        <v>393</v>
      </c>
      <c r="J390" s="20" t="s">
        <v>393</v>
      </c>
      <c r="K390" s="64"/>
      <c r="L390" s="64"/>
      <c r="M390" s="64"/>
      <c r="N390" s="64"/>
      <c r="O390" s="45"/>
      <c r="P390" s="45"/>
      <c r="Q390" s="45"/>
      <c r="R390" s="45"/>
      <c r="S390" s="59"/>
      <c r="T390" s="59"/>
      <c r="U390" s="59"/>
      <c r="V390" s="59"/>
      <c r="W390" s="60"/>
      <c r="X390" s="60"/>
      <c r="Y390" s="60"/>
      <c r="Z390" s="60"/>
      <c r="AA390" s="59"/>
      <c r="AB390" s="59"/>
      <c r="AC390" s="59"/>
      <c r="AD390" s="59"/>
      <c r="AE390" s="60"/>
      <c r="AF390" s="60"/>
      <c r="AG390" s="60"/>
      <c r="AH390" s="60"/>
      <c r="AI390" s="40"/>
      <c r="AJ390" s="61"/>
      <c r="AK390" s="61"/>
      <c r="AL390" s="83"/>
      <c r="AM390" s="83"/>
      <c r="AN390" s="83"/>
      <c r="AO390" s="83"/>
      <c r="AP390" s="84"/>
      <c r="AQ390" s="84"/>
      <c r="AR390" s="84"/>
      <c r="AS390" s="84"/>
      <c r="AT390" s="85"/>
      <c r="AU390" s="62"/>
      <c r="AV390" s="86"/>
      <c r="AW390" s="87"/>
      <c r="AX390" s="87"/>
      <c r="AY390" s="87"/>
      <c r="AZ390" s="59"/>
      <c r="BA390" s="59"/>
      <c r="BB390" s="59"/>
      <c r="BC390" s="59"/>
      <c r="BD390" s="46"/>
    </row>
    <row r="391" spans="1:56" s="47" customFormat="1" ht="47.25" hidden="1" customHeight="1" x14ac:dyDescent="0.25">
      <c r="A391" s="37"/>
      <c r="B391" s="37"/>
      <c r="C391" s="37"/>
      <c r="D391" s="37"/>
      <c r="E391" s="17"/>
      <c r="F391" s="39"/>
      <c r="G391" s="44"/>
      <c r="H391" s="20" t="s">
        <v>393</v>
      </c>
      <c r="I391" s="20" t="s">
        <v>393</v>
      </c>
      <c r="J391" s="20" t="s">
        <v>393</v>
      </c>
      <c r="K391" s="64"/>
      <c r="L391" s="64"/>
      <c r="M391" s="64"/>
      <c r="N391" s="64"/>
      <c r="O391" s="45"/>
      <c r="P391" s="45"/>
      <c r="Q391" s="45"/>
      <c r="R391" s="45"/>
      <c r="S391" s="59"/>
      <c r="T391" s="59"/>
      <c r="U391" s="59"/>
      <c r="V391" s="59"/>
      <c r="W391" s="60"/>
      <c r="X391" s="60"/>
      <c r="Y391" s="60"/>
      <c r="Z391" s="60"/>
      <c r="AA391" s="59"/>
      <c r="AB391" s="59"/>
      <c r="AC391" s="59"/>
      <c r="AD391" s="59"/>
      <c r="AE391" s="60"/>
      <c r="AF391" s="60"/>
      <c r="AG391" s="60"/>
      <c r="AH391" s="60"/>
      <c r="AI391" s="40"/>
      <c r="AJ391" s="61"/>
      <c r="AK391" s="61"/>
      <c r="AL391" s="83"/>
      <c r="AM391" s="83"/>
      <c r="AN391" s="83"/>
      <c r="AO391" s="83"/>
      <c r="AP391" s="84"/>
      <c r="AQ391" s="84"/>
      <c r="AR391" s="84"/>
      <c r="AS391" s="84"/>
      <c r="AT391" s="85"/>
      <c r="AU391" s="62"/>
      <c r="AV391" s="86"/>
      <c r="AW391" s="87"/>
      <c r="AX391" s="87"/>
      <c r="AY391" s="87"/>
      <c r="AZ391" s="59"/>
      <c r="BA391" s="59"/>
      <c r="BB391" s="59"/>
      <c r="BC391" s="59"/>
      <c r="BD391" s="46"/>
    </row>
    <row r="392" spans="1:56" s="47" customFormat="1" ht="47.25" hidden="1" customHeight="1" x14ac:dyDescent="0.25">
      <c r="A392" s="37"/>
      <c r="B392" s="37"/>
      <c r="C392" s="37"/>
      <c r="D392" s="37"/>
      <c r="E392" s="17"/>
      <c r="F392" s="39"/>
      <c r="G392" s="44"/>
      <c r="H392" s="20" t="s">
        <v>393</v>
      </c>
      <c r="I392" s="20" t="s">
        <v>393</v>
      </c>
      <c r="J392" s="20" t="s">
        <v>393</v>
      </c>
      <c r="K392" s="64"/>
      <c r="L392" s="64"/>
      <c r="M392" s="64"/>
      <c r="N392" s="64"/>
      <c r="O392" s="45"/>
      <c r="P392" s="45"/>
      <c r="Q392" s="45"/>
      <c r="R392" s="45"/>
      <c r="S392" s="59"/>
      <c r="T392" s="59"/>
      <c r="U392" s="59"/>
      <c r="V392" s="59"/>
      <c r="W392" s="60"/>
      <c r="X392" s="60"/>
      <c r="Y392" s="60"/>
      <c r="Z392" s="60"/>
      <c r="AA392" s="59"/>
      <c r="AB392" s="59"/>
      <c r="AC392" s="59"/>
      <c r="AD392" s="59"/>
      <c r="AE392" s="60"/>
      <c r="AF392" s="60"/>
      <c r="AG392" s="60"/>
      <c r="AH392" s="60"/>
      <c r="AI392" s="40"/>
      <c r="AJ392" s="61"/>
      <c r="AK392" s="61"/>
      <c r="AL392" s="83"/>
      <c r="AM392" s="83"/>
      <c r="AN392" s="83"/>
      <c r="AO392" s="83"/>
      <c r="AP392" s="84"/>
      <c r="AQ392" s="84"/>
      <c r="AR392" s="84"/>
      <c r="AS392" s="84"/>
      <c r="AT392" s="85"/>
      <c r="AU392" s="62"/>
      <c r="AV392" s="86"/>
      <c r="AW392" s="87"/>
      <c r="AX392" s="87"/>
      <c r="AY392" s="87"/>
      <c r="AZ392" s="59"/>
      <c r="BA392" s="59"/>
      <c r="BB392" s="59"/>
      <c r="BC392" s="59"/>
      <c r="BD392" s="46"/>
    </row>
    <row r="393" spans="1:56" s="47" customFormat="1" ht="47.25" hidden="1" customHeight="1" x14ac:dyDescent="0.25">
      <c r="A393" s="37"/>
      <c r="B393" s="37"/>
      <c r="C393" s="37"/>
      <c r="D393" s="37"/>
      <c r="E393" s="17"/>
      <c r="F393" s="39"/>
      <c r="G393" s="44"/>
      <c r="H393" s="20" t="s">
        <v>393</v>
      </c>
      <c r="I393" s="20" t="s">
        <v>393</v>
      </c>
      <c r="J393" s="20" t="s">
        <v>393</v>
      </c>
      <c r="K393" s="64"/>
      <c r="L393" s="64"/>
      <c r="M393" s="64"/>
      <c r="N393" s="64"/>
      <c r="O393" s="45"/>
      <c r="P393" s="45"/>
      <c r="Q393" s="45"/>
      <c r="R393" s="45"/>
      <c r="S393" s="59"/>
      <c r="T393" s="59"/>
      <c r="U393" s="59"/>
      <c r="V393" s="59"/>
      <c r="W393" s="60"/>
      <c r="X393" s="60"/>
      <c r="Y393" s="60"/>
      <c r="Z393" s="60"/>
      <c r="AA393" s="59"/>
      <c r="AB393" s="59"/>
      <c r="AC393" s="59"/>
      <c r="AD393" s="59"/>
      <c r="AE393" s="60"/>
      <c r="AF393" s="60"/>
      <c r="AG393" s="60"/>
      <c r="AH393" s="60"/>
      <c r="AI393" s="40"/>
      <c r="AJ393" s="61"/>
      <c r="AK393" s="61"/>
      <c r="AL393" s="83"/>
      <c r="AM393" s="83"/>
      <c r="AN393" s="83"/>
      <c r="AO393" s="83"/>
      <c r="AP393" s="84"/>
      <c r="AQ393" s="84"/>
      <c r="AR393" s="84"/>
      <c r="AS393" s="84"/>
      <c r="AT393" s="85"/>
      <c r="AU393" s="62"/>
      <c r="AV393" s="86"/>
      <c r="AW393" s="87"/>
      <c r="AX393" s="87"/>
      <c r="AY393" s="87"/>
      <c r="AZ393" s="59"/>
      <c r="BA393" s="59"/>
      <c r="BB393" s="59"/>
      <c r="BC393" s="59"/>
      <c r="BD393" s="46"/>
    </row>
    <row r="394" spans="1:56" s="47" customFormat="1" ht="35.1" customHeight="1" x14ac:dyDescent="0.25">
      <c r="A394" s="37" t="s">
        <v>297</v>
      </c>
      <c r="B394" s="37" t="s">
        <v>298</v>
      </c>
      <c r="C394" s="37" t="s">
        <v>299</v>
      </c>
      <c r="D394" s="37" t="s">
        <v>300</v>
      </c>
      <c r="E394" s="17" t="s">
        <v>25</v>
      </c>
      <c r="F394" s="39">
        <v>37</v>
      </c>
      <c r="G394" s="44" t="s">
        <v>117</v>
      </c>
      <c r="H394" s="20" t="s">
        <v>24</v>
      </c>
      <c r="I394" s="20" t="s">
        <v>26</v>
      </c>
      <c r="J394" s="20" t="s">
        <v>119</v>
      </c>
      <c r="K394" s="64">
        <v>5100</v>
      </c>
      <c r="L394" s="64">
        <v>3000</v>
      </c>
      <c r="M394" s="64">
        <v>2300</v>
      </c>
      <c r="N394" s="64">
        <v>1700</v>
      </c>
      <c r="O394" s="45" t="e">
        <v>#REF!</v>
      </c>
      <c r="P394" s="45" t="e">
        <v>#REF!</v>
      </c>
      <c r="Q394" s="45" t="e">
        <v>#REF!</v>
      </c>
      <c r="R394" s="45" t="e">
        <v>#REF!</v>
      </c>
      <c r="S394" s="59"/>
      <c r="T394" s="59"/>
      <c r="U394" s="59"/>
      <c r="V394" s="59"/>
      <c r="W394" s="60"/>
      <c r="X394" s="60"/>
      <c r="Y394" s="60"/>
      <c r="Z394" s="60"/>
      <c r="AA394" s="59"/>
      <c r="AB394" s="59"/>
      <c r="AC394" s="59"/>
      <c r="AD394" s="59"/>
      <c r="AE394" s="60"/>
      <c r="AF394" s="60"/>
      <c r="AG394" s="60"/>
      <c r="AH394" s="60"/>
      <c r="AI394" s="40">
        <v>4.63</v>
      </c>
      <c r="AJ394" s="61"/>
      <c r="AK394" s="61">
        <v>2.7</v>
      </c>
      <c r="AL394" s="83">
        <v>13770</v>
      </c>
      <c r="AM394" s="83">
        <v>8100.0000000000009</v>
      </c>
      <c r="AN394" s="83">
        <v>6210</v>
      </c>
      <c r="AO394" s="83">
        <v>4590</v>
      </c>
      <c r="AP394" s="84">
        <v>13800</v>
      </c>
      <c r="AQ394" s="84">
        <v>8100</v>
      </c>
      <c r="AR394" s="84">
        <v>6200</v>
      </c>
      <c r="AS394" s="84">
        <v>4600</v>
      </c>
      <c r="AT394" s="85">
        <v>2065.5</v>
      </c>
      <c r="AU394" s="62" t="s">
        <v>25</v>
      </c>
      <c r="AV394" s="86">
        <v>4340</v>
      </c>
      <c r="AW394" s="87">
        <v>2170</v>
      </c>
      <c r="AX394" s="87">
        <v>1610</v>
      </c>
      <c r="AY394" s="87">
        <v>1190</v>
      </c>
      <c r="AZ394" s="59">
        <v>3720</v>
      </c>
      <c r="BA394" s="59">
        <v>1860</v>
      </c>
      <c r="BB394" s="59">
        <v>1380</v>
      </c>
      <c r="BC394" s="59">
        <v>1020</v>
      </c>
      <c r="BD394" s="46">
        <v>2534.5</v>
      </c>
    </row>
    <row r="395" spans="1:56" s="47" customFormat="1" ht="35.1" hidden="1" customHeight="1" x14ac:dyDescent="0.25">
      <c r="A395" s="37"/>
      <c r="B395" s="37"/>
      <c r="C395" s="37"/>
      <c r="D395" s="37"/>
      <c r="E395" s="17"/>
      <c r="F395" s="39"/>
      <c r="G395" s="44"/>
      <c r="H395" s="20" t="s">
        <v>393</v>
      </c>
      <c r="I395" s="20" t="s">
        <v>393</v>
      </c>
      <c r="J395" s="20" t="s">
        <v>393</v>
      </c>
      <c r="K395" s="64"/>
      <c r="L395" s="64"/>
      <c r="M395" s="64"/>
      <c r="N395" s="64"/>
      <c r="O395" s="45"/>
      <c r="P395" s="45"/>
      <c r="Q395" s="45"/>
      <c r="R395" s="45"/>
      <c r="S395" s="59"/>
      <c r="T395" s="59"/>
      <c r="U395" s="59"/>
      <c r="V395" s="59"/>
      <c r="W395" s="60"/>
      <c r="X395" s="60"/>
      <c r="Y395" s="60"/>
      <c r="Z395" s="60"/>
      <c r="AA395" s="59"/>
      <c r="AB395" s="59"/>
      <c r="AC395" s="59"/>
      <c r="AD395" s="59"/>
      <c r="AE395" s="60"/>
      <c r="AF395" s="60"/>
      <c r="AG395" s="60"/>
      <c r="AH395" s="60"/>
      <c r="AI395" s="40"/>
      <c r="AJ395" s="61"/>
      <c r="AK395" s="61"/>
      <c r="AL395" s="83"/>
      <c r="AM395" s="83"/>
      <c r="AN395" s="83"/>
      <c r="AO395" s="83"/>
      <c r="AP395" s="84"/>
      <c r="AQ395" s="84"/>
      <c r="AR395" s="84"/>
      <c r="AS395" s="84"/>
      <c r="AT395" s="85"/>
      <c r="AU395" s="62"/>
      <c r="AV395" s="86"/>
      <c r="AW395" s="87"/>
      <c r="AX395" s="87"/>
      <c r="AY395" s="87"/>
      <c r="AZ395" s="59"/>
      <c r="BA395" s="59"/>
      <c r="BB395" s="59"/>
      <c r="BC395" s="59"/>
      <c r="BD395" s="46"/>
    </row>
    <row r="396" spans="1:56" s="47" customFormat="1" ht="35.1" hidden="1" customHeight="1" x14ac:dyDescent="0.25">
      <c r="A396" s="37"/>
      <c r="B396" s="37"/>
      <c r="C396" s="37"/>
      <c r="D396" s="37"/>
      <c r="E396" s="17"/>
      <c r="F396" s="39"/>
      <c r="G396" s="44"/>
      <c r="H396" s="20" t="s">
        <v>393</v>
      </c>
      <c r="I396" s="20" t="s">
        <v>393</v>
      </c>
      <c r="J396" s="20" t="s">
        <v>393</v>
      </c>
      <c r="K396" s="64"/>
      <c r="L396" s="64"/>
      <c r="M396" s="64"/>
      <c r="N396" s="64"/>
      <c r="O396" s="45"/>
      <c r="P396" s="45"/>
      <c r="Q396" s="45"/>
      <c r="R396" s="45"/>
      <c r="S396" s="59"/>
      <c r="T396" s="59"/>
      <c r="U396" s="59"/>
      <c r="V396" s="59"/>
      <c r="W396" s="60"/>
      <c r="X396" s="60"/>
      <c r="Y396" s="60"/>
      <c r="Z396" s="60"/>
      <c r="AA396" s="59"/>
      <c r="AB396" s="59"/>
      <c r="AC396" s="59"/>
      <c r="AD396" s="59"/>
      <c r="AE396" s="60"/>
      <c r="AF396" s="60"/>
      <c r="AG396" s="60"/>
      <c r="AH396" s="60"/>
      <c r="AI396" s="40"/>
      <c r="AJ396" s="61"/>
      <c r="AK396" s="61"/>
      <c r="AL396" s="83"/>
      <c r="AM396" s="83"/>
      <c r="AN396" s="83"/>
      <c r="AO396" s="83"/>
      <c r="AP396" s="84"/>
      <c r="AQ396" s="84"/>
      <c r="AR396" s="84"/>
      <c r="AS396" s="84"/>
      <c r="AT396" s="85"/>
      <c r="AU396" s="62"/>
      <c r="AV396" s="86"/>
      <c r="AW396" s="87"/>
      <c r="AX396" s="87"/>
      <c r="AY396" s="87"/>
      <c r="AZ396" s="59"/>
      <c r="BA396" s="59"/>
      <c r="BB396" s="59"/>
      <c r="BC396" s="59"/>
      <c r="BD396" s="46"/>
    </row>
    <row r="397" spans="1:56" s="47" customFormat="1" ht="35.1" hidden="1" customHeight="1" x14ac:dyDescent="0.25">
      <c r="A397" s="37"/>
      <c r="B397" s="37"/>
      <c r="C397" s="37"/>
      <c r="D397" s="37"/>
      <c r="E397" s="17"/>
      <c r="F397" s="39"/>
      <c r="G397" s="44"/>
      <c r="H397" s="20" t="s">
        <v>393</v>
      </c>
      <c r="I397" s="20" t="s">
        <v>393</v>
      </c>
      <c r="J397" s="20" t="s">
        <v>393</v>
      </c>
      <c r="K397" s="64"/>
      <c r="L397" s="64"/>
      <c r="M397" s="64"/>
      <c r="N397" s="64"/>
      <c r="O397" s="45"/>
      <c r="P397" s="45"/>
      <c r="Q397" s="45"/>
      <c r="R397" s="45"/>
      <c r="S397" s="59"/>
      <c r="T397" s="59"/>
      <c r="U397" s="59"/>
      <c r="V397" s="59"/>
      <c r="W397" s="60"/>
      <c r="X397" s="60"/>
      <c r="Y397" s="60"/>
      <c r="Z397" s="60"/>
      <c r="AA397" s="59"/>
      <c r="AB397" s="59"/>
      <c r="AC397" s="59"/>
      <c r="AD397" s="59"/>
      <c r="AE397" s="60"/>
      <c r="AF397" s="60"/>
      <c r="AG397" s="60"/>
      <c r="AH397" s="60"/>
      <c r="AI397" s="40"/>
      <c r="AJ397" s="61"/>
      <c r="AK397" s="61"/>
      <c r="AL397" s="83"/>
      <c r="AM397" s="83"/>
      <c r="AN397" s="83"/>
      <c r="AO397" s="83"/>
      <c r="AP397" s="84"/>
      <c r="AQ397" s="84"/>
      <c r="AR397" s="84"/>
      <c r="AS397" s="84"/>
      <c r="AT397" s="85"/>
      <c r="AU397" s="62"/>
      <c r="AV397" s="86"/>
      <c r="AW397" s="87"/>
      <c r="AX397" s="87"/>
      <c r="AY397" s="87"/>
      <c r="AZ397" s="59"/>
      <c r="BA397" s="59"/>
      <c r="BB397" s="59"/>
      <c r="BC397" s="59"/>
      <c r="BD397" s="46"/>
    </row>
    <row r="398" spans="1:56" s="47" customFormat="1" ht="35.1" hidden="1" customHeight="1" x14ac:dyDescent="0.25">
      <c r="A398" s="37"/>
      <c r="B398" s="37"/>
      <c r="C398" s="37"/>
      <c r="D398" s="37"/>
      <c r="E398" s="17"/>
      <c r="F398" s="39"/>
      <c r="G398" s="44"/>
      <c r="H398" s="20" t="s">
        <v>393</v>
      </c>
      <c r="I398" s="20" t="s">
        <v>393</v>
      </c>
      <c r="J398" s="20" t="s">
        <v>393</v>
      </c>
      <c r="K398" s="64"/>
      <c r="L398" s="64"/>
      <c r="M398" s="64"/>
      <c r="N398" s="64"/>
      <c r="O398" s="45"/>
      <c r="P398" s="45"/>
      <c r="Q398" s="45"/>
      <c r="R398" s="45"/>
      <c r="S398" s="59"/>
      <c r="T398" s="59"/>
      <c r="U398" s="59"/>
      <c r="V398" s="59"/>
      <c r="W398" s="60"/>
      <c r="X398" s="60"/>
      <c r="Y398" s="60"/>
      <c r="Z398" s="60"/>
      <c r="AA398" s="59"/>
      <c r="AB398" s="59"/>
      <c r="AC398" s="59"/>
      <c r="AD398" s="59"/>
      <c r="AE398" s="60"/>
      <c r="AF398" s="60"/>
      <c r="AG398" s="60"/>
      <c r="AH398" s="60"/>
      <c r="AI398" s="40"/>
      <c r="AJ398" s="61"/>
      <c r="AK398" s="61"/>
      <c r="AL398" s="83"/>
      <c r="AM398" s="83"/>
      <c r="AN398" s="83"/>
      <c r="AO398" s="83"/>
      <c r="AP398" s="84"/>
      <c r="AQ398" s="84"/>
      <c r="AR398" s="84"/>
      <c r="AS398" s="84"/>
      <c r="AT398" s="85"/>
      <c r="AU398" s="62"/>
      <c r="AV398" s="86"/>
      <c r="AW398" s="87"/>
      <c r="AX398" s="87"/>
      <c r="AY398" s="87"/>
      <c r="AZ398" s="59"/>
      <c r="BA398" s="59"/>
      <c r="BB398" s="59"/>
      <c r="BC398" s="59"/>
      <c r="BD398" s="46"/>
    </row>
    <row r="399" spans="1:56" s="47" customFormat="1" ht="35.1" hidden="1" customHeight="1" x14ac:dyDescent="0.25">
      <c r="A399" s="37"/>
      <c r="B399" s="37"/>
      <c r="C399" s="37"/>
      <c r="D399" s="37"/>
      <c r="E399" s="17"/>
      <c r="F399" s="39"/>
      <c r="G399" s="44"/>
      <c r="H399" s="20" t="s">
        <v>393</v>
      </c>
      <c r="I399" s="20" t="s">
        <v>393</v>
      </c>
      <c r="J399" s="20" t="s">
        <v>393</v>
      </c>
      <c r="K399" s="64"/>
      <c r="L399" s="64"/>
      <c r="M399" s="64"/>
      <c r="N399" s="64"/>
      <c r="O399" s="45"/>
      <c r="P399" s="45"/>
      <c r="Q399" s="45"/>
      <c r="R399" s="45"/>
      <c r="S399" s="59"/>
      <c r="T399" s="59"/>
      <c r="U399" s="59"/>
      <c r="V399" s="59"/>
      <c r="W399" s="60"/>
      <c r="X399" s="60"/>
      <c r="Y399" s="60"/>
      <c r="Z399" s="60"/>
      <c r="AA399" s="59"/>
      <c r="AB399" s="59"/>
      <c r="AC399" s="59"/>
      <c r="AD399" s="59"/>
      <c r="AE399" s="60"/>
      <c r="AF399" s="60"/>
      <c r="AG399" s="60"/>
      <c r="AH399" s="60"/>
      <c r="AI399" s="40"/>
      <c r="AJ399" s="61"/>
      <c r="AK399" s="61"/>
      <c r="AL399" s="83"/>
      <c r="AM399" s="83"/>
      <c r="AN399" s="83"/>
      <c r="AO399" s="83"/>
      <c r="AP399" s="84"/>
      <c r="AQ399" s="84"/>
      <c r="AR399" s="84"/>
      <c r="AS399" s="84"/>
      <c r="AT399" s="85"/>
      <c r="AU399" s="62"/>
      <c r="AV399" s="86"/>
      <c r="AW399" s="87"/>
      <c r="AX399" s="87"/>
      <c r="AY399" s="87"/>
      <c r="AZ399" s="59"/>
      <c r="BA399" s="59"/>
      <c r="BB399" s="59"/>
      <c r="BC399" s="59"/>
      <c r="BD399" s="46"/>
    </row>
    <row r="400" spans="1:56" s="47" customFormat="1" ht="35.1" hidden="1" customHeight="1" x14ac:dyDescent="0.25">
      <c r="A400" s="37"/>
      <c r="B400" s="37"/>
      <c r="C400" s="37"/>
      <c r="D400" s="37"/>
      <c r="E400" s="17"/>
      <c r="F400" s="39"/>
      <c r="G400" s="44"/>
      <c r="H400" s="20" t="s">
        <v>393</v>
      </c>
      <c r="I400" s="20" t="s">
        <v>393</v>
      </c>
      <c r="J400" s="20" t="s">
        <v>393</v>
      </c>
      <c r="K400" s="64"/>
      <c r="L400" s="64"/>
      <c r="M400" s="64"/>
      <c r="N400" s="64"/>
      <c r="O400" s="45"/>
      <c r="P400" s="45"/>
      <c r="Q400" s="45"/>
      <c r="R400" s="45"/>
      <c r="S400" s="59"/>
      <c r="T400" s="59"/>
      <c r="U400" s="59"/>
      <c r="V400" s="59"/>
      <c r="W400" s="60"/>
      <c r="X400" s="60"/>
      <c r="Y400" s="60"/>
      <c r="Z400" s="60"/>
      <c r="AA400" s="59"/>
      <c r="AB400" s="59"/>
      <c r="AC400" s="59"/>
      <c r="AD400" s="59"/>
      <c r="AE400" s="60"/>
      <c r="AF400" s="60"/>
      <c r="AG400" s="60"/>
      <c r="AH400" s="60"/>
      <c r="AI400" s="40"/>
      <c r="AJ400" s="61"/>
      <c r="AK400" s="61"/>
      <c r="AL400" s="83"/>
      <c r="AM400" s="83"/>
      <c r="AN400" s="83"/>
      <c r="AO400" s="83"/>
      <c r="AP400" s="84"/>
      <c r="AQ400" s="84"/>
      <c r="AR400" s="84"/>
      <c r="AS400" s="84"/>
      <c r="AT400" s="85"/>
      <c r="AU400" s="62"/>
      <c r="AV400" s="86"/>
      <c r="AW400" s="87"/>
      <c r="AX400" s="87"/>
      <c r="AY400" s="87"/>
      <c r="AZ400" s="59"/>
      <c r="BA400" s="59"/>
      <c r="BB400" s="59"/>
      <c r="BC400" s="59"/>
      <c r="BD400" s="46"/>
    </row>
    <row r="401" spans="1:56" s="47" customFormat="1" ht="47.25" x14ac:dyDescent="0.25">
      <c r="A401" s="37" t="s">
        <v>301</v>
      </c>
      <c r="B401" s="37" t="s">
        <v>302</v>
      </c>
      <c r="C401" s="37" t="s">
        <v>303</v>
      </c>
      <c r="D401" s="37" t="s">
        <v>304</v>
      </c>
      <c r="E401" s="17" t="s">
        <v>25</v>
      </c>
      <c r="F401" s="39">
        <v>38</v>
      </c>
      <c r="G401" s="44" t="s">
        <v>118</v>
      </c>
      <c r="H401" s="20" t="s">
        <v>16</v>
      </c>
      <c r="I401" s="20" t="s">
        <v>14</v>
      </c>
      <c r="J401" s="20" t="s">
        <v>96</v>
      </c>
      <c r="K401" s="64">
        <v>12000</v>
      </c>
      <c r="L401" s="64">
        <v>6200</v>
      </c>
      <c r="M401" s="64">
        <v>4600</v>
      </c>
      <c r="N401" s="64">
        <v>3000</v>
      </c>
      <c r="O401" s="45" t="e">
        <v>#REF!</v>
      </c>
      <c r="P401" s="45" t="e">
        <v>#REF!</v>
      </c>
      <c r="Q401" s="45" t="e">
        <v>#REF!</v>
      </c>
      <c r="R401" s="45" t="e">
        <v>#REF!</v>
      </c>
      <c r="S401" s="59"/>
      <c r="T401" s="59"/>
      <c r="U401" s="59"/>
      <c r="V401" s="59"/>
      <c r="W401" s="60"/>
      <c r="X401" s="60"/>
      <c r="Y401" s="60"/>
      <c r="Z401" s="60"/>
      <c r="AA401" s="59"/>
      <c r="AB401" s="59"/>
      <c r="AC401" s="59"/>
      <c r="AD401" s="59"/>
      <c r="AE401" s="60"/>
      <c r="AF401" s="60"/>
      <c r="AG401" s="60"/>
      <c r="AH401" s="60"/>
      <c r="AI401" s="40">
        <v>2.043010752688172</v>
      </c>
      <c r="AJ401" s="61"/>
      <c r="AK401" s="61">
        <v>1.2</v>
      </c>
      <c r="AL401" s="83">
        <v>14400</v>
      </c>
      <c r="AM401" s="83">
        <v>7440</v>
      </c>
      <c r="AN401" s="83">
        <v>5520</v>
      </c>
      <c r="AO401" s="83">
        <v>3600</v>
      </c>
      <c r="AP401" s="84">
        <v>14400</v>
      </c>
      <c r="AQ401" s="84">
        <v>7400</v>
      </c>
      <c r="AR401" s="84">
        <v>5500</v>
      </c>
      <c r="AS401" s="84">
        <v>3600</v>
      </c>
      <c r="AT401" s="85">
        <v>2160</v>
      </c>
      <c r="AU401" s="62" t="s">
        <v>25</v>
      </c>
      <c r="AV401" s="86">
        <v>4340</v>
      </c>
      <c r="AW401" s="87">
        <v>2170</v>
      </c>
      <c r="AX401" s="87">
        <v>1610</v>
      </c>
      <c r="AY401" s="87">
        <v>1190</v>
      </c>
      <c r="AZ401" s="59">
        <v>3720</v>
      </c>
      <c r="BA401" s="59">
        <v>1860</v>
      </c>
      <c r="BB401" s="59">
        <v>1380</v>
      </c>
      <c r="BC401" s="59">
        <v>1020</v>
      </c>
      <c r="BD401" s="46">
        <v>1440</v>
      </c>
    </row>
    <row r="402" spans="1:56" s="47" customFormat="1" ht="15.75" hidden="1" x14ac:dyDescent="0.25">
      <c r="A402" s="37"/>
      <c r="B402" s="37"/>
      <c r="C402" s="37"/>
      <c r="D402" s="37"/>
      <c r="E402" s="17"/>
      <c r="F402" s="39"/>
      <c r="G402" s="44"/>
      <c r="H402" s="20" t="s">
        <v>393</v>
      </c>
      <c r="I402" s="20" t="s">
        <v>393</v>
      </c>
      <c r="J402" s="20" t="s">
        <v>393</v>
      </c>
      <c r="K402" s="64"/>
      <c r="L402" s="64"/>
      <c r="M402" s="64"/>
      <c r="N402" s="64"/>
      <c r="O402" s="45"/>
      <c r="P402" s="45"/>
      <c r="Q402" s="45"/>
      <c r="R402" s="45"/>
      <c r="S402" s="59"/>
      <c r="T402" s="59"/>
      <c r="U402" s="59"/>
      <c r="V402" s="59"/>
      <c r="W402" s="60"/>
      <c r="X402" s="60"/>
      <c r="Y402" s="60"/>
      <c r="Z402" s="60"/>
      <c r="AA402" s="59"/>
      <c r="AB402" s="59"/>
      <c r="AC402" s="59"/>
      <c r="AD402" s="59"/>
      <c r="AE402" s="60"/>
      <c r="AF402" s="60"/>
      <c r="AG402" s="60"/>
      <c r="AH402" s="60"/>
      <c r="AI402" s="40"/>
      <c r="AJ402" s="61"/>
      <c r="AK402" s="61"/>
      <c r="AL402" s="83"/>
      <c r="AM402" s="83"/>
      <c r="AN402" s="83"/>
      <c r="AO402" s="83"/>
      <c r="AP402" s="84"/>
      <c r="AQ402" s="84"/>
      <c r="AR402" s="84"/>
      <c r="AS402" s="84"/>
      <c r="AT402" s="85"/>
      <c r="AU402" s="62"/>
      <c r="AV402" s="86"/>
      <c r="AW402" s="87"/>
      <c r="AX402" s="87"/>
      <c r="AY402" s="87"/>
      <c r="AZ402" s="59"/>
      <c r="BA402" s="59"/>
      <c r="BB402" s="59"/>
      <c r="BC402" s="59"/>
      <c r="BD402" s="46"/>
    </row>
    <row r="403" spans="1:56" s="47" customFormat="1" ht="15.75" hidden="1" x14ac:dyDescent="0.25">
      <c r="A403" s="37"/>
      <c r="B403" s="37"/>
      <c r="C403" s="37"/>
      <c r="D403" s="37"/>
      <c r="E403" s="17"/>
      <c r="F403" s="39"/>
      <c r="G403" s="44"/>
      <c r="H403" s="20" t="s">
        <v>393</v>
      </c>
      <c r="I403" s="20" t="s">
        <v>393</v>
      </c>
      <c r="J403" s="20" t="s">
        <v>393</v>
      </c>
      <c r="K403" s="64"/>
      <c r="L403" s="64"/>
      <c r="M403" s="64"/>
      <c r="N403" s="64"/>
      <c r="O403" s="45"/>
      <c r="P403" s="45"/>
      <c r="Q403" s="45"/>
      <c r="R403" s="45"/>
      <c r="S403" s="59"/>
      <c r="T403" s="59"/>
      <c r="U403" s="59"/>
      <c r="V403" s="59"/>
      <c r="W403" s="60"/>
      <c r="X403" s="60"/>
      <c r="Y403" s="60"/>
      <c r="Z403" s="60"/>
      <c r="AA403" s="59"/>
      <c r="AB403" s="59"/>
      <c r="AC403" s="59"/>
      <c r="AD403" s="59"/>
      <c r="AE403" s="60"/>
      <c r="AF403" s="60"/>
      <c r="AG403" s="60"/>
      <c r="AH403" s="60"/>
      <c r="AI403" s="40"/>
      <c r="AJ403" s="61"/>
      <c r="AK403" s="61"/>
      <c r="AL403" s="83"/>
      <c r="AM403" s="83"/>
      <c r="AN403" s="83"/>
      <c r="AO403" s="83"/>
      <c r="AP403" s="84"/>
      <c r="AQ403" s="84"/>
      <c r="AR403" s="84"/>
      <c r="AS403" s="84"/>
      <c r="AT403" s="85"/>
      <c r="AU403" s="62"/>
      <c r="AV403" s="86"/>
      <c r="AW403" s="87"/>
      <c r="AX403" s="87"/>
      <c r="AY403" s="87"/>
      <c r="AZ403" s="59"/>
      <c r="BA403" s="59"/>
      <c r="BB403" s="59"/>
      <c r="BC403" s="59"/>
      <c r="BD403" s="46"/>
    </row>
    <row r="404" spans="1:56" s="47" customFormat="1" ht="15.75" hidden="1" x14ac:dyDescent="0.25">
      <c r="A404" s="37"/>
      <c r="B404" s="37"/>
      <c r="C404" s="37"/>
      <c r="D404" s="37"/>
      <c r="E404" s="17"/>
      <c r="F404" s="39"/>
      <c r="G404" s="44"/>
      <c r="H404" s="20" t="s">
        <v>393</v>
      </c>
      <c r="I404" s="20" t="s">
        <v>393</v>
      </c>
      <c r="J404" s="20" t="s">
        <v>393</v>
      </c>
      <c r="K404" s="64"/>
      <c r="L404" s="64"/>
      <c r="M404" s="64"/>
      <c r="N404" s="64"/>
      <c r="O404" s="45"/>
      <c r="P404" s="45"/>
      <c r="Q404" s="45"/>
      <c r="R404" s="45"/>
      <c r="S404" s="59"/>
      <c r="T404" s="59"/>
      <c r="U404" s="59"/>
      <c r="V404" s="59"/>
      <c r="W404" s="60"/>
      <c r="X404" s="60"/>
      <c r="Y404" s="60"/>
      <c r="Z404" s="60"/>
      <c r="AA404" s="59"/>
      <c r="AB404" s="59"/>
      <c r="AC404" s="59"/>
      <c r="AD404" s="59"/>
      <c r="AE404" s="60"/>
      <c r="AF404" s="60"/>
      <c r="AG404" s="60"/>
      <c r="AH404" s="60"/>
      <c r="AI404" s="40"/>
      <c r="AJ404" s="61"/>
      <c r="AK404" s="61"/>
      <c r="AL404" s="83"/>
      <c r="AM404" s="83"/>
      <c r="AN404" s="83"/>
      <c r="AO404" s="83"/>
      <c r="AP404" s="84"/>
      <c r="AQ404" s="84"/>
      <c r="AR404" s="84"/>
      <c r="AS404" s="84"/>
      <c r="AT404" s="85"/>
      <c r="AU404" s="62"/>
      <c r="AV404" s="86"/>
      <c r="AW404" s="87"/>
      <c r="AX404" s="87"/>
      <c r="AY404" s="87"/>
      <c r="AZ404" s="59"/>
      <c r="BA404" s="59"/>
      <c r="BB404" s="59"/>
      <c r="BC404" s="59"/>
      <c r="BD404" s="46"/>
    </row>
    <row r="405" spans="1:56" s="47" customFormat="1" ht="15.75" hidden="1" x14ac:dyDescent="0.25">
      <c r="A405" s="37"/>
      <c r="B405" s="37"/>
      <c r="C405" s="37"/>
      <c r="D405" s="37"/>
      <c r="E405" s="17"/>
      <c r="F405" s="39"/>
      <c r="G405" s="44"/>
      <c r="H405" s="20" t="s">
        <v>393</v>
      </c>
      <c r="I405" s="20" t="s">
        <v>393</v>
      </c>
      <c r="J405" s="20" t="s">
        <v>393</v>
      </c>
      <c r="K405" s="64"/>
      <c r="L405" s="64"/>
      <c r="M405" s="64"/>
      <c r="N405" s="64"/>
      <c r="O405" s="45"/>
      <c r="P405" s="45"/>
      <c r="Q405" s="45"/>
      <c r="R405" s="45"/>
      <c r="S405" s="59"/>
      <c r="T405" s="59"/>
      <c r="U405" s="59"/>
      <c r="V405" s="59"/>
      <c r="W405" s="60"/>
      <c r="X405" s="60"/>
      <c r="Y405" s="60"/>
      <c r="Z405" s="60"/>
      <c r="AA405" s="59"/>
      <c r="AB405" s="59"/>
      <c r="AC405" s="59"/>
      <c r="AD405" s="59"/>
      <c r="AE405" s="60"/>
      <c r="AF405" s="60"/>
      <c r="AG405" s="60"/>
      <c r="AH405" s="60"/>
      <c r="AI405" s="40"/>
      <c r="AJ405" s="61"/>
      <c r="AK405" s="61"/>
      <c r="AL405" s="83"/>
      <c r="AM405" s="83"/>
      <c r="AN405" s="83"/>
      <c r="AO405" s="83"/>
      <c r="AP405" s="84"/>
      <c r="AQ405" s="84"/>
      <c r="AR405" s="84"/>
      <c r="AS405" s="84"/>
      <c r="AT405" s="85"/>
      <c r="AU405" s="62"/>
      <c r="AV405" s="86"/>
      <c r="AW405" s="87"/>
      <c r="AX405" s="87"/>
      <c r="AY405" s="87"/>
      <c r="AZ405" s="59"/>
      <c r="BA405" s="59"/>
      <c r="BB405" s="59"/>
      <c r="BC405" s="59"/>
      <c r="BD405" s="46"/>
    </row>
    <row r="406" spans="1:56" s="47" customFormat="1" ht="15.75" hidden="1" x14ac:dyDescent="0.25">
      <c r="A406" s="37"/>
      <c r="B406" s="37"/>
      <c r="C406" s="37"/>
      <c r="D406" s="37"/>
      <c r="E406" s="17"/>
      <c r="F406" s="39"/>
      <c r="G406" s="44"/>
      <c r="H406" s="20" t="s">
        <v>393</v>
      </c>
      <c r="I406" s="20" t="s">
        <v>393</v>
      </c>
      <c r="J406" s="20" t="s">
        <v>393</v>
      </c>
      <c r="K406" s="64"/>
      <c r="L406" s="64"/>
      <c r="M406" s="64"/>
      <c r="N406" s="64"/>
      <c r="O406" s="45"/>
      <c r="P406" s="45"/>
      <c r="Q406" s="45"/>
      <c r="R406" s="45"/>
      <c r="S406" s="59"/>
      <c r="T406" s="59"/>
      <c r="U406" s="59"/>
      <c r="V406" s="59"/>
      <c r="W406" s="60"/>
      <c r="X406" s="60"/>
      <c r="Y406" s="60"/>
      <c r="Z406" s="60"/>
      <c r="AA406" s="59"/>
      <c r="AB406" s="59"/>
      <c r="AC406" s="59"/>
      <c r="AD406" s="59"/>
      <c r="AE406" s="60"/>
      <c r="AF406" s="60"/>
      <c r="AG406" s="60"/>
      <c r="AH406" s="60"/>
      <c r="AI406" s="40"/>
      <c r="AJ406" s="61"/>
      <c r="AK406" s="61"/>
      <c r="AL406" s="83"/>
      <c r="AM406" s="83"/>
      <c r="AN406" s="83"/>
      <c r="AO406" s="83"/>
      <c r="AP406" s="84"/>
      <c r="AQ406" s="84"/>
      <c r="AR406" s="84"/>
      <c r="AS406" s="84"/>
      <c r="AT406" s="85"/>
      <c r="AU406" s="62"/>
      <c r="AV406" s="86"/>
      <c r="AW406" s="87"/>
      <c r="AX406" s="87"/>
      <c r="AY406" s="87"/>
      <c r="AZ406" s="59"/>
      <c r="BA406" s="59"/>
      <c r="BB406" s="59"/>
      <c r="BC406" s="59"/>
      <c r="BD406" s="46"/>
    </row>
    <row r="407" spans="1:56" s="47" customFormat="1" ht="15.75" hidden="1" x14ac:dyDescent="0.25">
      <c r="A407" s="37"/>
      <c r="B407" s="37"/>
      <c r="C407" s="37"/>
      <c r="D407" s="37"/>
      <c r="E407" s="17"/>
      <c r="F407" s="39"/>
      <c r="G407" s="44"/>
      <c r="H407" s="20" t="s">
        <v>393</v>
      </c>
      <c r="I407" s="20" t="s">
        <v>393</v>
      </c>
      <c r="J407" s="20" t="s">
        <v>393</v>
      </c>
      <c r="K407" s="64"/>
      <c r="L407" s="64"/>
      <c r="M407" s="64"/>
      <c r="N407" s="64"/>
      <c r="O407" s="45"/>
      <c r="P407" s="45"/>
      <c r="Q407" s="45"/>
      <c r="R407" s="45"/>
      <c r="S407" s="59"/>
      <c r="T407" s="59"/>
      <c r="U407" s="59"/>
      <c r="V407" s="59"/>
      <c r="W407" s="60"/>
      <c r="X407" s="60"/>
      <c r="Y407" s="60"/>
      <c r="Z407" s="60"/>
      <c r="AA407" s="59"/>
      <c r="AB407" s="59"/>
      <c r="AC407" s="59"/>
      <c r="AD407" s="59"/>
      <c r="AE407" s="60"/>
      <c r="AF407" s="60"/>
      <c r="AG407" s="60"/>
      <c r="AH407" s="60"/>
      <c r="AI407" s="40"/>
      <c r="AJ407" s="61"/>
      <c r="AK407" s="61"/>
      <c r="AL407" s="83"/>
      <c r="AM407" s="83"/>
      <c r="AN407" s="83"/>
      <c r="AO407" s="83"/>
      <c r="AP407" s="84"/>
      <c r="AQ407" s="84"/>
      <c r="AR407" s="84"/>
      <c r="AS407" s="84"/>
      <c r="AT407" s="85"/>
      <c r="AU407" s="62"/>
      <c r="AV407" s="86"/>
      <c r="AW407" s="87"/>
      <c r="AX407" s="87"/>
      <c r="AY407" s="87"/>
      <c r="AZ407" s="59"/>
      <c r="BA407" s="59"/>
      <c r="BB407" s="59"/>
      <c r="BC407" s="59"/>
      <c r="BD407" s="46"/>
    </row>
    <row r="408" spans="1:56" s="47" customFormat="1" ht="47.25" customHeight="1" x14ac:dyDescent="0.25">
      <c r="A408" s="37" t="s">
        <v>305</v>
      </c>
      <c r="B408" s="37" t="s">
        <v>306</v>
      </c>
      <c r="C408" s="37" t="s">
        <v>307</v>
      </c>
      <c r="D408" s="37" t="s">
        <v>308</v>
      </c>
      <c r="E408" s="17" t="s">
        <v>25</v>
      </c>
      <c r="F408" s="39">
        <v>39</v>
      </c>
      <c r="G408" s="44" t="s">
        <v>120</v>
      </c>
      <c r="H408" s="20" t="s">
        <v>19</v>
      </c>
      <c r="I408" s="20" t="s">
        <v>40</v>
      </c>
      <c r="J408" s="20" t="s">
        <v>96</v>
      </c>
      <c r="K408" s="64">
        <v>12000</v>
      </c>
      <c r="L408" s="64">
        <v>6200</v>
      </c>
      <c r="M408" s="64">
        <v>4600</v>
      </c>
      <c r="N408" s="64">
        <v>3000</v>
      </c>
      <c r="O408" s="45" t="e">
        <v>#REF!</v>
      </c>
      <c r="P408" s="45" t="e">
        <v>#REF!</v>
      </c>
      <c r="Q408" s="45" t="e">
        <v>#REF!</v>
      </c>
      <c r="R408" s="45" t="e">
        <v>#REF!</v>
      </c>
      <c r="S408" s="59"/>
      <c r="T408" s="59"/>
      <c r="U408" s="59"/>
      <c r="V408" s="59"/>
      <c r="W408" s="60"/>
      <c r="X408" s="60"/>
      <c r="Y408" s="60"/>
      <c r="Z408" s="60"/>
      <c r="AA408" s="59"/>
      <c r="AB408" s="59"/>
      <c r="AC408" s="59"/>
      <c r="AD408" s="59"/>
      <c r="AE408" s="60"/>
      <c r="AF408" s="60"/>
      <c r="AG408" s="60"/>
      <c r="AH408" s="60"/>
      <c r="AI408" s="40">
        <v>4.63</v>
      </c>
      <c r="AJ408" s="61"/>
      <c r="AK408" s="61">
        <v>2.7</v>
      </c>
      <c r="AL408" s="83">
        <v>32400.000000000004</v>
      </c>
      <c r="AM408" s="83">
        <v>16740</v>
      </c>
      <c r="AN408" s="83">
        <v>12420</v>
      </c>
      <c r="AO408" s="83">
        <v>8100.0000000000009</v>
      </c>
      <c r="AP408" s="84">
        <v>32400</v>
      </c>
      <c r="AQ408" s="84">
        <v>16700</v>
      </c>
      <c r="AR408" s="84">
        <v>12400</v>
      </c>
      <c r="AS408" s="84">
        <v>8100</v>
      </c>
      <c r="AT408" s="85">
        <v>4860</v>
      </c>
      <c r="AU408" s="62" t="s">
        <v>25</v>
      </c>
      <c r="AV408" s="86">
        <v>8400</v>
      </c>
      <c r="AW408" s="87">
        <v>4340</v>
      </c>
      <c r="AX408" s="87">
        <v>3220</v>
      </c>
      <c r="AY408" s="87">
        <v>2100</v>
      </c>
      <c r="AZ408" s="59">
        <v>7200</v>
      </c>
      <c r="BA408" s="59">
        <v>3720</v>
      </c>
      <c r="BB408" s="59">
        <v>2760</v>
      </c>
      <c r="BC408" s="59">
        <v>1800</v>
      </c>
      <c r="BD408" s="46">
        <v>3240</v>
      </c>
    </row>
    <row r="409" spans="1:56" s="47" customFormat="1" ht="47.25" hidden="1" customHeight="1" x14ac:dyDescent="0.25">
      <c r="A409" s="37"/>
      <c r="B409" s="37"/>
      <c r="C409" s="37"/>
      <c r="D409" s="37"/>
      <c r="E409" s="17"/>
      <c r="F409" s="39"/>
      <c r="G409" s="44"/>
      <c r="H409" s="20" t="s">
        <v>393</v>
      </c>
      <c r="I409" s="20" t="s">
        <v>393</v>
      </c>
      <c r="J409" s="20" t="s">
        <v>393</v>
      </c>
      <c r="K409" s="64"/>
      <c r="L409" s="64"/>
      <c r="M409" s="64"/>
      <c r="N409" s="64"/>
      <c r="O409" s="45"/>
      <c r="P409" s="45"/>
      <c r="Q409" s="45"/>
      <c r="R409" s="45"/>
      <c r="S409" s="59"/>
      <c r="T409" s="59"/>
      <c r="U409" s="59"/>
      <c r="V409" s="59"/>
      <c r="W409" s="60"/>
      <c r="X409" s="60"/>
      <c r="Y409" s="60"/>
      <c r="Z409" s="60"/>
      <c r="AA409" s="59"/>
      <c r="AB409" s="59"/>
      <c r="AC409" s="59"/>
      <c r="AD409" s="59"/>
      <c r="AE409" s="60"/>
      <c r="AF409" s="60"/>
      <c r="AG409" s="60"/>
      <c r="AH409" s="60"/>
      <c r="AI409" s="40"/>
      <c r="AJ409" s="61"/>
      <c r="AK409" s="61"/>
      <c r="AL409" s="83"/>
      <c r="AM409" s="83"/>
      <c r="AN409" s="83"/>
      <c r="AO409" s="83"/>
      <c r="AP409" s="84"/>
      <c r="AQ409" s="84"/>
      <c r="AR409" s="84"/>
      <c r="AS409" s="84"/>
      <c r="AT409" s="85"/>
      <c r="AU409" s="62"/>
      <c r="AV409" s="86"/>
      <c r="AW409" s="87"/>
      <c r="AX409" s="87"/>
      <c r="AY409" s="87"/>
      <c r="AZ409" s="59"/>
      <c r="BA409" s="59"/>
      <c r="BB409" s="59"/>
      <c r="BC409" s="59"/>
      <c r="BD409" s="46"/>
    </row>
    <row r="410" spans="1:56" s="47" customFormat="1" ht="47.25" hidden="1" customHeight="1" x14ac:dyDescent="0.25">
      <c r="A410" s="37"/>
      <c r="B410" s="37"/>
      <c r="C410" s="37"/>
      <c r="D410" s="37"/>
      <c r="E410" s="17"/>
      <c r="F410" s="39"/>
      <c r="G410" s="44"/>
      <c r="H410" s="20" t="s">
        <v>393</v>
      </c>
      <c r="I410" s="20" t="s">
        <v>393</v>
      </c>
      <c r="J410" s="20" t="s">
        <v>393</v>
      </c>
      <c r="K410" s="64"/>
      <c r="L410" s="64"/>
      <c r="M410" s="64"/>
      <c r="N410" s="64"/>
      <c r="O410" s="45"/>
      <c r="P410" s="45"/>
      <c r="Q410" s="45"/>
      <c r="R410" s="45"/>
      <c r="S410" s="59"/>
      <c r="T410" s="59"/>
      <c r="U410" s="59"/>
      <c r="V410" s="59"/>
      <c r="W410" s="60"/>
      <c r="X410" s="60"/>
      <c r="Y410" s="60"/>
      <c r="Z410" s="60"/>
      <c r="AA410" s="59"/>
      <c r="AB410" s="59"/>
      <c r="AC410" s="59"/>
      <c r="AD410" s="59"/>
      <c r="AE410" s="60"/>
      <c r="AF410" s="60"/>
      <c r="AG410" s="60"/>
      <c r="AH410" s="60"/>
      <c r="AI410" s="40"/>
      <c r="AJ410" s="61"/>
      <c r="AK410" s="61"/>
      <c r="AL410" s="83"/>
      <c r="AM410" s="83"/>
      <c r="AN410" s="83"/>
      <c r="AO410" s="83"/>
      <c r="AP410" s="84"/>
      <c r="AQ410" s="84"/>
      <c r="AR410" s="84"/>
      <c r="AS410" s="84"/>
      <c r="AT410" s="85"/>
      <c r="AU410" s="62"/>
      <c r="AV410" s="86"/>
      <c r="AW410" s="87"/>
      <c r="AX410" s="87"/>
      <c r="AY410" s="87"/>
      <c r="AZ410" s="59"/>
      <c r="BA410" s="59"/>
      <c r="BB410" s="59"/>
      <c r="BC410" s="59"/>
      <c r="BD410" s="46"/>
    </row>
    <row r="411" spans="1:56" s="47" customFormat="1" ht="47.25" hidden="1" customHeight="1" x14ac:dyDescent="0.25">
      <c r="A411" s="37"/>
      <c r="B411" s="37"/>
      <c r="C411" s="37"/>
      <c r="D411" s="37"/>
      <c r="E411" s="17"/>
      <c r="F411" s="39"/>
      <c r="G411" s="44"/>
      <c r="H411" s="20" t="s">
        <v>393</v>
      </c>
      <c r="I411" s="20" t="s">
        <v>393</v>
      </c>
      <c r="J411" s="20" t="s">
        <v>393</v>
      </c>
      <c r="K411" s="64"/>
      <c r="L411" s="64"/>
      <c r="M411" s="64"/>
      <c r="N411" s="64"/>
      <c r="O411" s="45"/>
      <c r="P411" s="45"/>
      <c r="Q411" s="45"/>
      <c r="R411" s="45"/>
      <c r="S411" s="59"/>
      <c r="T411" s="59"/>
      <c r="U411" s="59"/>
      <c r="V411" s="59"/>
      <c r="W411" s="60"/>
      <c r="X411" s="60"/>
      <c r="Y411" s="60"/>
      <c r="Z411" s="60"/>
      <c r="AA411" s="59"/>
      <c r="AB411" s="59"/>
      <c r="AC411" s="59"/>
      <c r="AD411" s="59"/>
      <c r="AE411" s="60"/>
      <c r="AF411" s="60"/>
      <c r="AG411" s="60"/>
      <c r="AH411" s="60"/>
      <c r="AI411" s="40"/>
      <c r="AJ411" s="61"/>
      <c r="AK411" s="61"/>
      <c r="AL411" s="83"/>
      <c r="AM411" s="83"/>
      <c r="AN411" s="83"/>
      <c r="AO411" s="83"/>
      <c r="AP411" s="84"/>
      <c r="AQ411" s="84"/>
      <c r="AR411" s="84"/>
      <c r="AS411" s="84"/>
      <c r="AT411" s="85"/>
      <c r="AU411" s="62"/>
      <c r="AV411" s="86"/>
      <c r="AW411" s="87"/>
      <c r="AX411" s="87"/>
      <c r="AY411" s="87"/>
      <c r="AZ411" s="59"/>
      <c r="BA411" s="59"/>
      <c r="BB411" s="59"/>
      <c r="BC411" s="59"/>
      <c r="BD411" s="46"/>
    </row>
    <row r="412" spans="1:56" s="47" customFormat="1" ht="47.25" hidden="1" customHeight="1" x14ac:dyDescent="0.25">
      <c r="A412" s="37"/>
      <c r="B412" s="37"/>
      <c r="C412" s="37"/>
      <c r="D412" s="37"/>
      <c r="E412" s="17"/>
      <c r="F412" s="39"/>
      <c r="G412" s="44"/>
      <c r="H412" s="20" t="s">
        <v>393</v>
      </c>
      <c r="I412" s="20" t="s">
        <v>393</v>
      </c>
      <c r="J412" s="20" t="s">
        <v>393</v>
      </c>
      <c r="K412" s="64"/>
      <c r="L412" s="64"/>
      <c r="M412" s="64"/>
      <c r="N412" s="64"/>
      <c r="O412" s="45"/>
      <c r="P412" s="45"/>
      <c r="Q412" s="45"/>
      <c r="R412" s="45"/>
      <c r="S412" s="59"/>
      <c r="T412" s="59"/>
      <c r="U412" s="59"/>
      <c r="V412" s="59"/>
      <c r="W412" s="60"/>
      <c r="X412" s="60"/>
      <c r="Y412" s="60"/>
      <c r="Z412" s="60"/>
      <c r="AA412" s="59"/>
      <c r="AB412" s="59"/>
      <c r="AC412" s="59"/>
      <c r="AD412" s="59"/>
      <c r="AE412" s="60"/>
      <c r="AF412" s="60"/>
      <c r="AG412" s="60"/>
      <c r="AH412" s="60"/>
      <c r="AI412" s="40"/>
      <c r="AJ412" s="61"/>
      <c r="AK412" s="61"/>
      <c r="AL412" s="83"/>
      <c r="AM412" s="83"/>
      <c r="AN412" s="83"/>
      <c r="AO412" s="83"/>
      <c r="AP412" s="84"/>
      <c r="AQ412" s="84"/>
      <c r="AR412" s="84"/>
      <c r="AS412" s="84"/>
      <c r="AT412" s="85"/>
      <c r="AU412" s="62"/>
      <c r="AV412" s="86"/>
      <c r="AW412" s="87"/>
      <c r="AX412" s="87"/>
      <c r="AY412" s="87"/>
      <c r="AZ412" s="59"/>
      <c r="BA412" s="59"/>
      <c r="BB412" s="59"/>
      <c r="BC412" s="59"/>
      <c r="BD412" s="46"/>
    </row>
    <row r="413" spans="1:56" s="47" customFormat="1" ht="47.25" hidden="1" customHeight="1" x14ac:dyDescent="0.25">
      <c r="A413" s="37"/>
      <c r="B413" s="37"/>
      <c r="C413" s="37"/>
      <c r="D413" s="37"/>
      <c r="E413" s="17"/>
      <c r="F413" s="39"/>
      <c r="G413" s="44"/>
      <c r="H413" s="20" t="s">
        <v>393</v>
      </c>
      <c r="I413" s="20" t="s">
        <v>393</v>
      </c>
      <c r="J413" s="20" t="s">
        <v>393</v>
      </c>
      <c r="K413" s="64"/>
      <c r="L413" s="64"/>
      <c r="M413" s="64"/>
      <c r="N413" s="64"/>
      <c r="O413" s="45"/>
      <c r="P413" s="45"/>
      <c r="Q413" s="45"/>
      <c r="R413" s="45"/>
      <c r="S413" s="59"/>
      <c r="T413" s="59"/>
      <c r="U413" s="59"/>
      <c r="V413" s="59"/>
      <c r="W413" s="60"/>
      <c r="X413" s="60"/>
      <c r="Y413" s="60"/>
      <c r="Z413" s="60"/>
      <c r="AA413" s="59"/>
      <c r="AB413" s="59"/>
      <c r="AC413" s="59"/>
      <c r="AD413" s="59"/>
      <c r="AE413" s="60"/>
      <c r="AF413" s="60"/>
      <c r="AG413" s="60"/>
      <c r="AH413" s="60"/>
      <c r="AI413" s="40"/>
      <c r="AJ413" s="61"/>
      <c r="AK413" s="61"/>
      <c r="AL413" s="83"/>
      <c r="AM413" s="83"/>
      <c r="AN413" s="83"/>
      <c r="AO413" s="83"/>
      <c r="AP413" s="84"/>
      <c r="AQ413" s="84"/>
      <c r="AR413" s="84"/>
      <c r="AS413" s="84"/>
      <c r="AT413" s="85"/>
      <c r="AU413" s="62"/>
      <c r="AV413" s="86"/>
      <c r="AW413" s="87"/>
      <c r="AX413" s="87"/>
      <c r="AY413" s="87"/>
      <c r="AZ413" s="59"/>
      <c r="BA413" s="59"/>
      <c r="BB413" s="59"/>
      <c r="BC413" s="59"/>
      <c r="BD413" s="46"/>
    </row>
    <row r="414" spans="1:56" s="47" customFormat="1" ht="47.25" hidden="1" customHeight="1" x14ac:dyDescent="0.25">
      <c r="A414" s="37"/>
      <c r="B414" s="37"/>
      <c r="C414" s="37"/>
      <c r="D414" s="37"/>
      <c r="E414" s="17"/>
      <c r="F414" s="39"/>
      <c r="G414" s="44"/>
      <c r="H414" s="20" t="s">
        <v>393</v>
      </c>
      <c r="I414" s="20" t="s">
        <v>393</v>
      </c>
      <c r="J414" s="20" t="s">
        <v>393</v>
      </c>
      <c r="K414" s="64"/>
      <c r="L414" s="64"/>
      <c r="M414" s="64"/>
      <c r="N414" s="64"/>
      <c r="O414" s="45"/>
      <c r="P414" s="45"/>
      <c r="Q414" s="45"/>
      <c r="R414" s="45"/>
      <c r="S414" s="59"/>
      <c r="T414" s="59"/>
      <c r="U414" s="59"/>
      <c r="V414" s="59"/>
      <c r="W414" s="60"/>
      <c r="X414" s="60"/>
      <c r="Y414" s="60"/>
      <c r="Z414" s="60"/>
      <c r="AA414" s="59"/>
      <c r="AB414" s="59"/>
      <c r="AC414" s="59"/>
      <c r="AD414" s="59"/>
      <c r="AE414" s="60"/>
      <c r="AF414" s="60"/>
      <c r="AG414" s="60"/>
      <c r="AH414" s="60"/>
      <c r="AI414" s="40"/>
      <c r="AJ414" s="61"/>
      <c r="AK414" s="61"/>
      <c r="AL414" s="83"/>
      <c r="AM414" s="83"/>
      <c r="AN414" s="83"/>
      <c r="AO414" s="83"/>
      <c r="AP414" s="84"/>
      <c r="AQ414" s="84"/>
      <c r="AR414" s="84"/>
      <c r="AS414" s="84"/>
      <c r="AT414" s="85"/>
      <c r="AU414" s="62"/>
      <c r="AV414" s="86"/>
      <c r="AW414" s="87"/>
      <c r="AX414" s="87"/>
      <c r="AY414" s="87"/>
      <c r="AZ414" s="59"/>
      <c r="BA414" s="59"/>
      <c r="BB414" s="59"/>
      <c r="BC414" s="59"/>
      <c r="BD414" s="46"/>
    </row>
    <row r="415" spans="1:56" s="18" customFormat="1" ht="47.25" x14ac:dyDescent="0.25">
      <c r="A415" s="37" t="s">
        <v>309</v>
      </c>
      <c r="B415" s="37" t="s">
        <v>310</v>
      </c>
      <c r="C415" s="37" t="s">
        <v>311</v>
      </c>
      <c r="D415" s="37" t="s">
        <v>312</v>
      </c>
      <c r="E415" s="17" t="s">
        <v>25</v>
      </c>
      <c r="F415" s="39">
        <v>40</v>
      </c>
      <c r="G415" s="44" t="s">
        <v>121</v>
      </c>
      <c r="H415" s="20" t="s">
        <v>133</v>
      </c>
      <c r="I415" s="20" t="s">
        <v>40</v>
      </c>
      <c r="J415" s="20" t="s">
        <v>96</v>
      </c>
      <c r="K415" s="64">
        <v>12000</v>
      </c>
      <c r="L415" s="64">
        <v>6200</v>
      </c>
      <c r="M415" s="64">
        <v>4600</v>
      </c>
      <c r="N415" s="64">
        <v>3000</v>
      </c>
      <c r="O415" s="45" t="e">
        <v>#REF!</v>
      </c>
      <c r="P415" s="45" t="e">
        <v>#REF!</v>
      </c>
      <c r="Q415" s="45" t="e">
        <v>#REF!</v>
      </c>
      <c r="R415" s="45" t="e">
        <v>#REF!</v>
      </c>
      <c r="S415" s="59"/>
      <c r="T415" s="59"/>
      <c r="U415" s="59"/>
      <c r="V415" s="59"/>
      <c r="W415" s="60"/>
      <c r="X415" s="60"/>
      <c r="Y415" s="60"/>
      <c r="Z415" s="60"/>
      <c r="AA415" s="59"/>
      <c r="AB415" s="59"/>
      <c r="AC415" s="59"/>
      <c r="AD415" s="59"/>
      <c r="AE415" s="60"/>
      <c r="AF415" s="60"/>
      <c r="AG415" s="60"/>
      <c r="AH415" s="60"/>
      <c r="AI415" s="40">
        <v>4.63</v>
      </c>
      <c r="AJ415" s="61"/>
      <c r="AK415" s="61">
        <v>2.7</v>
      </c>
      <c r="AL415" s="83">
        <v>32400.000000000004</v>
      </c>
      <c r="AM415" s="83">
        <v>16740</v>
      </c>
      <c r="AN415" s="83">
        <v>12420</v>
      </c>
      <c r="AO415" s="83">
        <v>8100.0000000000009</v>
      </c>
      <c r="AP415" s="84">
        <v>32400</v>
      </c>
      <c r="AQ415" s="84">
        <v>16700</v>
      </c>
      <c r="AR415" s="84">
        <v>12400</v>
      </c>
      <c r="AS415" s="84">
        <v>8100</v>
      </c>
      <c r="AT415" s="85">
        <v>4860</v>
      </c>
      <c r="AU415" s="62" t="s">
        <v>25</v>
      </c>
      <c r="AV415" s="86">
        <v>8400</v>
      </c>
      <c r="AW415" s="87">
        <v>4340</v>
      </c>
      <c r="AX415" s="87">
        <v>3220</v>
      </c>
      <c r="AY415" s="87">
        <v>2100</v>
      </c>
      <c r="AZ415" s="59">
        <v>7200</v>
      </c>
      <c r="BA415" s="59">
        <v>3720</v>
      </c>
      <c r="BB415" s="59">
        <v>2760</v>
      </c>
      <c r="BC415" s="59">
        <v>1800</v>
      </c>
      <c r="BD415" s="46">
        <v>3240</v>
      </c>
    </row>
    <row r="416" spans="1:56" s="18" customFormat="1" ht="15.75" hidden="1" x14ac:dyDescent="0.25">
      <c r="A416" s="37"/>
      <c r="B416" s="37"/>
      <c r="C416" s="37"/>
      <c r="D416" s="37"/>
      <c r="E416" s="17"/>
      <c r="F416" s="39"/>
      <c r="G416" s="44"/>
      <c r="H416" s="20" t="s">
        <v>393</v>
      </c>
      <c r="I416" s="20" t="s">
        <v>393</v>
      </c>
      <c r="J416" s="20" t="s">
        <v>393</v>
      </c>
      <c r="K416" s="64"/>
      <c r="L416" s="64"/>
      <c r="M416" s="64"/>
      <c r="N416" s="64"/>
      <c r="O416" s="45"/>
      <c r="P416" s="45"/>
      <c r="Q416" s="45"/>
      <c r="R416" s="45"/>
      <c r="S416" s="59"/>
      <c r="T416" s="59"/>
      <c r="U416" s="59"/>
      <c r="V416" s="59"/>
      <c r="W416" s="60"/>
      <c r="X416" s="60"/>
      <c r="Y416" s="60"/>
      <c r="Z416" s="60"/>
      <c r="AA416" s="59"/>
      <c r="AB416" s="59"/>
      <c r="AC416" s="59"/>
      <c r="AD416" s="59"/>
      <c r="AE416" s="60"/>
      <c r="AF416" s="60"/>
      <c r="AG416" s="60"/>
      <c r="AH416" s="60"/>
      <c r="AI416" s="40"/>
      <c r="AJ416" s="61"/>
      <c r="AK416" s="61"/>
      <c r="AL416" s="83"/>
      <c r="AM416" s="83"/>
      <c r="AN416" s="83"/>
      <c r="AO416" s="83"/>
      <c r="AP416" s="84"/>
      <c r="AQ416" s="84"/>
      <c r="AR416" s="84"/>
      <c r="AS416" s="84"/>
      <c r="AT416" s="85"/>
      <c r="AU416" s="62"/>
      <c r="AV416" s="86"/>
      <c r="AW416" s="87"/>
      <c r="AX416" s="87"/>
      <c r="AY416" s="87"/>
      <c r="AZ416" s="59"/>
      <c r="BA416" s="59"/>
      <c r="BB416" s="59"/>
      <c r="BC416" s="59"/>
      <c r="BD416" s="46"/>
    </row>
    <row r="417" spans="1:56" s="18" customFormat="1" ht="15.75" hidden="1" x14ac:dyDescent="0.25">
      <c r="A417" s="37"/>
      <c r="B417" s="37"/>
      <c r="C417" s="37"/>
      <c r="D417" s="37"/>
      <c r="E417" s="17"/>
      <c r="F417" s="39"/>
      <c r="G417" s="44"/>
      <c r="H417" s="20" t="s">
        <v>393</v>
      </c>
      <c r="I417" s="20" t="s">
        <v>393</v>
      </c>
      <c r="J417" s="20" t="s">
        <v>393</v>
      </c>
      <c r="K417" s="64"/>
      <c r="L417" s="64"/>
      <c r="M417" s="64"/>
      <c r="N417" s="64"/>
      <c r="O417" s="45"/>
      <c r="P417" s="45"/>
      <c r="Q417" s="45"/>
      <c r="R417" s="45"/>
      <c r="S417" s="59"/>
      <c r="T417" s="59"/>
      <c r="U417" s="59"/>
      <c r="V417" s="59"/>
      <c r="W417" s="60"/>
      <c r="X417" s="60"/>
      <c r="Y417" s="60"/>
      <c r="Z417" s="60"/>
      <c r="AA417" s="59"/>
      <c r="AB417" s="59"/>
      <c r="AC417" s="59"/>
      <c r="AD417" s="59"/>
      <c r="AE417" s="60"/>
      <c r="AF417" s="60"/>
      <c r="AG417" s="60"/>
      <c r="AH417" s="60"/>
      <c r="AI417" s="40"/>
      <c r="AJ417" s="61"/>
      <c r="AK417" s="61"/>
      <c r="AL417" s="83"/>
      <c r="AM417" s="83"/>
      <c r="AN417" s="83"/>
      <c r="AO417" s="83"/>
      <c r="AP417" s="84"/>
      <c r="AQ417" s="84"/>
      <c r="AR417" s="84"/>
      <c r="AS417" s="84"/>
      <c r="AT417" s="85"/>
      <c r="AU417" s="62"/>
      <c r="AV417" s="86"/>
      <c r="AW417" s="87"/>
      <c r="AX417" s="87"/>
      <c r="AY417" s="87"/>
      <c r="AZ417" s="59"/>
      <c r="BA417" s="59"/>
      <c r="BB417" s="59"/>
      <c r="BC417" s="59"/>
      <c r="BD417" s="46"/>
    </row>
    <row r="418" spans="1:56" s="18" customFormat="1" ht="15.75" hidden="1" x14ac:dyDescent="0.25">
      <c r="A418" s="37"/>
      <c r="B418" s="37"/>
      <c r="C418" s="37"/>
      <c r="D418" s="37"/>
      <c r="E418" s="17"/>
      <c r="F418" s="39"/>
      <c r="G418" s="44"/>
      <c r="H418" s="20" t="s">
        <v>393</v>
      </c>
      <c r="I418" s="20" t="s">
        <v>393</v>
      </c>
      <c r="J418" s="20" t="s">
        <v>393</v>
      </c>
      <c r="K418" s="64"/>
      <c r="L418" s="64"/>
      <c r="M418" s="64"/>
      <c r="N418" s="64"/>
      <c r="O418" s="45"/>
      <c r="P418" s="45"/>
      <c r="Q418" s="45"/>
      <c r="R418" s="45"/>
      <c r="S418" s="59"/>
      <c r="T418" s="59"/>
      <c r="U418" s="59"/>
      <c r="V418" s="59"/>
      <c r="W418" s="60"/>
      <c r="X418" s="60"/>
      <c r="Y418" s="60"/>
      <c r="Z418" s="60"/>
      <c r="AA418" s="59"/>
      <c r="AB418" s="59"/>
      <c r="AC418" s="59"/>
      <c r="AD418" s="59"/>
      <c r="AE418" s="60"/>
      <c r="AF418" s="60"/>
      <c r="AG418" s="60"/>
      <c r="AH418" s="60"/>
      <c r="AI418" s="40"/>
      <c r="AJ418" s="61"/>
      <c r="AK418" s="61"/>
      <c r="AL418" s="83"/>
      <c r="AM418" s="83"/>
      <c r="AN418" s="83"/>
      <c r="AO418" s="83"/>
      <c r="AP418" s="84"/>
      <c r="AQ418" s="84"/>
      <c r="AR418" s="84"/>
      <c r="AS418" s="84"/>
      <c r="AT418" s="85"/>
      <c r="AU418" s="62"/>
      <c r="AV418" s="86"/>
      <c r="AW418" s="87"/>
      <c r="AX418" s="87"/>
      <c r="AY418" s="87"/>
      <c r="AZ418" s="59"/>
      <c r="BA418" s="59"/>
      <c r="BB418" s="59"/>
      <c r="BC418" s="59"/>
      <c r="BD418" s="46"/>
    </row>
    <row r="419" spans="1:56" s="18" customFormat="1" ht="15.75" hidden="1" x14ac:dyDescent="0.25">
      <c r="A419" s="37"/>
      <c r="B419" s="37"/>
      <c r="C419" s="37"/>
      <c r="D419" s="37"/>
      <c r="E419" s="17"/>
      <c r="F419" s="39"/>
      <c r="G419" s="44"/>
      <c r="H419" s="20" t="s">
        <v>393</v>
      </c>
      <c r="I419" s="20" t="s">
        <v>393</v>
      </c>
      <c r="J419" s="20" t="s">
        <v>393</v>
      </c>
      <c r="K419" s="64"/>
      <c r="L419" s="64"/>
      <c r="M419" s="64"/>
      <c r="N419" s="64"/>
      <c r="O419" s="45"/>
      <c r="P419" s="45"/>
      <c r="Q419" s="45"/>
      <c r="R419" s="45"/>
      <c r="S419" s="59"/>
      <c r="T419" s="59"/>
      <c r="U419" s="59"/>
      <c r="V419" s="59"/>
      <c r="W419" s="60"/>
      <c r="X419" s="60"/>
      <c r="Y419" s="60"/>
      <c r="Z419" s="60"/>
      <c r="AA419" s="59"/>
      <c r="AB419" s="59"/>
      <c r="AC419" s="59"/>
      <c r="AD419" s="59"/>
      <c r="AE419" s="60"/>
      <c r="AF419" s="60"/>
      <c r="AG419" s="60"/>
      <c r="AH419" s="60"/>
      <c r="AI419" s="40"/>
      <c r="AJ419" s="61"/>
      <c r="AK419" s="61"/>
      <c r="AL419" s="83"/>
      <c r="AM419" s="83"/>
      <c r="AN419" s="83"/>
      <c r="AO419" s="83"/>
      <c r="AP419" s="84"/>
      <c r="AQ419" s="84"/>
      <c r="AR419" s="84"/>
      <c r="AS419" s="84"/>
      <c r="AT419" s="85"/>
      <c r="AU419" s="62"/>
      <c r="AV419" s="86"/>
      <c r="AW419" s="87"/>
      <c r="AX419" s="87"/>
      <c r="AY419" s="87"/>
      <c r="AZ419" s="59"/>
      <c r="BA419" s="59"/>
      <c r="BB419" s="59"/>
      <c r="BC419" s="59"/>
      <c r="BD419" s="46"/>
    </row>
    <row r="420" spans="1:56" s="18" customFormat="1" ht="15.75" hidden="1" x14ac:dyDescent="0.25">
      <c r="A420" s="37"/>
      <c r="B420" s="37"/>
      <c r="C420" s="37"/>
      <c r="D420" s="37"/>
      <c r="E420" s="17"/>
      <c r="F420" s="39"/>
      <c r="G420" s="44"/>
      <c r="H420" s="20" t="s">
        <v>393</v>
      </c>
      <c r="I420" s="20" t="s">
        <v>393</v>
      </c>
      <c r="J420" s="20" t="s">
        <v>393</v>
      </c>
      <c r="K420" s="64"/>
      <c r="L420" s="64"/>
      <c r="M420" s="64"/>
      <c r="N420" s="64"/>
      <c r="O420" s="45"/>
      <c r="P420" s="45"/>
      <c r="Q420" s="45"/>
      <c r="R420" s="45"/>
      <c r="S420" s="59"/>
      <c r="T420" s="59"/>
      <c r="U420" s="59"/>
      <c r="V420" s="59"/>
      <c r="W420" s="60"/>
      <c r="X420" s="60"/>
      <c r="Y420" s="60"/>
      <c r="Z420" s="60"/>
      <c r="AA420" s="59"/>
      <c r="AB420" s="59"/>
      <c r="AC420" s="59"/>
      <c r="AD420" s="59"/>
      <c r="AE420" s="60"/>
      <c r="AF420" s="60"/>
      <c r="AG420" s="60"/>
      <c r="AH420" s="60"/>
      <c r="AI420" s="40"/>
      <c r="AJ420" s="61"/>
      <c r="AK420" s="61"/>
      <c r="AL420" s="83"/>
      <c r="AM420" s="83"/>
      <c r="AN420" s="83"/>
      <c r="AO420" s="83"/>
      <c r="AP420" s="84"/>
      <c r="AQ420" s="84"/>
      <c r="AR420" s="84"/>
      <c r="AS420" s="84"/>
      <c r="AT420" s="85"/>
      <c r="AU420" s="62"/>
      <c r="AV420" s="86"/>
      <c r="AW420" s="87"/>
      <c r="AX420" s="87"/>
      <c r="AY420" s="87"/>
      <c r="AZ420" s="59"/>
      <c r="BA420" s="59"/>
      <c r="BB420" s="59"/>
      <c r="BC420" s="59"/>
      <c r="BD420" s="46"/>
    </row>
    <row r="421" spans="1:56" s="18" customFormat="1" ht="15.75" hidden="1" x14ac:dyDescent="0.25">
      <c r="A421" s="37"/>
      <c r="B421" s="37"/>
      <c r="C421" s="37"/>
      <c r="D421" s="37"/>
      <c r="E421" s="17"/>
      <c r="F421" s="39"/>
      <c r="G421" s="44"/>
      <c r="H421" s="20" t="s">
        <v>393</v>
      </c>
      <c r="I421" s="20" t="s">
        <v>393</v>
      </c>
      <c r="J421" s="20" t="s">
        <v>393</v>
      </c>
      <c r="K421" s="64"/>
      <c r="L421" s="64"/>
      <c r="M421" s="64"/>
      <c r="N421" s="64"/>
      <c r="O421" s="45"/>
      <c r="P421" s="45"/>
      <c r="Q421" s="45"/>
      <c r="R421" s="45"/>
      <c r="S421" s="59"/>
      <c r="T421" s="59"/>
      <c r="U421" s="59"/>
      <c r="V421" s="59"/>
      <c r="W421" s="60"/>
      <c r="X421" s="60"/>
      <c r="Y421" s="60"/>
      <c r="Z421" s="60"/>
      <c r="AA421" s="59"/>
      <c r="AB421" s="59"/>
      <c r="AC421" s="59"/>
      <c r="AD421" s="59"/>
      <c r="AE421" s="60"/>
      <c r="AF421" s="60"/>
      <c r="AG421" s="60"/>
      <c r="AH421" s="60"/>
      <c r="AI421" s="40"/>
      <c r="AJ421" s="61"/>
      <c r="AK421" s="61"/>
      <c r="AL421" s="83"/>
      <c r="AM421" s="83"/>
      <c r="AN421" s="83"/>
      <c r="AO421" s="83"/>
      <c r="AP421" s="84"/>
      <c r="AQ421" s="84"/>
      <c r="AR421" s="84"/>
      <c r="AS421" s="84"/>
      <c r="AT421" s="85"/>
      <c r="AU421" s="62"/>
      <c r="AV421" s="86"/>
      <c r="AW421" s="87"/>
      <c r="AX421" s="87"/>
      <c r="AY421" s="87"/>
      <c r="AZ421" s="59"/>
      <c r="BA421" s="59"/>
      <c r="BB421" s="59"/>
      <c r="BC421" s="59"/>
      <c r="BD421" s="46"/>
    </row>
    <row r="422" spans="1:56" s="18" customFormat="1" ht="15.75" x14ac:dyDescent="0.25">
      <c r="A422" s="17" t="s">
        <v>25</v>
      </c>
      <c r="B422" s="17" t="s">
        <v>25</v>
      </c>
      <c r="C422" s="17" t="s">
        <v>25</v>
      </c>
      <c r="D422" s="17" t="s">
        <v>25</v>
      </c>
      <c r="E422" s="17" t="s">
        <v>25</v>
      </c>
      <c r="F422" s="39">
        <v>41</v>
      </c>
      <c r="G422" s="44" t="s">
        <v>122</v>
      </c>
      <c r="H422" s="20" t="s">
        <v>61</v>
      </c>
      <c r="I422" s="20" t="s">
        <v>96</v>
      </c>
      <c r="J422" s="20" t="s">
        <v>21</v>
      </c>
      <c r="K422" s="64">
        <v>8100</v>
      </c>
      <c r="L422" s="64">
        <v>3900</v>
      </c>
      <c r="M422" s="64">
        <v>3300</v>
      </c>
      <c r="N422" s="64">
        <v>2000</v>
      </c>
      <c r="O422" s="45" t="e">
        <v>#REF!</v>
      </c>
      <c r="P422" s="45" t="e">
        <v>#REF!</v>
      </c>
      <c r="Q422" s="45" t="e">
        <v>#REF!</v>
      </c>
      <c r="R422" s="45" t="e">
        <v>#REF!</v>
      </c>
      <c r="S422" s="59"/>
      <c r="T422" s="59"/>
      <c r="U422" s="59"/>
      <c r="V422" s="59"/>
      <c r="W422" s="60"/>
      <c r="X422" s="60"/>
      <c r="Y422" s="60"/>
      <c r="Z422" s="60"/>
      <c r="AA422" s="59"/>
      <c r="AB422" s="59"/>
      <c r="AC422" s="59"/>
      <c r="AD422" s="59"/>
      <c r="AE422" s="60"/>
      <c r="AF422" s="60"/>
      <c r="AG422" s="60">
        <v>4.63</v>
      </c>
      <c r="AH422" s="60">
        <v>10.072463768115941</v>
      </c>
      <c r="AI422" s="40">
        <v>4.63</v>
      </c>
      <c r="AJ422" s="61"/>
      <c r="AK422" s="61">
        <v>2.7</v>
      </c>
      <c r="AL422" s="83">
        <v>21870</v>
      </c>
      <c r="AM422" s="83">
        <v>10530</v>
      </c>
      <c r="AN422" s="83">
        <v>8910</v>
      </c>
      <c r="AO422" s="83">
        <v>5400</v>
      </c>
      <c r="AP422" s="84">
        <v>21900</v>
      </c>
      <c r="AQ422" s="84">
        <v>10500</v>
      </c>
      <c r="AR422" s="84">
        <v>8900</v>
      </c>
      <c r="AS422" s="84">
        <v>5400</v>
      </c>
      <c r="AT422" s="85">
        <v>3280.5</v>
      </c>
      <c r="AU422" s="62" t="s">
        <v>47</v>
      </c>
      <c r="AV422" s="86">
        <v>5040</v>
      </c>
      <c r="AW422" s="87">
        <v>2450</v>
      </c>
      <c r="AX422" s="87">
        <v>1820</v>
      </c>
      <c r="AY422" s="87">
        <v>1260</v>
      </c>
      <c r="AZ422" s="59">
        <v>4320</v>
      </c>
      <c r="BA422" s="59">
        <v>2100</v>
      </c>
      <c r="BB422" s="59">
        <v>1560</v>
      </c>
      <c r="BC422" s="59">
        <v>1080</v>
      </c>
      <c r="BD422" s="46">
        <v>2119.5</v>
      </c>
    </row>
    <row r="423" spans="1:56" s="18" customFormat="1" ht="15.75" hidden="1" x14ac:dyDescent="0.25">
      <c r="A423" s="17"/>
      <c r="B423" s="17"/>
      <c r="C423" s="17"/>
      <c r="D423" s="17"/>
      <c r="E423" s="17"/>
      <c r="F423" s="39"/>
      <c r="G423" s="44"/>
      <c r="H423" s="20" t="s">
        <v>393</v>
      </c>
      <c r="I423" s="20" t="s">
        <v>393</v>
      </c>
      <c r="J423" s="20" t="s">
        <v>393</v>
      </c>
      <c r="K423" s="64"/>
      <c r="L423" s="64"/>
      <c r="M423" s="64"/>
      <c r="N423" s="64"/>
      <c r="O423" s="45"/>
      <c r="P423" s="45"/>
      <c r="Q423" s="45"/>
      <c r="R423" s="45"/>
      <c r="S423" s="59"/>
      <c r="T423" s="59"/>
      <c r="U423" s="59"/>
      <c r="V423" s="59"/>
      <c r="W423" s="60"/>
      <c r="X423" s="60"/>
      <c r="Y423" s="60"/>
      <c r="Z423" s="60"/>
      <c r="AA423" s="59"/>
      <c r="AB423" s="59"/>
      <c r="AC423" s="59"/>
      <c r="AD423" s="59"/>
      <c r="AE423" s="60"/>
      <c r="AF423" s="60"/>
      <c r="AG423" s="60"/>
      <c r="AH423" s="60"/>
      <c r="AI423" s="40"/>
      <c r="AJ423" s="61"/>
      <c r="AK423" s="61"/>
      <c r="AL423" s="83"/>
      <c r="AM423" s="83"/>
      <c r="AN423" s="83"/>
      <c r="AO423" s="83"/>
      <c r="AP423" s="84"/>
      <c r="AQ423" s="84"/>
      <c r="AR423" s="84"/>
      <c r="AS423" s="84"/>
      <c r="AT423" s="85"/>
      <c r="AU423" s="62"/>
      <c r="AV423" s="86"/>
      <c r="AW423" s="87"/>
      <c r="AX423" s="87"/>
      <c r="AY423" s="87"/>
      <c r="AZ423" s="59"/>
      <c r="BA423" s="59"/>
      <c r="BB423" s="59"/>
      <c r="BC423" s="59"/>
      <c r="BD423" s="46"/>
    </row>
    <row r="424" spans="1:56" s="18" customFormat="1" ht="15.75" hidden="1" x14ac:dyDescent="0.25">
      <c r="A424" s="17"/>
      <c r="B424" s="17"/>
      <c r="C424" s="17"/>
      <c r="D424" s="17"/>
      <c r="E424" s="17"/>
      <c r="F424" s="39"/>
      <c r="G424" s="44"/>
      <c r="H424" s="20" t="s">
        <v>393</v>
      </c>
      <c r="I424" s="20" t="s">
        <v>393</v>
      </c>
      <c r="J424" s="20" t="s">
        <v>393</v>
      </c>
      <c r="K424" s="64"/>
      <c r="L424" s="64"/>
      <c r="M424" s="64"/>
      <c r="N424" s="64"/>
      <c r="O424" s="45"/>
      <c r="P424" s="45"/>
      <c r="Q424" s="45"/>
      <c r="R424" s="45"/>
      <c r="S424" s="59"/>
      <c r="T424" s="59"/>
      <c r="U424" s="59"/>
      <c r="V424" s="59"/>
      <c r="W424" s="60"/>
      <c r="X424" s="60"/>
      <c r="Y424" s="60"/>
      <c r="Z424" s="60"/>
      <c r="AA424" s="59"/>
      <c r="AB424" s="59"/>
      <c r="AC424" s="59"/>
      <c r="AD424" s="59"/>
      <c r="AE424" s="60"/>
      <c r="AF424" s="60"/>
      <c r="AG424" s="60"/>
      <c r="AH424" s="60"/>
      <c r="AI424" s="40"/>
      <c r="AJ424" s="61"/>
      <c r="AK424" s="61"/>
      <c r="AL424" s="83"/>
      <c r="AM424" s="83"/>
      <c r="AN424" s="83"/>
      <c r="AO424" s="83"/>
      <c r="AP424" s="84"/>
      <c r="AQ424" s="84"/>
      <c r="AR424" s="84"/>
      <c r="AS424" s="84"/>
      <c r="AT424" s="85"/>
      <c r="AU424" s="62"/>
      <c r="AV424" s="86"/>
      <c r="AW424" s="87"/>
      <c r="AX424" s="87"/>
      <c r="AY424" s="87"/>
      <c r="AZ424" s="59"/>
      <c r="BA424" s="59"/>
      <c r="BB424" s="59"/>
      <c r="BC424" s="59"/>
      <c r="BD424" s="46"/>
    </row>
    <row r="425" spans="1:56" s="18" customFormat="1" ht="15.75" hidden="1" x14ac:dyDescent="0.25">
      <c r="A425" s="17"/>
      <c r="B425" s="17"/>
      <c r="C425" s="17"/>
      <c r="D425" s="17"/>
      <c r="E425" s="17"/>
      <c r="F425" s="39"/>
      <c r="G425" s="44"/>
      <c r="H425" s="20" t="s">
        <v>393</v>
      </c>
      <c r="I425" s="20" t="s">
        <v>393</v>
      </c>
      <c r="J425" s="20" t="s">
        <v>393</v>
      </c>
      <c r="K425" s="64"/>
      <c r="L425" s="64"/>
      <c r="M425" s="64"/>
      <c r="N425" s="64"/>
      <c r="O425" s="45"/>
      <c r="P425" s="45"/>
      <c r="Q425" s="45"/>
      <c r="R425" s="45"/>
      <c r="S425" s="59"/>
      <c r="T425" s="59"/>
      <c r="U425" s="59"/>
      <c r="V425" s="59"/>
      <c r="W425" s="60"/>
      <c r="X425" s="60"/>
      <c r="Y425" s="60"/>
      <c r="Z425" s="60"/>
      <c r="AA425" s="59"/>
      <c r="AB425" s="59"/>
      <c r="AC425" s="59"/>
      <c r="AD425" s="59"/>
      <c r="AE425" s="60"/>
      <c r="AF425" s="60"/>
      <c r="AG425" s="60"/>
      <c r="AH425" s="60"/>
      <c r="AI425" s="40"/>
      <c r="AJ425" s="61"/>
      <c r="AK425" s="61"/>
      <c r="AL425" s="83"/>
      <c r="AM425" s="83"/>
      <c r="AN425" s="83"/>
      <c r="AO425" s="83"/>
      <c r="AP425" s="84"/>
      <c r="AQ425" s="84"/>
      <c r="AR425" s="84"/>
      <c r="AS425" s="84"/>
      <c r="AT425" s="85"/>
      <c r="AU425" s="62"/>
      <c r="AV425" s="86"/>
      <c r="AW425" s="87"/>
      <c r="AX425" s="87"/>
      <c r="AY425" s="87"/>
      <c r="AZ425" s="59"/>
      <c r="BA425" s="59"/>
      <c r="BB425" s="59"/>
      <c r="BC425" s="59"/>
      <c r="BD425" s="46"/>
    </row>
    <row r="426" spans="1:56" s="18" customFormat="1" ht="15.75" hidden="1" x14ac:dyDescent="0.25">
      <c r="A426" s="17"/>
      <c r="B426" s="17"/>
      <c r="C426" s="17"/>
      <c r="D426" s="17"/>
      <c r="E426" s="17"/>
      <c r="F426" s="39"/>
      <c r="G426" s="44"/>
      <c r="H426" s="20" t="s">
        <v>393</v>
      </c>
      <c r="I426" s="20" t="s">
        <v>393</v>
      </c>
      <c r="J426" s="20" t="s">
        <v>393</v>
      </c>
      <c r="K426" s="64"/>
      <c r="L426" s="64"/>
      <c r="M426" s="64"/>
      <c r="N426" s="64"/>
      <c r="O426" s="45"/>
      <c r="P426" s="45"/>
      <c r="Q426" s="45"/>
      <c r="R426" s="45"/>
      <c r="S426" s="59"/>
      <c r="T426" s="59"/>
      <c r="U426" s="59"/>
      <c r="V426" s="59"/>
      <c r="W426" s="60"/>
      <c r="X426" s="60"/>
      <c r="Y426" s="60"/>
      <c r="Z426" s="60"/>
      <c r="AA426" s="59"/>
      <c r="AB426" s="59"/>
      <c r="AC426" s="59"/>
      <c r="AD426" s="59"/>
      <c r="AE426" s="60"/>
      <c r="AF426" s="60"/>
      <c r="AG426" s="60"/>
      <c r="AH426" s="60"/>
      <c r="AI426" s="40"/>
      <c r="AJ426" s="61"/>
      <c r="AK426" s="61"/>
      <c r="AL426" s="83"/>
      <c r="AM426" s="83"/>
      <c r="AN426" s="83"/>
      <c r="AO426" s="83"/>
      <c r="AP426" s="84"/>
      <c r="AQ426" s="84"/>
      <c r="AR426" s="84"/>
      <c r="AS426" s="84"/>
      <c r="AT426" s="85"/>
      <c r="AU426" s="62"/>
      <c r="AV426" s="86"/>
      <c r="AW426" s="87"/>
      <c r="AX426" s="87"/>
      <c r="AY426" s="87"/>
      <c r="AZ426" s="59"/>
      <c r="BA426" s="59"/>
      <c r="BB426" s="59"/>
      <c r="BC426" s="59"/>
      <c r="BD426" s="46"/>
    </row>
    <row r="427" spans="1:56" s="18" customFormat="1" ht="15.75" hidden="1" x14ac:dyDescent="0.25">
      <c r="A427" s="17"/>
      <c r="B427" s="17"/>
      <c r="C427" s="17"/>
      <c r="D427" s="17"/>
      <c r="E427" s="17"/>
      <c r="F427" s="39"/>
      <c r="G427" s="44"/>
      <c r="H427" s="20" t="s">
        <v>393</v>
      </c>
      <c r="I427" s="20" t="s">
        <v>393</v>
      </c>
      <c r="J427" s="20" t="s">
        <v>393</v>
      </c>
      <c r="K427" s="64"/>
      <c r="L427" s="64"/>
      <c r="M427" s="64"/>
      <c r="N427" s="64"/>
      <c r="O427" s="45"/>
      <c r="P427" s="45"/>
      <c r="Q427" s="45"/>
      <c r="R427" s="45"/>
      <c r="S427" s="59"/>
      <c r="T427" s="59"/>
      <c r="U427" s="59"/>
      <c r="V427" s="59"/>
      <c r="W427" s="60"/>
      <c r="X427" s="60"/>
      <c r="Y427" s="60"/>
      <c r="Z427" s="60"/>
      <c r="AA427" s="59"/>
      <c r="AB427" s="59"/>
      <c r="AC427" s="59"/>
      <c r="AD427" s="59"/>
      <c r="AE427" s="60"/>
      <c r="AF427" s="60"/>
      <c r="AG427" s="60"/>
      <c r="AH427" s="60"/>
      <c r="AI427" s="40"/>
      <c r="AJ427" s="61"/>
      <c r="AK427" s="61"/>
      <c r="AL427" s="83"/>
      <c r="AM427" s="83"/>
      <c r="AN427" s="83"/>
      <c r="AO427" s="83"/>
      <c r="AP427" s="84"/>
      <c r="AQ427" s="84"/>
      <c r="AR427" s="84"/>
      <c r="AS427" s="84"/>
      <c r="AT427" s="85"/>
      <c r="AU427" s="62"/>
      <c r="AV427" s="86"/>
      <c r="AW427" s="87"/>
      <c r="AX427" s="87"/>
      <c r="AY427" s="87"/>
      <c r="AZ427" s="59"/>
      <c r="BA427" s="59"/>
      <c r="BB427" s="59"/>
      <c r="BC427" s="59"/>
      <c r="BD427" s="46"/>
    </row>
    <row r="428" spans="1:56" s="18" customFormat="1" ht="15.75" hidden="1" x14ac:dyDescent="0.25">
      <c r="A428" s="17"/>
      <c r="B428" s="17"/>
      <c r="C428" s="17"/>
      <c r="D428" s="17"/>
      <c r="E428" s="17"/>
      <c r="F428" s="39"/>
      <c r="G428" s="44"/>
      <c r="H428" s="20" t="s">
        <v>393</v>
      </c>
      <c r="I428" s="20" t="s">
        <v>393</v>
      </c>
      <c r="J428" s="20" t="s">
        <v>393</v>
      </c>
      <c r="K428" s="64"/>
      <c r="L428" s="64"/>
      <c r="M428" s="64"/>
      <c r="N428" s="64"/>
      <c r="O428" s="45"/>
      <c r="P428" s="45"/>
      <c r="Q428" s="45"/>
      <c r="R428" s="45"/>
      <c r="S428" s="59"/>
      <c r="T428" s="59"/>
      <c r="U428" s="59"/>
      <c r="V428" s="59"/>
      <c r="W428" s="60"/>
      <c r="X428" s="60"/>
      <c r="Y428" s="60"/>
      <c r="Z428" s="60"/>
      <c r="AA428" s="59"/>
      <c r="AB428" s="59"/>
      <c r="AC428" s="59"/>
      <c r="AD428" s="59"/>
      <c r="AE428" s="60"/>
      <c r="AF428" s="60"/>
      <c r="AG428" s="60"/>
      <c r="AH428" s="60"/>
      <c r="AI428" s="40"/>
      <c r="AJ428" s="61"/>
      <c r="AK428" s="61"/>
      <c r="AL428" s="83"/>
      <c r="AM428" s="83"/>
      <c r="AN428" s="83"/>
      <c r="AO428" s="83"/>
      <c r="AP428" s="84"/>
      <c r="AQ428" s="84"/>
      <c r="AR428" s="84"/>
      <c r="AS428" s="84"/>
      <c r="AT428" s="85"/>
      <c r="AU428" s="62"/>
      <c r="AV428" s="86"/>
      <c r="AW428" s="87"/>
      <c r="AX428" s="87"/>
      <c r="AY428" s="87"/>
      <c r="AZ428" s="59"/>
      <c r="BA428" s="59"/>
      <c r="BB428" s="59"/>
      <c r="BC428" s="59"/>
      <c r="BD428" s="46"/>
    </row>
    <row r="429" spans="1:56" s="18" customFormat="1" ht="15.75" x14ac:dyDescent="0.25">
      <c r="A429" s="17" t="s">
        <v>25</v>
      </c>
      <c r="B429" s="17" t="s">
        <v>25</v>
      </c>
      <c r="C429" s="17" t="s">
        <v>25</v>
      </c>
      <c r="D429" s="17" t="s">
        <v>25</v>
      </c>
      <c r="E429" s="17" t="s">
        <v>25</v>
      </c>
      <c r="F429" s="39">
        <v>43</v>
      </c>
      <c r="G429" s="44" t="s">
        <v>123</v>
      </c>
      <c r="H429" s="20" t="s">
        <v>54</v>
      </c>
      <c r="I429" s="20" t="s">
        <v>73</v>
      </c>
      <c r="J429" s="20" t="s">
        <v>407</v>
      </c>
      <c r="K429" s="64">
        <v>6200</v>
      </c>
      <c r="L429" s="64">
        <v>3100</v>
      </c>
      <c r="M429" s="64">
        <v>2300</v>
      </c>
      <c r="N429" s="64">
        <v>1700</v>
      </c>
      <c r="O429" s="45" t="e">
        <v>#REF!</v>
      </c>
      <c r="P429" s="45" t="e">
        <v>#REF!</v>
      </c>
      <c r="Q429" s="45" t="e">
        <v>#REF!</v>
      </c>
      <c r="R429" s="45" t="e">
        <v>#REF!</v>
      </c>
      <c r="S429" s="59"/>
      <c r="T429" s="59" t="e">
        <v>#REF!</v>
      </c>
      <c r="U429" s="59"/>
      <c r="V429" s="59"/>
      <c r="W429" s="60"/>
      <c r="X429" s="60"/>
      <c r="Y429" s="60"/>
      <c r="Z429" s="60"/>
      <c r="AA429" s="59"/>
      <c r="AB429" s="59"/>
      <c r="AC429" s="59"/>
      <c r="AD429" s="59"/>
      <c r="AE429" s="60"/>
      <c r="AF429" s="60"/>
      <c r="AG429" s="60"/>
      <c r="AH429" s="60"/>
      <c r="AI429" s="40">
        <v>4.63</v>
      </c>
      <c r="AJ429" s="61"/>
      <c r="AK429" s="61">
        <v>2.7</v>
      </c>
      <c r="AL429" s="83">
        <v>16740</v>
      </c>
      <c r="AM429" s="83">
        <v>8370</v>
      </c>
      <c r="AN429" s="83">
        <v>6210</v>
      </c>
      <c r="AO429" s="83">
        <v>4590</v>
      </c>
      <c r="AP429" s="84">
        <v>16700</v>
      </c>
      <c r="AQ429" s="84">
        <v>8400</v>
      </c>
      <c r="AR429" s="84">
        <v>6200</v>
      </c>
      <c r="AS429" s="84">
        <v>4600</v>
      </c>
      <c r="AT429" s="85">
        <v>2511</v>
      </c>
      <c r="AU429" s="62" t="s">
        <v>47</v>
      </c>
      <c r="AV429" s="86">
        <v>7700</v>
      </c>
      <c r="AW429" s="87">
        <v>2450</v>
      </c>
      <c r="AX429" s="87">
        <v>1890</v>
      </c>
      <c r="AY429" s="87">
        <v>1190</v>
      </c>
      <c r="AZ429" s="115">
        <v>6600</v>
      </c>
      <c r="BA429" s="115">
        <v>2100</v>
      </c>
      <c r="BB429" s="115">
        <v>1620</v>
      </c>
      <c r="BC429" s="115">
        <v>1020</v>
      </c>
      <c r="BD429" s="46">
        <v>2089</v>
      </c>
    </row>
    <row r="430" spans="1:56" s="18" customFormat="1" ht="15.75" hidden="1" x14ac:dyDescent="0.25">
      <c r="A430" s="17"/>
      <c r="B430" s="17"/>
      <c r="C430" s="17"/>
      <c r="D430" s="17"/>
      <c r="E430" s="17"/>
      <c r="F430" s="39"/>
      <c r="G430" s="44"/>
      <c r="H430" s="20" t="s">
        <v>393</v>
      </c>
      <c r="I430" s="20" t="s">
        <v>393</v>
      </c>
      <c r="J430" s="20" t="s">
        <v>393</v>
      </c>
      <c r="K430" s="64"/>
      <c r="L430" s="64"/>
      <c r="M430" s="64"/>
      <c r="N430" s="64"/>
      <c r="O430" s="45"/>
      <c r="P430" s="45"/>
      <c r="Q430" s="45"/>
      <c r="R430" s="45"/>
      <c r="S430" s="59"/>
      <c r="T430" s="59"/>
      <c r="U430" s="59"/>
      <c r="V430" s="59"/>
      <c r="W430" s="60"/>
      <c r="X430" s="60"/>
      <c r="Y430" s="60"/>
      <c r="Z430" s="60"/>
      <c r="AA430" s="59"/>
      <c r="AB430" s="59"/>
      <c r="AC430" s="59"/>
      <c r="AD430" s="59"/>
      <c r="AE430" s="60"/>
      <c r="AF430" s="60"/>
      <c r="AG430" s="60"/>
      <c r="AH430" s="60"/>
      <c r="AI430" s="40"/>
      <c r="AJ430" s="61"/>
      <c r="AK430" s="61"/>
      <c r="AL430" s="83"/>
      <c r="AM430" s="83"/>
      <c r="AN430" s="83"/>
      <c r="AO430" s="83"/>
      <c r="AP430" s="84"/>
      <c r="AQ430" s="84"/>
      <c r="AR430" s="84"/>
      <c r="AS430" s="84"/>
      <c r="AT430" s="85"/>
      <c r="AU430" s="62"/>
      <c r="AV430" s="86"/>
      <c r="AW430" s="87"/>
      <c r="AX430" s="87"/>
      <c r="AY430" s="87"/>
      <c r="AZ430" s="115"/>
      <c r="BA430" s="115"/>
      <c r="BB430" s="115"/>
      <c r="BC430" s="115"/>
      <c r="BD430" s="46"/>
    </row>
    <row r="431" spans="1:56" s="18" customFormat="1" ht="15.75" hidden="1" x14ac:dyDescent="0.25">
      <c r="A431" s="17"/>
      <c r="B431" s="17"/>
      <c r="C431" s="17"/>
      <c r="D431" s="17"/>
      <c r="E431" s="17"/>
      <c r="F431" s="39"/>
      <c r="G431" s="44"/>
      <c r="H431" s="20" t="s">
        <v>393</v>
      </c>
      <c r="I431" s="20" t="s">
        <v>393</v>
      </c>
      <c r="J431" s="20" t="s">
        <v>393</v>
      </c>
      <c r="K431" s="64"/>
      <c r="L431" s="64"/>
      <c r="M431" s="64"/>
      <c r="N431" s="64"/>
      <c r="O431" s="45"/>
      <c r="P431" s="45"/>
      <c r="Q431" s="45"/>
      <c r="R431" s="45"/>
      <c r="S431" s="59"/>
      <c r="T431" s="59"/>
      <c r="U431" s="59"/>
      <c r="V431" s="59"/>
      <c r="W431" s="60"/>
      <c r="X431" s="60"/>
      <c r="Y431" s="60"/>
      <c r="Z431" s="60"/>
      <c r="AA431" s="59"/>
      <c r="AB431" s="59"/>
      <c r="AC431" s="59"/>
      <c r="AD431" s="59"/>
      <c r="AE431" s="60"/>
      <c r="AF431" s="60"/>
      <c r="AG431" s="60"/>
      <c r="AH431" s="60"/>
      <c r="AI431" s="40"/>
      <c r="AJ431" s="61"/>
      <c r="AK431" s="61"/>
      <c r="AL431" s="83"/>
      <c r="AM431" s="83"/>
      <c r="AN431" s="83"/>
      <c r="AO431" s="83"/>
      <c r="AP431" s="84"/>
      <c r="AQ431" s="84"/>
      <c r="AR431" s="84"/>
      <c r="AS431" s="84"/>
      <c r="AT431" s="85"/>
      <c r="AU431" s="62"/>
      <c r="AV431" s="86"/>
      <c r="AW431" s="87"/>
      <c r="AX431" s="87"/>
      <c r="AY431" s="87"/>
      <c r="AZ431" s="115"/>
      <c r="BA431" s="115"/>
      <c r="BB431" s="115"/>
      <c r="BC431" s="115"/>
      <c r="BD431" s="46"/>
    </row>
    <row r="432" spans="1:56" s="18" customFormat="1" ht="15.75" hidden="1" x14ac:dyDescent="0.25">
      <c r="A432" s="17"/>
      <c r="B432" s="17"/>
      <c r="C432" s="17"/>
      <c r="D432" s="17"/>
      <c r="E432" s="17"/>
      <c r="F432" s="39"/>
      <c r="G432" s="44"/>
      <c r="H432" s="20" t="s">
        <v>393</v>
      </c>
      <c r="I432" s="20" t="s">
        <v>393</v>
      </c>
      <c r="J432" s="20" t="s">
        <v>393</v>
      </c>
      <c r="K432" s="64"/>
      <c r="L432" s="64"/>
      <c r="M432" s="64"/>
      <c r="N432" s="64"/>
      <c r="O432" s="45"/>
      <c r="P432" s="45"/>
      <c r="Q432" s="45"/>
      <c r="R432" s="45"/>
      <c r="S432" s="59"/>
      <c r="T432" s="59"/>
      <c r="U432" s="59"/>
      <c r="V432" s="59"/>
      <c r="W432" s="60"/>
      <c r="X432" s="60"/>
      <c r="Y432" s="60"/>
      <c r="Z432" s="60"/>
      <c r="AA432" s="59"/>
      <c r="AB432" s="59"/>
      <c r="AC432" s="59"/>
      <c r="AD432" s="59"/>
      <c r="AE432" s="60"/>
      <c r="AF432" s="60"/>
      <c r="AG432" s="60"/>
      <c r="AH432" s="60"/>
      <c r="AI432" s="40"/>
      <c r="AJ432" s="61"/>
      <c r="AK432" s="61"/>
      <c r="AL432" s="83"/>
      <c r="AM432" s="83"/>
      <c r="AN432" s="83"/>
      <c r="AO432" s="83"/>
      <c r="AP432" s="84"/>
      <c r="AQ432" s="84"/>
      <c r="AR432" s="84"/>
      <c r="AS432" s="84"/>
      <c r="AT432" s="85"/>
      <c r="AU432" s="62"/>
      <c r="AV432" s="86"/>
      <c r="AW432" s="87"/>
      <c r="AX432" s="87"/>
      <c r="AY432" s="87"/>
      <c r="AZ432" s="115"/>
      <c r="BA432" s="115"/>
      <c r="BB432" s="115"/>
      <c r="BC432" s="115"/>
      <c r="BD432" s="46"/>
    </row>
    <row r="433" spans="1:56" s="18" customFormat="1" ht="15.75" hidden="1" x14ac:dyDescent="0.25">
      <c r="A433" s="17"/>
      <c r="B433" s="17"/>
      <c r="C433" s="17"/>
      <c r="D433" s="17"/>
      <c r="E433" s="17"/>
      <c r="F433" s="39"/>
      <c r="G433" s="44"/>
      <c r="H433" s="20" t="s">
        <v>393</v>
      </c>
      <c r="I433" s="20" t="s">
        <v>393</v>
      </c>
      <c r="J433" s="20" t="s">
        <v>393</v>
      </c>
      <c r="K433" s="64"/>
      <c r="L433" s="64"/>
      <c r="M433" s="64"/>
      <c r="N433" s="64"/>
      <c r="O433" s="45"/>
      <c r="P433" s="45"/>
      <c r="Q433" s="45"/>
      <c r="R433" s="45"/>
      <c r="S433" s="59"/>
      <c r="T433" s="59"/>
      <c r="U433" s="59"/>
      <c r="V433" s="59"/>
      <c r="W433" s="60"/>
      <c r="X433" s="60"/>
      <c r="Y433" s="60"/>
      <c r="Z433" s="60"/>
      <c r="AA433" s="59"/>
      <c r="AB433" s="59"/>
      <c r="AC433" s="59"/>
      <c r="AD433" s="59"/>
      <c r="AE433" s="60"/>
      <c r="AF433" s="60"/>
      <c r="AG433" s="60"/>
      <c r="AH433" s="60"/>
      <c r="AI433" s="40"/>
      <c r="AJ433" s="61"/>
      <c r="AK433" s="61"/>
      <c r="AL433" s="83"/>
      <c r="AM433" s="83"/>
      <c r="AN433" s="83"/>
      <c r="AO433" s="83"/>
      <c r="AP433" s="84"/>
      <c r="AQ433" s="84"/>
      <c r="AR433" s="84"/>
      <c r="AS433" s="84"/>
      <c r="AT433" s="85"/>
      <c r="AU433" s="62"/>
      <c r="AV433" s="86"/>
      <c r="AW433" s="87"/>
      <c r="AX433" s="87"/>
      <c r="AY433" s="87"/>
      <c r="AZ433" s="115"/>
      <c r="BA433" s="115"/>
      <c r="BB433" s="115"/>
      <c r="BC433" s="115"/>
      <c r="BD433" s="46"/>
    </row>
    <row r="434" spans="1:56" s="18" customFormat="1" ht="15.75" hidden="1" x14ac:dyDescent="0.25">
      <c r="A434" s="17"/>
      <c r="B434" s="17"/>
      <c r="C434" s="17"/>
      <c r="D434" s="17"/>
      <c r="E434" s="17"/>
      <c r="F434" s="39"/>
      <c r="G434" s="44"/>
      <c r="H434" s="20" t="s">
        <v>393</v>
      </c>
      <c r="I434" s="20" t="s">
        <v>393</v>
      </c>
      <c r="J434" s="20" t="s">
        <v>393</v>
      </c>
      <c r="K434" s="64"/>
      <c r="L434" s="64"/>
      <c r="M434" s="64"/>
      <c r="N434" s="64"/>
      <c r="O434" s="45"/>
      <c r="P434" s="45"/>
      <c r="Q434" s="45"/>
      <c r="R434" s="45"/>
      <c r="S434" s="59"/>
      <c r="T434" s="59"/>
      <c r="U434" s="59"/>
      <c r="V434" s="59"/>
      <c r="W434" s="60"/>
      <c r="X434" s="60"/>
      <c r="Y434" s="60"/>
      <c r="Z434" s="60"/>
      <c r="AA434" s="59"/>
      <c r="AB434" s="59"/>
      <c r="AC434" s="59"/>
      <c r="AD434" s="59"/>
      <c r="AE434" s="60"/>
      <c r="AF434" s="60"/>
      <c r="AG434" s="60"/>
      <c r="AH434" s="60"/>
      <c r="AI434" s="40"/>
      <c r="AJ434" s="61"/>
      <c r="AK434" s="61"/>
      <c r="AL434" s="83"/>
      <c r="AM434" s="83"/>
      <c r="AN434" s="83"/>
      <c r="AO434" s="83"/>
      <c r="AP434" s="84"/>
      <c r="AQ434" s="84"/>
      <c r="AR434" s="84"/>
      <c r="AS434" s="84"/>
      <c r="AT434" s="85"/>
      <c r="AU434" s="62"/>
      <c r="AV434" s="86"/>
      <c r="AW434" s="87"/>
      <c r="AX434" s="87"/>
      <c r="AY434" s="87"/>
      <c r="AZ434" s="115"/>
      <c r="BA434" s="115"/>
      <c r="BB434" s="115"/>
      <c r="BC434" s="115"/>
      <c r="BD434" s="46"/>
    </row>
    <row r="435" spans="1:56" s="18" customFormat="1" ht="15.75" hidden="1" x14ac:dyDescent="0.25">
      <c r="A435" s="17"/>
      <c r="B435" s="17"/>
      <c r="C435" s="17"/>
      <c r="D435" s="17"/>
      <c r="E435" s="17"/>
      <c r="F435" s="39"/>
      <c r="G435" s="44"/>
      <c r="H435" s="20" t="s">
        <v>393</v>
      </c>
      <c r="I435" s="20" t="s">
        <v>393</v>
      </c>
      <c r="J435" s="20" t="s">
        <v>393</v>
      </c>
      <c r="K435" s="64"/>
      <c r="L435" s="64"/>
      <c r="M435" s="64"/>
      <c r="N435" s="64"/>
      <c r="O435" s="45"/>
      <c r="P435" s="45"/>
      <c r="Q435" s="45"/>
      <c r="R435" s="45"/>
      <c r="S435" s="59"/>
      <c r="T435" s="59"/>
      <c r="U435" s="59"/>
      <c r="V435" s="59"/>
      <c r="W435" s="60"/>
      <c r="X435" s="60"/>
      <c r="Y435" s="60"/>
      <c r="Z435" s="60"/>
      <c r="AA435" s="59"/>
      <c r="AB435" s="59"/>
      <c r="AC435" s="59"/>
      <c r="AD435" s="59"/>
      <c r="AE435" s="60"/>
      <c r="AF435" s="60"/>
      <c r="AG435" s="60"/>
      <c r="AH435" s="60"/>
      <c r="AI435" s="40"/>
      <c r="AJ435" s="61"/>
      <c r="AK435" s="61"/>
      <c r="AL435" s="83"/>
      <c r="AM435" s="83"/>
      <c r="AN435" s="83"/>
      <c r="AO435" s="83"/>
      <c r="AP435" s="84"/>
      <c r="AQ435" s="84"/>
      <c r="AR435" s="84"/>
      <c r="AS435" s="84"/>
      <c r="AT435" s="85"/>
      <c r="AU435" s="62"/>
      <c r="AV435" s="86"/>
      <c r="AW435" s="87"/>
      <c r="AX435" s="87"/>
      <c r="AY435" s="87"/>
      <c r="AZ435" s="115"/>
      <c r="BA435" s="115"/>
      <c r="BB435" s="115"/>
      <c r="BC435" s="115"/>
      <c r="BD435" s="46"/>
    </row>
    <row r="436" spans="1:56" s="17" customFormat="1" ht="35.1" customHeight="1" x14ac:dyDescent="0.25">
      <c r="A436" s="17" t="s">
        <v>25</v>
      </c>
      <c r="B436" s="17" t="s">
        <v>25</v>
      </c>
      <c r="C436" s="17" t="s">
        <v>25</v>
      </c>
      <c r="D436" s="17" t="s">
        <v>25</v>
      </c>
      <c r="E436" s="17" t="s">
        <v>25</v>
      </c>
      <c r="F436" s="39">
        <v>44</v>
      </c>
      <c r="G436" s="44" t="s">
        <v>124</v>
      </c>
      <c r="H436" s="20" t="s">
        <v>81</v>
      </c>
      <c r="I436" s="20" t="s">
        <v>126</v>
      </c>
      <c r="J436" s="20" t="s">
        <v>20</v>
      </c>
      <c r="K436" s="64">
        <v>6200</v>
      </c>
      <c r="L436" s="64">
        <v>3100</v>
      </c>
      <c r="M436" s="64">
        <v>2300</v>
      </c>
      <c r="N436" s="64">
        <v>1700</v>
      </c>
      <c r="O436" s="45" t="e">
        <v>#REF!</v>
      </c>
      <c r="P436" s="45" t="e">
        <v>#REF!</v>
      </c>
      <c r="Q436" s="45" t="e">
        <v>#REF!</v>
      </c>
      <c r="R436" s="45" t="e">
        <v>#REF!</v>
      </c>
      <c r="S436" s="59"/>
      <c r="T436" s="59"/>
      <c r="U436" s="59"/>
      <c r="V436" s="59"/>
      <c r="W436" s="60"/>
      <c r="X436" s="60"/>
      <c r="Y436" s="60"/>
      <c r="Z436" s="60"/>
      <c r="AA436" s="59"/>
      <c r="AB436" s="59"/>
      <c r="AC436" s="59"/>
      <c r="AD436" s="59"/>
      <c r="AE436" s="60"/>
      <c r="AF436" s="60"/>
      <c r="AG436" s="60"/>
      <c r="AH436" s="60"/>
      <c r="AI436" s="40">
        <v>4.63</v>
      </c>
      <c r="AJ436" s="61"/>
      <c r="AK436" s="61">
        <v>2.7</v>
      </c>
      <c r="AL436" s="83">
        <v>16740</v>
      </c>
      <c r="AM436" s="83">
        <v>8370</v>
      </c>
      <c r="AN436" s="83">
        <v>6210</v>
      </c>
      <c r="AO436" s="83">
        <v>4590</v>
      </c>
      <c r="AP436" s="84">
        <v>16700</v>
      </c>
      <c r="AQ436" s="84">
        <v>8400</v>
      </c>
      <c r="AR436" s="84">
        <v>6200</v>
      </c>
      <c r="AS436" s="84">
        <v>4600</v>
      </c>
      <c r="AT436" s="85">
        <v>2511</v>
      </c>
      <c r="AU436" s="62" t="s">
        <v>47</v>
      </c>
      <c r="AV436" s="86"/>
      <c r="AW436" s="87"/>
      <c r="AX436" s="87"/>
      <c r="AY436" s="87"/>
      <c r="AZ436" s="59"/>
      <c r="BA436" s="59"/>
      <c r="BB436" s="59"/>
      <c r="BC436" s="59"/>
      <c r="BD436" s="46">
        <v>2089</v>
      </c>
    </row>
    <row r="437" spans="1:56" s="17" customFormat="1" ht="35.1" hidden="1" customHeight="1" x14ac:dyDescent="0.25">
      <c r="F437" s="39"/>
      <c r="G437" s="44"/>
      <c r="H437" s="20" t="s">
        <v>393</v>
      </c>
      <c r="I437" s="20" t="s">
        <v>393</v>
      </c>
      <c r="J437" s="20" t="s">
        <v>393</v>
      </c>
      <c r="K437" s="64"/>
      <c r="L437" s="64"/>
      <c r="M437" s="64"/>
      <c r="N437" s="64"/>
      <c r="O437" s="45"/>
      <c r="P437" s="45"/>
      <c r="Q437" s="45"/>
      <c r="R437" s="45"/>
      <c r="S437" s="59"/>
      <c r="T437" s="59"/>
      <c r="U437" s="59"/>
      <c r="V437" s="59"/>
      <c r="W437" s="60"/>
      <c r="X437" s="60"/>
      <c r="Y437" s="60"/>
      <c r="Z437" s="60"/>
      <c r="AA437" s="59"/>
      <c r="AB437" s="59"/>
      <c r="AC437" s="59"/>
      <c r="AD437" s="59"/>
      <c r="AE437" s="60"/>
      <c r="AF437" s="60"/>
      <c r="AG437" s="60"/>
      <c r="AH437" s="60"/>
      <c r="AI437" s="40"/>
      <c r="AJ437" s="61"/>
      <c r="AK437" s="61"/>
      <c r="AL437" s="83"/>
      <c r="AM437" s="83"/>
      <c r="AN437" s="83"/>
      <c r="AO437" s="83"/>
      <c r="AP437" s="84"/>
      <c r="AQ437" s="84"/>
      <c r="AR437" s="84"/>
      <c r="AS437" s="84"/>
      <c r="AT437" s="85"/>
      <c r="AU437" s="62"/>
      <c r="AV437" s="86"/>
      <c r="AW437" s="87"/>
      <c r="AX437" s="87"/>
      <c r="AY437" s="87"/>
      <c r="AZ437" s="59"/>
      <c r="BA437" s="59"/>
      <c r="BB437" s="59"/>
      <c r="BC437" s="59"/>
      <c r="BD437" s="46"/>
    </row>
    <row r="438" spans="1:56" s="17" customFormat="1" ht="35.1" hidden="1" customHeight="1" x14ac:dyDescent="0.25">
      <c r="F438" s="39"/>
      <c r="G438" s="44"/>
      <c r="H438" s="20" t="s">
        <v>393</v>
      </c>
      <c r="I438" s="20" t="s">
        <v>393</v>
      </c>
      <c r="J438" s="20" t="s">
        <v>393</v>
      </c>
      <c r="K438" s="64"/>
      <c r="L438" s="64"/>
      <c r="M438" s="64"/>
      <c r="N438" s="64"/>
      <c r="O438" s="45"/>
      <c r="P438" s="45"/>
      <c r="Q438" s="45"/>
      <c r="R438" s="45"/>
      <c r="S438" s="59"/>
      <c r="T438" s="59"/>
      <c r="U438" s="59"/>
      <c r="V438" s="59"/>
      <c r="W438" s="60"/>
      <c r="X438" s="60"/>
      <c r="Y438" s="60"/>
      <c r="Z438" s="60"/>
      <c r="AA438" s="59"/>
      <c r="AB438" s="59"/>
      <c r="AC438" s="59"/>
      <c r="AD438" s="59"/>
      <c r="AE438" s="60"/>
      <c r="AF438" s="60"/>
      <c r="AG438" s="60"/>
      <c r="AH438" s="60"/>
      <c r="AI438" s="40"/>
      <c r="AJ438" s="61"/>
      <c r="AK438" s="61"/>
      <c r="AL438" s="83"/>
      <c r="AM438" s="83"/>
      <c r="AN438" s="83"/>
      <c r="AO438" s="83"/>
      <c r="AP438" s="84"/>
      <c r="AQ438" s="84"/>
      <c r="AR438" s="84"/>
      <c r="AS438" s="84"/>
      <c r="AT438" s="85"/>
      <c r="AU438" s="62"/>
      <c r="AV438" s="86"/>
      <c r="AW438" s="87"/>
      <c r="AX438" s="87"/>
      <c r="AY438" s="87"/>
      <c r="AZ438" s="59"/>
      <c r="BA438" s="59"/>
      <c r="BB438" s="59"/>
      <c r="BC438" s="59"/>
      <c r="BD438" s="46"/>
    </row>
    <row r="439" spans="1:56" s="17" customFormat="1" ht="35.1" hidden="1" customHeight="1" x14ac:dyDescent="0.25">
      <c r="F439" s="39"/>
      <c r="G439" s="44"/>
      <c r="H439" s="20" t="s">
        <v>393</v>
      </c>
      <c r="I439" s="20" t="s">
        <v>393</v>
      </c>
      <c r="J439" s="20" t="s">
        <v>393</v>
      </c>
      <c r="K439" s="64"/>
      <c r="L439" s="64"/>
      <c r="M439" s="64"/>
      <c r="N439" s="64"/>
      <c r="O439" s="45"/>
      <c r="P439" s="45"/>
      <c r="Q439" s="45"/>
      <c r="R439" s="45"/>
      <c r="S439" s="59"/>
      <c r="T439" s="59"/>
      <c r="U439" s="59"/>
      <c r="V439" s="59"/>
      <c r="W439" s="60"/>
      <c r="X439" s="60"/>
      <c r="Y439" s="60"/>
      <c r="Z439" s="60"/>
      <c r="AA439" s="59"/>
      <c r="AB439" s="59"/>
      <c r="AC439" s="59"/>
      <c r="AD439" s="59"/>
      <c r="AE439" s="60"/>
      <c r="AF439" s="60"/>
      <c r="AG439" s="60"/>
      <c r="AH439" s="60"/>
      <c r="AI439" s="40"/>
      <c r="AJ439" s="61"/>
      <c r="AK439" s="61"/>
      <c r="AL439" s="83"/>
      <c r="AM439" s="83"/>
      <c r="AN439" s="83"/>
      <c r="AO439" s="83"/>
      <c r="AP439" s="84"/>
      <c r="AQ439" s="84"/>
      <c r="AR439" s="84"/>
      <c r="AS439" s="84"/>
      <c r="AT439" s="85"/>
      <c r="AU439" s="62"/>
      <c r="AV439" s="86"/>
      <c r="AW439" s="87"/>
      <c r="AX439" s="87"/>
      <c r="AY439" s="87"/>
      <c r="AZ439" s="59"/>
      <c r="BA439" s="59"/>
      <c r="BB439" s="59"/>
      <c r="BC439" s="59"/>
      <c r="BD439" s="46"/>
    </row>
    <row r="440" spans="1:56" s="17" customFormat="1" ht="35.1" hidden="1" customHeight="1" x14ac:dyDescent="0.25">
      <c r="F440" s="39"/>
      <c r="G440" s="44"/>
      <c r="H440" s="20" t="s">
        <v>393</v>
      </c>
      <c r="I440" s="20" t="s">
        <v>393</v>
      </c>
      <c r="J440" s="20" t="s">
        <v>393</v>
      </c>
      <c r="K440" s="64"/>
      <c r="L440" s="64"/>
      <c r="M440" s="64"/>
      <c r="N440" s="64"/>
      <c r="O440" s="45"/>
      <c r="P440" s="45"/>
      <c r="Q440" s="45"/>
      <c r="R440" s="45"/>
      <c r="S440" s="59"/>
      <c r="T440" s="59"/>
      <c r="U440" s="59"/>
      <c r="V440" s="59"/>
      <c r="W440" s="60"/>
      <c r="X440" s="60"/>
      <c r="Y440" s="60"/>
      <c r="Z440" s="60"/>
      <c r="AA440" s="59"/>
      <c r="AB440" s="59"/>
      <c r="AC440" s="59"/>
      <c r="AD440" s="59"/>
      <c r="AE440" s="60"/>
      <c r="AF440" s="60"/>
      <c r="AG440" s="60"/>
      <c r="AH440" s="60"/>
      <c r="AI440" s="40"/>
      <c r="AJ440" s="61"/>
      <c r="AK440" s="61"/>
      <c r="AL440" s="83"/>
      <c r="AM440" s="83"/>
      <c r="AN440" s="83"/>
      <c r="AO440" s="83"/>
      <c r="AP440" s="84"/>
      <c r="AQ440" s="84"/>
      <c r="AR440" s="84"/>
      <c r="AS440" s="84"/>
      <c r="AT440" s="85"/>
      <c r="AU440" s="62"/>
      <c r="AV440" s="86"/>
      <c r="AW440" s="87"/>
      <c r="AX440" s="87"/>
      <c r="AY440" s="87"/>
      <c r="AZ440" s="59"/>
      <c r="BA440" s="59"/>
      <c r="BB440" s="59"/>
      <c r="BC440" s="59"/>
      <c r="BD440" s="46"/>
    </row>
    <row r="441" spans="1:56" s="17" customFormat="1" ht="35.1" hidden="1" customHeight="1" x14ac:dyDescent="0.25">
      <c r="F441" s="39"/>
      <c r="G441" s="44"/>
      <c r="H441" s="20" t="s">
        <v>393</v>
      </c>
      <c r="I441" s="20" t="s">
        <v>393</v>
      </c>
      <c r="J441" s="20" t="s">
        <v>393</v>
      </c>
      <c r="K441" s="64"/>
      <c r="L441" s="64"/>
      <c r="M441" s="64"/>
      <c r="N441" s="64"/>
      <c r="O441" s="45"/>
      <c r="P441" s="45"/>
      <c r="Q441" s="45"/>
      <c r="R441" s="45"/>
      <c r="S441" s="59"/>
      <c r="T441" s="59"/>
      <c r="U441" s="59"/>
      <c r="V441" s="59"/>
      <c r="W441" s="60"/>
      <c r="X441" s="60"/>
      <c r="Y441" s="60"/>
      <c r="Z441" s="60"/>
      <c r="AA441" s="59"/>
      <c r="AB441" s="59"/>
      <c r="AC441" s="59"/>
      <c r="AD441" s="59"/>
      <c r="AE441" s="60"/>
      <c r="AF441" s="60"/>
      <c r="AG441" s="60"/>
      <c r="AH441" s="60"/>
      <c r="AI441" s="40"/>
      <c r="AJ441" s="61"/>
      <c r="AK441" s="61"/>
      <c r="AL441" s="83"/>
      <c r="AM441" s="83"/>
      <c r="AN441" s="83"/>
      <c r="AO441" s="83"/>
      <c r="AP441" s="84"/>
      <c r="AQ441" s="84"/>
      <c r="AR441" s="84"/>
      <c r="AS441" s="84"/>
      <c r="AT441" s="85"/>
      <c r="AU441" s="62"/>
      <c r="AV441" s="86"/>
      <c r="AW441" s="87"/>
      <c r="AX441" s="87"/>
      <c r="AY441" s="87"/>
      <c r="AZ441" s="59"/>
      <c r="BA441" s="59"/>
      <c r="BB441" s="59"/>
      <c r="BC441" s="59"/>
      <c r="BD441" s="46"/>
    </row>
    <row r="442" spans="1:56" s="17" customFormat="1" ht="35.1" hidden="1" customHeight="1" x14ac:dyDescent="0.25">
      <c r="F442" s="39"/>
      <c r="G442" s="44"/>
      <c r="H442" s="20" t="s">
        <v>393</v>
      </c>
      <c r="I442" s="20" t="s">
        <v>393</v>
      </c>
      <c r="J442" s="20" t="s">
        <v>393</v>
      </c>
      <c r="K442" s="64"/>
      <c r="L442" s="64"/>
      <c r="M442" s="64"/>
      <c r="N442" s="64"/>
      <c r="O442" s="45"/>
      <c r="P442" s="45"/>
      <c r="Q442" s="45"/>
      <c r="R442" s="45"/>
      <c r="S442" s="59"/>
      <c r="T442" s="59"/>
      <c r="U442" s="59"/>
      <c r="V442" s="59"/>
      <c r="W442" s="60"/>
      <c r="X442" s="60"/>
      <c r="Y442" s="60"/>
      <c r="Z442" s="60"/>
      <c r="AA442" s="59"/>
      <c r="AB442" s="59"/>
      <c r="AC442" s="59"/>
      <c r="AD442" s="59"/>
      <c r="AE442" s="60"/>
      <c r="AF442" s="60"/>
      <c r="AG442" s="60"/>
      <c r="AH442" s="60"/>
      <c r="AI442" s="40"/>
      <c r="AJ442" s="61"/>
      <c r="AK442" s="61"/>
      <c r="AL442" s="83"/>
      <c r="AM442" s="83"/>
      <c r="AN442" s="83"/>
      <c r="AO442" s="83"/>
      <c r="AP442" s="84"/>
      <c r="AQ442" s="84"/>
      <c r="AR442" s="84"/>
      <c r="AS442" s="84"/>
      <c r="AT442" s="85"/>
      <c r="AU442" s="62"/>
      <c r="AV442" s="86"/>
      <c r="AW442" s="87"/>
      <c r="AX442" s="87"/>
      <c r="AY442" s="87"/>
      <c r="AZ442" s="59"/>
      <c r="BA442" s="59"/>
      <c r="BB442" s="59"/>
      <c r="BC442" s="59"/>
      <c r="BD442" s="46"/>
    </row>
    <row r="443" spans="1:56" s="17" customFormat="1" ht="35.1" customHeight="1" x14ac:dyDescent="0.25">
      <c r="A443" s="17" t="s">
        <v>25</v>
      </c>
      <c r="B443" s="17" t="s">
        <v>25</v>
      </c>
      <c r="C443" s="17" t="s">
        <v>25</v>
      </c>
      <c r="D443" s="17" t="s">
        <v>25</v>
      </c>
      <c r="E443" s="17" t="s">
        <v>25</v>
      </c>
      <c r="F443" s="39">
        <v>45</v>
      </c>
      <c r="G443" s="44" t="s">
        <v>125</v>
      </c>
      <c r="H443" s="20" t="s">
        <v>48</v>
      </c>
      <c r="I443" s="20" t="s">
        <v>14</v>
      </c>
      <c r="J443" s="20" t="s">
        <v>40</v>
      </c>
      <c r="K443" s="64">
        <v>12000</v>
      </c>
      <c r="L443" s="64">
        <v>6200</v>
      </c>
      <c r="M443" s="64">
        <v>4600</v>
      </c>
      <c r="N443" s="64">
        <v>3000</v>
      </c>
      <c r="O443" s="45" t="e">
        <v>#REF!</v>
      </c>
      <c r="P443" s="45" t="e">
        <v>#REF!</v>
      </c>
      <c r="Q443" s="45" t="e">
        <v>#REF!</v>
      </c>
      <c r="R443" s="45" t="e">
        <v>#REF!</v>
      </c>
      <c r="S443" s="59" t="e">
        <v>#REF!</v>
      </c>
      <c r="T443" s="59" t="e">
        <v>#REF!</v>
      </c>
      <c r="U443" s="59"/>
      <c r="V443" s="59" t="e">
        <v>#REF!</v>
      </c>
      <c r="W443" s="60" t="e">
        <v>#REF!</v>
      </c>
      <c r="X443" s="60" t="e">
        <v>#REF!</v>
      </c>
      <c r="Y443" s="60"/>
      <c r="Z443" s="60" t="e">
        <v>#REF!</v>
      </c>
      <c r="AA443" s="59"/>
      <c r="AB443" s="59"/>
      <c r="AC443" s="59"/>
      <c r="AD443" s="59"/>
      <c r="AE443" s="60"/>
      <c r="AF443" s="60"/>
      <c r="AG443" s="60"/>
      <c r="AH443" s="60"/>
      <c r="AI443" s="40">
        <v>4.63</v>
      </c>
      <c r="AJ443" s="61"/>
      <c r="AK443" s="61">
        <v>2.7</v>
      </c>
      <c r="AL443" s="83">
        <v>32400.000000000004</v>
      </c>
      <c r="AM443" s="83">
        <v>16740</v>
      </c>
      <c r="AN443" s="83">
        <v>12420</v>
      </c>
      <c r="AO443" s="83">
        <v>8100.0000000000009</v>
      </c>
      <c r="AP443" s="84">
        <v>32400</v>
      </c>
      <c r="AQ443" s="84">
        <v>16700</v>
      </c>
      <c r="AR443" s="84">
        <v>12400</v>
      </c>
      <c r="AS443" s="84">
        <v>8100</v>
      </c>
      <c r="AT443" s="85">
        <v>4860</v>
      </c>
      <c r="AU443" s="62" t="s">
        <v>47</v>
      </c>
      <c r="AV443" s="86">
        <v>7000</v>
      </c>
      <c r="AW443" s="87">
        <v>2310</v>
      </c>
      <c r="AX443" s="87">
        <v>1470</v>
      </c>
      <c r="AY443" s="87">
        <v>1120</v>
      </c>
      <c r="AZ443" s="59">
        <v>6000</v>
      </c>
      <c r="BA443" s="59">
        <v>1980</v>
      </c>
      <c r="BB443" s="59">
        <v>1260</v>
      </c>
      <c r="BC443" s="59">
        <v>960</v>
      </c>
      <c r="BD443" s="46">
        <v>3240</v>
      </c>
    </row>
    <row r="444" spans="1:56" s="17" customFormat="1" ht="35.1" hidden="1" customHeight="1" x14ac:dyDescent="0.25">
      <c r="F444" s="39"/>
      <c r="G444" s="44"/>
      <c r="H444" s="20" t="s">
        <v>393</v>
      </c>
      <c r="I444" s="20" t="s">
        <v>393</v>
      </c>
      <c r="J444" s="20" t="s">
        <v>393</v>
      </c>
      <c r="K444" s="64"/>
      <c r="L444" s="64"/>
      <c r="M444" s="64"/>
      <c r="N444" s="64"/>
      <c r="O444" s="45"/>
      <c r="P444" s="45"/>
      <c r="Q444" s="45"/>
      <c r="R444" s="45"/>
      <c r="S444" s="59"/>
      <c r="T444" s="59"/>
      <c r="U444" s="59"/>
      <c r="V444" s="59"/>
      <c r="W444" s="60"/>
      <c r="X444" s="60"/>
      <c r="Y444" s="60"/>
      <c r="Z444" s="60"/>
      <c r="AA444" s="59"/>
      <c r="AB444" s="59"/>
      <c r="AC444" s="59"/>
      <c r="AD444" s="59"/>
      <c r="AE444" s="60"/>
      <c r="AF444" s="60"/>
      <c r="AG444" s="60"/>
      <c r="AH444" s="60"/>
      <c r="AI444" s="40"/>
      <c r="AJ444" s="61"/>
      <c r="AK444" s="61"/>
      <c r="AL444" s="83"/>
      <c r="AM444" s="83"/>
      <c r="AN444" s="83"/>
      <c r="AO444" s="83"/>
      <c r="AP444" s="84"/>
      <c r="AQ444" s="84"/>
      <c r="AR444" s="84"/>
      <c r="AS444" s="84"/>
      <c r="AT444" s="85"/>
      <c r="AU444" s="62"/>
      <c r="AV444" s="86"/>
      <c r="AW444" s="87"/>
      <c r="AX444" s="87"/>
      <c r="AY444" s="87"/>
      <c r="AZ444" s="59"/>
      <c r="BA444" s="59"/>
      <c r="BB444" s="59"/>
      <c r="BC444" s="59"/>
      <c r="BD444" s="46"/>
    </row>
    <row r="445" spans="1:56" s="17" customFormat="1" ht="35.1" hidden="1" customHeight="1" x14ac:dyDescent="0.25">
      <c r="F445" s="39"/>
      <c r="G445" s="44"/>
      <c r="H445" s="20" t="s">
        <v>393</v>
      </c>
      <c r="I445" s="20" t="s">
        <v>393</v>
      </c>
      <c r="J445" s="20" t="s">
        <v>393</v>
      </c>
      <c r="K445" s="64"/>
      <c r="L445" s="64"/>
      <c r="M445" s="64"/>
      <c r="N445" s="64"/>
      <c r="O445" s="45"/>
      <c r="P445" s="45"/>
      <c r="Q445" s="45"/>
      <c r="R445" s="45"/>
      <c r="S445" s="59"/>
      <c r="T445" s="59"/>
      <c r="U445" s="59"/>
      <c r="V445" s="59"/>
      <c r="W445" s="60"/>
      <c r="X445" s="60"/>
      <c r="Y445" s="60"/>
      <c r="Z445" s="60"/>
      <c r="AA445" s="59"/>
      <c r="AB445" s="59"/>
      <c r="AC445" s="59"/>
      <c r="AD445" s="59"/>
      <c r="AE445" s="60"/>
      <c r="AF445" s="60"/>
      <c r="AG445" s="60"/>
      <c r="AH445" s="60"/>
      <c r="AI445" s="40"/>
      <c r="AJ445" s="61"/>
      <c r="AK445" s="61"/>
      <c r="AL445" s="83"/>
      <c r="AM445" s="83"/>
      <c r="AN445" s="83"/>
      <c r="AO445" s="83"/>
      <c r="AP445" s="84"/>
      <c r="AQ445" s="84"/>
      <c r="AR445" s="84"/>
      <c r="AS445" s="84"/>
      <c r="AT445" s="85"/>
      <c r="AU445" s="62"/>
      <c r="AV445" s="86"/>
      <c r="AW445" s="87"/>
      <c r="AX445" s="87"/>
      <c r="AY445" s="87"/>
      <c r="AZ445" s="59"/>
      <c r="BA445" s="59"/>
      <c r="BB445" s="59"/>
      <c r="BC445" s="59"/>
      <c r="BD445" s="46"/>
    </row>
    <row r="446" spans="1:56" s="17" customFormat="1" ht="35.1" hidden="1" customHeight="1" x14ac:dyDescent="0.25">
      <c r="F446" s="39"/>
      <c r="G446" s="44"/>
      <c r="H446" s="20" t="s">
        <v>393</v>
      </c>
      <c r="I446" s="20" t="s">
        <v>393</v>
      </c>
      <c r="J446" s="20" t="s">
        <v>393</v>
      </c>
      <c r="K446" s="64"/>
      <c r="L446" s="64"/>
      <c r="M446" s="64"/>
      <c r="N446" s="64"/>
      <c r="O446" s="45"/>
      <c r="P446" s="45"/>
      <c r="Q446" s="45"/>
      <c r="R446" s="45"/>
      <c r="S446" s="59"/>
      <c r="T446" s="59"/>
      <c r="U446" s="59"/>
      <c r="V446" s="59"/>
      <c r="W446" s="60"/>
      <c r="X446" s="60"/>
      <c r="Y446" s="60"/>
      <c r="Z446" s="60"/>
      <c r="AA446" s="59"/>
      <c r="AB446" s="59"/>
      <c r="AC446" s="59"/>
      <c r="AD446" s="59"/>
      <c r="AE446" s="60"/>
      <c r="AF446" s="60"/>
      <c r="AG446" s="60"/>
      <c r="AH446" s="60"/>
      <c r="AI446" s="40"/>
      <c r="AJ446" s="61"/>
      <c r="AK446" s="61"/>
      <c r="AL446" s="83"/>
      <c r="AM446" s="83"/>
      <c r="AN446" s="83"/>
      <c r="AO446" s="83"/>
      <c r="AP446" s="84"/>
      <c r="AQ446" s="84"/>
      <c r="AR446" s="84"/>
      <c r="AS446" s="84"/>
      <c r="AT446" s="85"/>
      <c r="AU446" s="62"/>
      <c r="AV446" s="86"/>
      <c r="AW446" s="87"/>
      <c r="AX446" s="87"/>
      <c r="AY446" s="87"/>
      <c r="AZ446" s="59"/>
      <c r="BA446" s="59"/>
      <c r="BB446" s="59"/>
      <c r="BC446" s="59"/>
      <c r="BD446" s="46"/>
    </row>
    <row r="447" spans="1:56" s="17" customFormat="1" ht="35.1" hidden="1" customHeight="1" x14ac:dyDescent="0.25">
      <c r="F447" s="39"/>
      <c r="G447" s="44"/>
      <c r="H447" s="20" t="s">
        <v>393</v>
      </c>
      <c r="I447" s="20" t="s">
        <v>393</v>
      </c>
      <c r="J447" s="20" t="s">
        <v>393</v>
      </c>
      <c r="K447" s="64"/>
      <c r="L447" s="64"/>
      <c r="M447" s="64"/>
      <c r="N447" s="64"/>
      <c r="O447" s="45"/>
      <c r="P447" s="45"/>
      <c r="Q447" s="45"/>
      <c r="R447" s="45"/>
      <c r="S447" s="59"/>
      <c r="T447" s="59"/>
      <c r="U447" s="59"/>
      <c r="V447" s="59"/>
      <c r="W447" s="60"/>
      <c r="X447" s="60"/>
      <c r="Y447" s="60"/>
      <c r="Z447" s="60"/>
      <c r="AA447" s="59"/>
      <c r="AB447" s="59"/>
      <c r="AC447" s="59"/>
      <c r="AD447" s="59"/>
      <c r="AE447" s="60"/>
      <c r="AF447" s="60"/>
      <c r="AG447" s="60"/>
      <c r="AH447" s="60"/>
      <c r="AI447" s="40"/>
      <c r="AJ447" s="61"/>
      <c r="AK447" s="61"/>
      <c r="AL447" s="83"/>
      <c r="AM447" s="83"/>
      <c r="AN447" s="83"/>
      <c r="AO447" s="83"/>
      <c r="AP447" s="84"/>
      <c r="AQ447" s="84"/>
      <c r="AR447" s="84"/>
      <c r="AS447" s="84"/>
      <c r="AT447" s="85"/>
      <c r="AU447" s="62"/>
      <c r="AV447" s="86"/>
      <c r="AW447" s="87"/>
      <c r="AX447" s="87"/>
      <c r="AY447" s="87"/>
      <c r="AZ447" s="59"/>
      <c r="BA447" s="59"/>
      <c r="BB447" s="59"/>
      <c r="BC447" s="59"/>
      <c r="BD447" s="46"/>
    </row>
    <row r="448" spans="1:56" s="17" customFormat="1" ht="35.1" hidden="1" customHeight="1" x14ac:dyDescent="0.25">
      <c r="F448" s="39"/>
      <c r="G448" s="44"/>
      <c r="H448" s="20" t="s">
        <v>393</v>
      </c>
      <c r="I448" s="20" t="s">
        <v>393</v>
      </c>
      <c r="J448" s="20" t="s">
        <v>393</v>
      </c>
      <c r="K448" s="64"/>
      <c r="L448" s="64"/>
      <c r="M448" s="64"/>
      <c r="N448" s="64"/>
      <c r="O448" s="45"/>
      <c r="P448" s="45"/>
      <c r="Q448" s="45"/>
      <c r="R448" s="45"/>
      <c r="S448" s="59"/>
      <c r="T448" s="59"/>
      <c r="U448" s="59"/>
      <c r="V448" s="59"/>
      <c r="W448" s="60"/>
      <c r="X448" s="60"/>
      <c r="Y448" s="60"/>
      <c r="Z448" s="60"/>
      <c r="AA448" s="59"/>
      <c r="AB448" s="59"/>
      <c r="AC448" s="59"/>
      <c r="AD448" s="59"/>
      <c r="AE448" s="60"/>
      <c r="AF448" s="60"/>
      <c r="AG448" s="60"/>
      <c r="AH448" s="60"/>
      <c r="AI448" s="40"/>
      <c r="AJ448" s="61"/>
      <c r="AK448" s="61"/>
      <c r="AL448" s="83"/>
      <c r="AM448" s="83"/>
      <c r="AN448" s="83"/>
      <c r="AO448" s="83"/>
      <c r="AP448" s="84"/>
      <c r="AQ448" s="84"/>
      <c r="AR448" s="84"/>
      <c r="AS448" s="84"/>
      <c r="AT448" s="85"/>
      <c r="AU448" s="62"/>
      <c r="AV448" s="86"/>
      <c r="AW448" s="87"/>
      <c r="AX448" s="87"/>
      <c r="AY448" s="87"/>
      <c r="AZ448" s="59"/>
      <c r="BA448" s="59"/>
      <c r="BB448" s="59"/>
      <c r="BC448" s="59"/>
      <c r="BD448" s="46"/>
    </row>
    <row r="449" spans="1:56" s="17" customFormat="1" ht="35.1" hidden="1" customHeight="1" x14ac:dyDescent="0.25">
      <c r="F449" s="39"/>
      <c r="G449" s="44"/>
      <c r="H449" s="20" t="s">
        <v>393</v>
      </c>
      <c r="I449" s="20" t="s">
        <v>393</v>
      </c>
      <c r="J449" s="20" t="s">
        <v>393</v>
      </c>
      <c r="K449" s="64"/>
      <c r="L449" s="64"/>
      <c r="M449" s="64"/>
      <c r="N449" s="64"/>
      <c r="O449" s="45"/>
      <c r="P449" s="45"/>
      <c r="Q449" s="45"/>
      <c r="R449" s="45"/>
      <c r="S449" s="59"/>
      <c r="T449" s="59"/>
      <c r="U449" s="59"/>
      <c r="V449" s="59"/>
      <c r="W449" s="60"/>
      <c r="X449" s="60"/>
      <c r="Y449" s="60"/>
      <c r="Z449" s="60"/>
      <c r="AA449" s="59"/>
      <c r="AB449" s="59"/>
      <c r="AC449" s="59"/>
      <c r="AD449" s="59"/>
      <c r="AE449" s="60"/>
      <c r="AF449" s="60"/>
      <c r="AG449" s="60"/>
      <c r="AH449" s="60"/>
      <c r="AI449" s="40"/>
      <c r="AJ449" s="61"/>
      <c r="AK449" s="61"/>
      <c r="AL449" s="83"/>
      <c r="AM449" s="83"/>
      <c r="AN449" s="83"/>
      <c r="AO449" s="83"/>
      <c r="AP449" s="84"/>
      <c r="AQ449" s="84"/>
      <c r="AR449" s="84"/>
      <c r="AS449" s="84"/>
      <c r="AT449" s="85"/>
      <c r="AU449" s="62"/>
      <c r="AV449" s="86"/>
      <c r="AW449" s="87"/>
      <c r="AX449" s="87"/>
      <c r="AY449" s="87"/>
      <c r="AZ449" s="59"/>
      <c r="BA449" s="59"/>
      <c r="BB449" s="59"/>
      <c r="BC449" s="59"/>
      <c r="BD449" s="46"/>
    </row>
    <row r="450" spans="1:56" s="17" customFormat="1" ht="35.1" customHeight="1" x14ac:dyDescent="0.25">
      <c r="A450" s="17" t="s">
        <v>25</v>
      </c>
      <c r="B450" s="17" t="s">
        <v>25</v>
      </c>
      <c r="C450" s="17" t="s">
        <v>25</v>
      </c>
      <c r="D450" s="17" t="s">
        <v>25</v>
      </c>
      <c r="E450" s="17" t="s">
        <v>25</v>
      </c>
      <c r="F450" s="39">
        <v>46</v>
      </c>
      <c r="G450" s="44" t="s">
        <v>127</v>
      </c>
      <c r="H450" s="20" t="s">
        <v>132</v>
      </c>
      <c r="I450" s="20" t="s">
        <v>14</v>
      </c>
      <c r="J450" s="20" t="s">
        <v>40</v>
      </c>
      <c r="K450" s="64">
        <v>12000</v>
      </c>
      <c r="L450" s="64">
        <v>6200</v>
      </c>
      <c r="M450" s="64">
        <v>4600</v>
      </c>
      <c r="N450" s="64">
        <v>3000</v>
      </c>
      <c r="O450" s="45" t="e">
        <v>#REF!</v>
      </c>
      <c r="P450" s="45" t="e">
        <v>#REF!</v>
      </c>
      <c r="Q450" s="45" t="e">
        <v>#REF!</v>
      </c>
      <c r="R450" s="45" t="e">
        <v>#REF!</v>
      </c>
      <c r="S450" s="59" t="e">
        <v>#REF!</v>
      </c>
      <c r="T450" s="59" t="e">
        <v>#REF!</v>
      </c>
      <c r="U450" s="59"/>
      <c r="V450" s="59"/>
      <c r="W450" s="60" t="e">
        <v>#REF!</v>
      </c>
      <c r="X450" s="60" t="e">
        <v>#REF!</v>
      </c>
      <c r="Y450" s="60"/>
      <c r="Z450" s="60"/>
      <c r="AA450" s="59"/>
      <c r="AB450" s="59"/>
      <c r="AC450" s="59"/>
      <c r="AD450" s="59"/>
      <c r="AE450" s="60"/>
      <c r="AF450" s="60"/>
      <c r="AG450" s="60"/>
      <c r="AH450" s="60"/>
      <c r="AI450" s="40">
        <v>4.63</v>
      </c>
      <c r="AJ450" s="61"/>
      <c r="AK450" s="61">
        <v>2.7</v>
      </c>
      <c r="AL450" s="83">
        <v>32400.000000000004</v>
      </c>
      <c r="AM450" s="83">
        <v>16740</v>
      </c>
      <c r="AN450" s="83">
        <v>12420</v>
      </c>
      <c r="AO450" s="83">
        <v>8100.0000000000009</v>
      </c>
      <c r="AP450" s="84">
        <v>32400</v>
      </c>
      <c r="AQ450" s="84">
        <v>16700</v>
      </c>
      <c r="AR450" s="84">
        <v>12400</v>
      </c>
      <c r="AS450" s="84">
        <v>8100</v>
      </c>
      <c r="AT450" s="85">
        <v>4860</v>
      </c>
      <c r="AU450" s="62" t="s">
        <v>47</v>
      </c>
      <c r="AV450" s="86">
        <v>7700</v>
      </c>
      <c r="AW450" s="87">
        <v>2310</v>
      </c>
      <c r="AX450" s="87">
        <v>1470</v>
      </c>
      <c r="AY450" s="87">
        <v>1120</v>
      </c>
      <c r="AZ450" s="59">
        <v>6600</v>
      </c>
      <c r="BA450" s="59">
        <v>1980</v>
      </c>
      <c r="BB450" s="59">
        <v>1260</v>
      </c>
      <c r="BC450" s="59">
        <v>960</v>
      </c>
      <c r="BD450" s="46">
        <v>3240</v>
      </c>
    </row>
    <row r="451" spans="1:56" s="17" customFormat="1" ht="35.1" customHeight="1" x14ac:dyDescent="0.25">
      <c r="F451" s="39"/>
      <c r="G451" s="44"/>
      <c r="H451" s="38"/>
      <c r="I451" s="38"/>
      <c r="J451" s="38"/>
      <c r="K451" s="64"/>
      <c r="L451" s="64"/>
      <c r="M451" s="64"/>
      <c r="N451" s="64"/>
      <c r="O451" s="45"/>
      <c r="P451" s="45"/>
      <c r="Q451" s="45"/>
      <c r="R451" s="45"/>
      <c r="S451" s="59"/>
      <c r="T451" s="59"/>
      <c r="U451" s="59"/>
      <c r="V451" s="59"/>
      <c r="W451" s="60"/>
      <c r="X451" s="60"/>
      <c r="Y451" s="60"/>
      <c r="Z451" s="60"/>
      <c r="AA451" s="59"/>
      <c r="AB451" s="59"/>
      <c r="AC451" s="59"/>
      <c r="AD451" s="59"/>
      <c r="AE451" s="60"/>
      <c r="AF451" s="60"/>
      <c r="AG451" s="60"/>
      <c r="AH451" s="60"/>
      <c r="AI451" s="40"/>
      <c r="AJ451" s="61"/>
      <c r="AK451" s="61"/>
      <c r="AL451" s="83"/>
      <c r="AM451" s="83"/>
      <c r="AN451" s="83"/>
      <c r="AO451" s="83"/>
      <c r="AP451" s="84"/>
      <c r="AQ451" s="84"/>
      <c r="AR451" s="84"/>
      <c r="AS451" s="84"/>
      <c r="AT451" s="85"/>
      <c r="AU451" s="62"/>
      <c r="AV451" s="86"/>
      <c r="AW451" s="87"/>
      <c r="AX451" s="87"/>
      <c r="AY451" s="87"/>
      <c r="AZ451" s="59"/>
      <c r="BA451" s="59"/>
      <c r="BB451" s="59"/>
      <c r="BC451" s="59"/>
      <c r="BD451" s="46"/>
    </row>
    <row r="452" spans="1:56" s="17" customFormat="1" ht="35.1" customHeight="1" x14ac:dyDescent="0.25">
      <c r="F452" s="39"/>
      <c r="G452" s="44"/>
      <c r="H452" s="38"/>
      <c r="I452" s="38"/>
      <c r="J452" s="38"/>
      <c r="K452" s="64"/>
      <c r="L452" s="64"/>
      <c r="M452" s="64"/>
      <c r="N452" s="64"/>
      <c r="O452" s="45"/>
      <c r="P452" s="45"/>
      <c r="Q452" s="45"/>
      <c r="R452" s="45"/>
      <c r="S452" s="59"/>
      <c r="T452" s="59"/>
      <c r="U452" s="59"/>
      <c r="V452" s="59"/>
      <c r="W452" s="60"/>
      <c r="X452" s="60"/>
      <c r="Y452" s="60"/>
      <c r="Z452" s="60"/>
      <c r="AA452" s="59"/>
      <c r="AB452" s="59"/>
      <c r="AC452" s="59"/>
      <c r="AD452" s="59"/>
      <c r="AE452" s="60"/>
      <c r="AF452" s="60"/>
      <c r="AG452" s="60"/>
      <c r="AH452" s="60"/>
      <c r="AI452" s="40"/>
      <c r="AJ452" s="61"/>
      <c r="AK452" s="61"/>
      <c r="AL452" s="83"/>
      <c r="AM452" s="83"/>
      <c r="AN452" s="83"/>
      <c r="AO452" s="83"/>
      <c r="AP452" s="84"/>
      <c r="AQ452" s="84"/>
      <c r="AR452" s="84"/>
      <c r="AS452" s="84"/>
      <c r="AT452" s="85"/>
      <c r="AU452" s="62"/>
      <c r="AV452" s="86"/>
      <c r="AW452" s="87"/>
      <c r="AX452" s="87"/>
      <c r="AY452" s="87"/>
      <c r="AZ452" s="59"/>
      <c r="BA452" s="59"/>
      <c r="BB452" s="59"/>
      <c r="BC452" s="59"/>
      <c r="BD452" s="46"/>
    </row>
    <row r="453" spans="1:56" s="17" customFormat="1" ht="35.1" customHeight="1" x14ac:dyDescent="0.25">
      <c r="F453" s="39"/>
      <c r="G453" s="44"/>
      <c r="H453" s="38"/>
      <c r="I453" s="38"/>
      <c r="J453" s="38"/>
      <c r="K453" s="64"/>
      <c r="L453" s="64"/>
      <c r="M453" s="64"/>
      <c r="N453" s="64"/>
      <c r="O453" s="45"/>
      <c r="P453" s="45"/>
      <c r="Q453" s="45"/>
      <c r="R453" s="45"/>
      <c r="S453" s="59"/>
      <c r="T453" s="59"/>
      <c r="U453" s="59"/>
      <c r="V453" s="59"/>
      <c r="W453" s="60"/>
      <c r="X453" s="60"/>
      <c r="Y453" s="60"/>
      <c r="Z453" s="60"/>
      <c r="AA453" s="59"/>
      <c r="AB453" s="59"/>
      <c r="AC453" s="59"/>
      <c r="AD453" s="59"/>
      <c r="AE453" s="60"/>
      <c r="AF453" s="60"/>
      <c r="AG453" s="60"/>
      <c r="AH453" s="60"/>
      <c r="AI453" s="40"/>
      <c r="AJ453" s="61"/>
      <c r="AK453" s="61"/>
      <c r="AL453" s="83"/>
      <c r="AM453" s="83"/>
      <c r="AN453" s="83"/>
      <c r="AO453" s="83"/>
      <c r="AP453" s="84"/>
      <c r="AQ453" s="84"/>
      <c r="AR453" s="84"/>
      <c r="AS453" s="84"/>
      <c r="AT453" s="85"/>
      <c r="AU453" s="62"/>
      <c r="AV453" s="86"/>
      <c r="AW453" s="87"/>
      <c r="AX453" s="87"/>
      <c r="AY453" s="87"/>
      <c r="AZ453" s="59"/>
      <c r="BA453" s="59"/>
      <c r="BB453" s="59"/>
      <c r="BC453" s="59"/>
      <c r="BD453" s="46"/>
    </row>
    <row r="454" spans="1:56" s="17" customFormat="1" ht="35.1" customHeight="1" x14ac:dyDescent="0.25">
      <c r="F454" s="39"/>
      <c r="G454" s="44"/>
      <c r="H454" s="38"/>
      <c r="I454" s="38"/>
      <c r="J454" s="38"/>
      <c r="K454" s="64"/>
      <c r="L454" s="64"/>
      <c r="M454" s="64"/>
      <c r="N454" s="64"/>
      <c r="O454" s="45"/>
      <c r="P454" s="45"/>
      <c r="Q454" s="45"/>
      <c r="R454" s="45"/>
      <c r="S454" s="59"/>
      <c r="T454" s="59"/>
      <c r="U454" s="59"/>
      <c r="V454" s="59"/>
      <c r="W454" s="60"/>
      <c r="X454" s="60"/>
      <c r="Y454" s="60"/>
      <c r="Z454" s="60"/>
      <c r="AA454" s="59"/>
      <c r="AB454" s="59"/>
      <c r="AC454" s="59"/>
      <c r="AD454" s="59"/>
      <c r="AE454" s="60"/>
      <c r="AF454" s="60"/>
      <c r="AG454" s="60"/>
      <c r="AH454" s="60"/>
      <c r="AI454" s="40"/>
      <c r="AJ454" s="61"/>
      <c r="AK454" s="61"/>
      <c r="AL454" s="83"/>
      <c r="AM454" s="83"/>
      <c r="AN454" s="83"/>
      <c r="AO454" s="83"/>
      <c r="AP454" s="84"/>
      <c r="AQ454" s="84"/>
      <c r="AR454" s="84"/>
      <c r="AS454" s="84"/>
      <c r="AT454" s="85"/>
      <c r="AU454" s="62"/>
      <c r="AV454" s="86"/>
      <c r="AW454" s="87"/>
      <c r="AX454" s="87"/>
      <c r="AY454" s="87"/>
      <c r="AZ454" s="59"/>
      <c r="BA454" s="59"/>
      <c r="BB454" s="59"/>
      <c r="BC454" s="59"/>
      <c r="BD454" s="46"/>
    </row>
    <row r="455" spans="1:56" s="17" customFormat="1" ht="35.1" customHeight="1" x14ac:dyDescent="0.25">
      <c r="F455" s="39"/>
      <c r="G455" s="44"/>
      <c r="H455" s="38"/>
      <c r="I455" s="38"/>
      <c r="J455" s="38"/>
      <c r="K455" s="64"/>
      <c r="L455" s="64"/>
      <c r="M455" s="64"/>
      <c r="N455" s="64"/>
      <c r="O455" s="45"/>
      <c r="P455" s="45"/>
      <c r="Q455" s="45"/>
      <c r="R455" s="45"/>
      <c r="S455" s="59"/>
      <c r="T455" s="59"/>
      <c r="U455" s="59"/>
      <c r="V455" s="59"/>
      <c r="W455" s="60"/>
      <c r="X455" s="60"/>
      <c r="Y455" s="60"/>
      <c r="Z455" s="60"/>
      <c r="AA455" s="59"/>
      <c r="AB455" s="59"/>
      <c r="AC455" s="59"/>
      <c r="AD455" s="59"/>
      <c r="AE455" s="60"/>
      <c r="AF455" s="60"/>
      <c r="AG455" s="60"/>
      <c r="AH455" s="60"/>
      <c r="AI455" s="40"/>
      <c r="AJ455" s="61"/>
      <c r="AK455" s="61"/>
      <c r="AL455" s="83"/>
      <c r="AM455" s="83"/>
      <c r="AN455" s="83"/>
      <c r="AO455" s="83"/>
      <c r="AP455" s="84"/>
      <c r="AQ455" s="84"/>
      <c r="AR455" s="84"/>
      <c r="AS455" s="84"/>
      <c r="AT455" s="85"/>
      <c r="AU455" s="62"/>
      <c r="AV455" s="86"/>
      <c r="AW455" s="87"/>
      <c r="AX455" s="87"/>
      <c r="AY455" s="87"/>
      <c r="AZ455" s="59"/>
      <c r="BA455" s="59"/>
      <c r="BB455" s="59"/>
      <c r="BC455" s="59"/>
      <c r="BD455" s="46"/>
    </row>
    <row r="456" spans="1:56" s="17" customFormat="1" ht="35.1" customHeight="1" x14ac:dyDescent="0.25">
      <c r="F456" s="39"/>
      <c r="G456" s="44"/>
      <c r="H456" s="38"/>
      <c r="I456" s="38"/>
      <c r="J456" s="38"/>
      <c r="K456" s="64"/>
      <c r="L456" s="64"/>
      <c r="M456" s="64"/>
      <c r="N456" s="64"/>
      <c r="O456" s="45"/>
      <c r="P456" s="45"/>
      <c r="Q456" s="45"/>
      <c r="R456" s="45"/>
      <c r="S456" s="59"/>
      <c r="T456" s="59"/>
      <c r="U456" s="59"/>
      <c r="V456" s="59"/>
      <c r="W456" s="60"/>
      <c r="X456" s="60"/>
      <c r="Y456" s="60"/>
      <c r="Z456" s="60"/>
      <c r="AA456" s="59"/>
      <c r="AB456" s="59"/>
      <c r="AC456" s="59"/>
      <c r="AD456" s="59"/>
      <c r="AE456" s="60"/>
      <c r="AF456" s="60"/>
      <c r="AG456" s="60"/>
      <c r="AH456" s="60"/>
      <c r="AI456" s="40"/>
      <c r="AJ456" s="61"/>
      <c r="AK456" s="61"/>
      <c r="AL456" s="83"/>
      <c r="AM456" s="83"/>
      <c r="AN456" s="83"/>
      <c r="AO456" s="83"/>
      <c r="AP456" s="84"/>
      <c r="AQ456" s="84"/>
      <c r="AR456" s="84"/>
      <c r="AS456" s="84"/>
      <c r="AT456" s="85"/>
      <c r="AU456" s="62"/>
      <c r="AV456" s="86"/>
      <c r="AW456" s="87"/>
      <c r="AX456" s="87"/>
      <c r="AY456" s="87"/>
      <c r="AZ456" s="59"/>
      <c r="BA456" s="59"/>
      <c r="BB456" s="59"/>
      <c r="BC456" s="59"/>
      <c r="BD456" s="46"/>
    </row>
    <row r="457" spans="1:56" s="17" customFormat="1" ht="47.25" customHeight="1" x14ac:dyDescent="0.25">
      <c r="A457" s="17" t="s">
        <v>25</v>
      </c>
      <c r="B457" s="17" t="s">
        <v>25</v>
      </c>
      <c r="C457" s="17" t="s">
        <v>25</v>
      </c>
      <c r="D457" s="17" t="s">
        <v>25</v>
      </c>
      <c r="E457" s="17" t="s">
        <v>25</v>
      </c>
      <c r="F457" s="39">
        <v>47</v>
      </c>
      <c r="G457" s="44" t="s">
        <v>128</v>
      </c>
      <c r="H457" s="38" t="s">
        <v>149</v>
      </c>
      <c r="I457" s="38" t="s">
        <v>93</v>
      </c>
      <c r="J457" s="38" t="s">
        <v>134</v>
      </c>
      <c r="K457" s="45">
        <v>7200</v>
      </c>
      <c r="L457" s="45">
        <v>3500</v>
      </c>
      <c r="M457" s="45">
        <v>2600</v>
      </c>
      <c r="N457" s="45">
        <v>1800</v>
      </c>
      <c r="O457" s="45" t="e">
        <v>#REF!</v>
      </c>
      <c r="P457" s="45" t="e">
        <v>#REF!</v>
      </c>
      <c r="Q457" s="45" t="e">
        <v>#REF!</v>
      </c>
      <c r="R457" s="45" t="e">
        <v>#REF!</v>
      </c>
      <c r="S457" s="59"/>
      <c r="T457" s="59"/>
      <c r="U457" s="59"/>
      <c r="V457" s="59"/>
      <c r="W457" s="60"/>
      <c r="X457" s="60"/>
      <c r="Y457" s="60"/>
      <c r="Z457" s="60"/>
      <c r="AA457" s="59"/>
      <c r="AB457" s="59"/>
      <c r="AC457" s="59"/>
      <c r="AD457" s="59"/>
      <c r="AE457" s="60"/>
      <c r="AF457" s="60"/>
      <c r="AG457" s="60"/>
      <c r="AH457" s="60"/>
      <c r="AI457" s="40">
        <v>4.63</v>
      </c>
      <c r="AJ457" s="61"/>
      <c r="AK457" s="61">
        <v>2.7</v>
      </c>
      <c r="AL457" s="83">
        <v>19440</v>
      </c>
      <c r="AM457" s="83">
        <v>9450</v>
      </c>
      <c r="AN457" s="83">
        <v>7020.0000000000009</v>
      </c>
      <c r="AO457" s="83">
        <v>4860</v>
      </c>
      <c r="AP457" s="84">
        <v>19400</v>
      </c>
      <c r="AQ457" s="84">
        <v>9500</v>
      </c>
      <c r="AR457" s="84">
        <v>7000</v>
      </c>
      <c r="AS457" s="84">
        <v>4900</v>
      </c>
      <c r="AT457" s="85">
        <v>2916</v>
      </c>
      <c r="AU457" s="62" t="s">
        <v>47</v>
      </c>
      <c r="AV457" s="86">
        <v>5460</v>
      </c>
      <c r="AW457" s="87">
        <v>1610</v>
      </c>
      <c r="AX457" s="87">
        <v>1260</v>
      </c>
      <c r="AY457" s="87">
        <v>910</v>
      </c>
      <c r="AZ457" s="59">
        <v>4680</v>
      </c>
      <c r="BA457" s="59">
        <v>1380</v>
      </c>
      <c r="BB457" s="59">
        <v>1080</v>
      </c>
      <c r="BC457" s="59">
        <v>780</v>
      </c>
      <c r="BD457" s="46">
        <v>1984</v>
      </c>
    </row>
    <row r="458" spans="1:56" s="20" customFormat="1" ht="66" customHeight="1" x14ac:dyDescent="0.25">
      <c r="A458" s="22"/>
      <c r="B458" s="22"/>
      <c r="C458" s="22"/>
      <c r="D458" s="22"/>
      <c r="E458" s="41"/>
      <c r="F458" s="24"/>
      <c r="G458" s="25"/>
      <c r="H458" s="25"/>
      <c r="I458" s="25"/>
      <c r="J458" s="25"/>
      <c r="K458" s="43"/>
      <c r="L458" s="42"/>
      <c r="M458" s="42"/>
      <c r="N458" s="42"/>
      <c r="O458" s="26"/>
      <c r="P458" s="26"/>
      <c r="Q458" s="26"/>
      <c r="R458" s="26"/>
      <c r="S458" s="27"/>
      <c r="T458" s="28"/>
      <c r="U458" s="28"/>
      <c r="V458" s="28"/>
      <c r="W458" s="28"/>
      <c r="X458" s="29"/>
      <c r="Y458" s="29"/>
      <c r="Z458" s="29"/>
      <c r="AA458" s="29"/>
      <c r="AB458" s="28"/>
      <c r="AC458" s="28"/>
      <c r="AD458" s="28"/>
      <c r="AE458" s="28"/>
      <c r="AF458" s="30"/>
      <c r="AG458" s="30"/>
      <c r="AH458" s="30"/>
      <c r="AI458" s="30"/>
      <c r="AJ458" s="31"/>
      <c r="AK458" s="31"/>
      <c r="AL458" s="32"/>
      <c r="AM458" s="28"/>
      <c r="AN458" s="28"/>
      <c r="AO458" s="28"/>
      <c r="AP458" s="28"/>
      <c r="AQ458" s="28"/>
      <c r="AR458" s="28"/>
      <c r="AS458" s="28"/>
      <c r="AT458" s="28"/>
      <c r="AU458" s="33"/>
      <c r="AV458" s="41"/>
      <c r="AW458" s="34"/>
      <c r="AX458" s="35"/>
    </row>
    <row r="459" spans="1:56" s="20" customFormat="1" ht="66" customHeight="1" x14ac:dyDescent="0.25">
      <c r="A459" s="22"/>
      <c r="B459" s="22"/>
      <c r="C459" s="22"/>
      <c r="D459" s="22"/>
      <c r="E459" s="41"/>
      <c r="F459" s="24"/>
      <c r="G459" s="25"/>
      <c r="H459" s="25"/>
      <c r="I459" s="25"/>
      <c r="J459" s="25"/>
      <c r="K459" s="43"/>
      <c r="L459" s="42"/>
      <c r="M459" s="42"/>
      <c r="N459" s="42"/>
      <c r="O459" s="26"/>
      <c r="P459" s="26"/>
      <c r="Q459" s="26"/>
      <c r="R459" s="26"/>
      <c r="S459" s="27"/>
      <c r="T459" s="28"/>
      <c r="U459" s="28"/>
      <c r="V459" s="28"/>
      <c r="W459" s="28"/>
      <c r="X459" s="29"/>
      <c r="Y459" s="29"/>
      <c r="Z459" s="29"/>
      <c r="AA459" s="29"/>
      <c r="AB459" s="28"/>
      <c r="AC459" s="28"/>
      <c r="AD459" s="28"/>
      <c r="AE459" s="28"/>
      <c r="AF459" s="30"/>
      <c r="AG459" s="30"/>
      <c r="AH459" s="30"/>
      <c r="AI459" s="30"/>
      <c r="AJ459" s="31"/>
      <c r="AK459" s="31"/>
      <c r="AL459" s="32"/>
      <c r="AM459" s="28"/>
      <c r="AN459" s="28"/>
      <c r="AO459" s="28"/>
      <c r="AP459" s="28"/>
      <c r="AQ459" s="28"/>
      <c r="AR459" s="28"/>
      <c r="AS459" s="28"/>
      <c r="AT459" s="28"/>
      <c r="AU459" s="33"/>
      <c r="AV459" s="41"/>
      <c r="AW459" s="34"/>
      <c r="AX459" s="35"/>
    </row>
    <row r="460" spans="1:56" s="20" customFormat="1" ht="66" customHeight="1" x14ac:dyDescent="0.25">
      <c r="A460" s="22"/>
      <c r="B460" s="22"/>
      <c r="C460" s="22"/>
      <c r="D460" s="22"/>
      <c r="E460" s="41"/>
      <c r="F460" s="24"/>
      <c r="G460" s="25"/>
      <c r="H460" s="25"/>
      <c r="I460" s="25"/>
      <c r="J460" s="25"/>
      <c r="K460" s="43"/>
      <c r="L460" s="42"/>
      <c r="M460" s="42"/>
      <c r="N460" s="42"/>
      <c r="O460" s="26"/>
      <c r="P460" s="26"/>
      <c r="Q460" s="26"/>
      <c r="R460" s="26"/>
      <c r="S460" s="27"/>
      <c r="T460" s="28"/>
      <c r="U460" s="28"/>
      <c r="V460" s="28"/>
      <c r="W460" s="28"/>
      <c r="X460" s="29"/>
      <c r="Y460" s="29"/>
      <c r="Z460" s="29"/>
      <c r="AA460" s="29"/>
      <c r="AB460" s="28"/>
      <c r="AC460" s="28"/>
      <c r="AD460" s="28"/>
      <c r="AE460" s="28"/>
      <c r="AF460" s="30"/>
      <c r="AG460" s="30"/>
      <c r="AH460" s="30"/>
      <c r="AI460" s="30"/>
      <c r="AJ460" s="31"/>
      <c r="AK460" s="31"/>
      <c r="AL460" s="32"/>
      <c r="AM460" s="28"/>
      <c r="AN460" s="28"/>
      <c r="AO460" s="28"/>
      <c r="AP460" s="28"/>
      <c r="AQ460" s="28"/>
      <c r="AR460" s="28"/>
      <c r="AS460" s="28"/>
      <c r="AT460" s="28"/>
      <c r="AU460" s="33"/>
      <c r="AV460" s="41"/>
      <c r="AW460" s="34"/>
      <c r="AX460" s="35"/>
    </row>
    <row r="461" spans="1:56" s="20" customFormat="1" ht="66" customHeight="1" x14ac:dyDescent="0.25">
      <c r="A461" s="22"/>
      <c r="B461" s="22"/>
      <c r="C461" s="22"/>
      <c r="D461" s="22"/>
      <c r="E461" s="41"/>
      <c r="F461" s="24"/>
      <c r="G461" s="25"/>
      <c r="H461" s="25"/>
      <c r="I461" s="25"/>
      <c r="J461" s="25"/>
      <c r="K461" s="43"/>
      <c r="L461" s="42"/>
      <c r="M461" s="42"/>
      <c r="N461" s="42"/>
      <c r="O461" s="26"/>
      <c r="P461" s="26"/>
      <c r="Q461" s="26"/>
      <c r="R461" s="26"/>
      <c r="S461" s="27"/>
      <c r="T461" s="28"/>
      <c r="U461" s="28"/>
      <c r="V461" s="28"/>
      <c r="W461" s="28"/>
      <c r="X461" s="29"/>
      <c r="Y461" s="29"/>
      <c r="Z461" s="29"/>
      <c r="AA461" s="29"/>
      <c r="AB461" s="28"/>
      <c r="AC461" s="28"/>
      <c r="AD461" s="28"/>
      <c r="AE461" s="28"/>
      <c r="AF461" s="30"/>
      <c r="AG461" s="30"/>
      <c r="AH461" s="30"/>
      <c r="AI461" s="30"/>
      <c r="AJ461" s="31"/>
      <c r="AK461" s="31"/>
      <c r="AL461" s="32"/>
      <c r="AM461" s="28"/>
      <c r="AN461" s="28"/>
      <c r="AO461" s="28"/>
      <c r="AP461" s="28"/>
      <c r="AQ461" s="28"/>
      <c r="AR461" s="28"/>
      <c r="AS461" s="28"/>
      <c r="AT461" s="28"/>
      <c r="AU461" s="33"/>
      <c r="AV461" s="41"/>
      <c r="AW461" s="34"/>
      <c r="AX461" s="35"/>
    </row>
    <row r="462" spans="1:56" s="20" customFormat="1" ht="66" customHeight="1" x14ac:dyDescent="0.25">
      <c r="A462" s="22"/>
      <c r="B462" s="22"/>
      <c r="C462" s="22"/>
      <c r="D462" s="22"/>
      <c r="E462" s="41"/>
      <c r="F462" s="24"/>
      <c r="G462" s="25"/>
      <c r="H462" s="25"/>
      <c r="I462" s="25"/>
      <c r="J462" s="25"/>
      <c r="K462" s="43"/>
      <c r="L462" s="42"/>
      <c r="M462" s="42"/>
      <c r="N462" s="42"/>
      <c r="O462" s="26"/>
      <c r="P462" s="26"/>
      <c r="Q462" s="26"/>
      <c r="R462" s="26"/>
      <c r="S462" s="27"/>
      <c r="T462" s="28"/>
      <c r="U462" s="28"/>
      <c r="V462" s="28"/>
      <c r="W462" s="28"/>
      <c r="X462" s="29"/>
      <c r="Y462" s="29"/>
      <c r="Z462" s="29"/>
      <c r="AA462" s="29"/>
      <c r="AB462" s="28"/>
      <c r="AC462" s="28"/>
      <c r="AD462" s="28"/>
      <c r="AE462" s="28"/>
      <c r="AF462" s="30"/>
      <c r="AG462" s="30"/>
      <c r="AH462" s="30"/>
      <c r="AI462" s="30"/>
      <c r="AJ462" s="31"/>
      <c r="AK462" s="31"/>
      <c r="AL462" s="32"/>
      <c r="AM462" s="28"/>
      <c r="AN462" s="28"/>
      <c r="AO462" s="28"/>
      <c r="AP462" s="28"/>
      <c r="AQ462" s="28"/>
      <c r="AR462" s="28"/>
      <c r="AS462" s="28"/>
      <c r="AT462" s="28"/>
      <c r="AU462" s="33"/>
      <c r="AV462" s="41"/>
      <c r="AW462" s="34"/>
      <c r="AX462" s="35"/>
    </row>
    <row r="463" spans="1:56" s="20" customFormat="1" ht="66" customHeight="1" x14ac:dyDescent="0.25">
      <c r="A463" s="22"/>
      <c r="B463" s="22"/>
      <c r="C463" s="22"/>
      <c r="D463" s="22"/>
      <c r="E463" s="41"/>
      <c r="F463" s="24"/>
      <c r="G463" s="25"/>
      <c r="H463" s="25"/>
      <c r="I463" s="25"/>
      <c r="J463" s="25"/>
      <c r="K463" s="43"/>
      <c r="L463" s="42"/>
      <c r="M463" s="42"/>
      <c r="N463" s="42"/>
      <c r="O463" s="26"/>
      <c r="P463" s="26"/>
      <c r="Q463" s="26"/>
      <c r="R463" s="26"/>
      <c r="S463" s="27"/>
      <c r="T463" s="28"/>
      <c r="U463" s="28"/>
      <c r="V463" s="28"/>
      <c r="W463" s="28"/>
      <c r="X463" s="29"/>
      <c r="Y463" s="29"/>
      <c r="Z463" s="29"/>
      <c r="AA463" s="29"/>
      <c r="AB463" s="28"/>
      <c r="AC463" s="28"/>
      <c r="AD463" s="28"/>
      <c r="AE463" s="28"/>
      <c r="AF463" s="30"/>
      <c r="AG463" s="30"/>
      <c r="AH463" s="30"/>
      <c r="AI463" s="30"/>
      <c r="AJ463" s="31"/>
      <c r="AK463" s="31"/>
      <c r="AL463" s="32"/>
      <c r="AM463" s="28"/>
      <c r="AN463" s="28"/>
      <c r="AO463" s="28"/>
      <c r="AP463" s="28"/>
      <c r="AQ463" s="28"/>
      <c r="AR463" s="28"/>
      <c r="AS463" s="28"/>
      <c r="AT463" s="28"/>
      <c r="AU463" s="33"/>
      <c r="AV463" s="41"/>
      <c r="AW463" s="34"/>
      <c r="AX463" s="35"/>
    </row>
    <row r="464" spans="1:56" s="17" customFormat="1" ht="47.25" customHeight="1" x14ac:dyDescent="0.25">
      <c r="A464" s="17" t="s">
        <v>25</v>
      </c>
      <c r="B464" s="17" t="s">
        <v>25</v>
      </c>
      <c r="C464" s="17" t="s">
        <v>25</v>
      </c>
      <c r="D464" s="17" t="s">
        <v>25</v>
      </c>
      <c r="E464" s="17" t="s">
        <v>25</v>
      </c>
      <c r="F464" s="39"/>
      <c r="G464" s="44" t="s">
        <v>92</v>
      </c>
      <c r="H464" s="38" t="s">
        <v>103</v>
      </c>
      <c r="I464" s="38" t="s">
        <v>420</v>
      </c>
      <c r="J464" s="38" t="s">
        <v>421</v>
      </c>
      <c r="K464" s="45">
        <v>6200</v>
      </c>
      <c r="L464" s="45">
        <v>3100</v>
      </c>
      <c r="M464" s="45">
        <v>2300</v>
      </c>
      <c r="N464" s="45">
        <v>1700</v>
      </c>
      <c r="O464" s="45" t="e">
        <v>#REF!</v>
      </c>
      <c r="P464" s="45" t="e">
        <v>#REF!</v>
      </c>
      <c r="Q464" s="45" t="e">
        <v>#REF!</v>
      </c>
      <c r="R464" s="45" t="e">
        <v>#REF!</v>
      </c>
      <c r="S464" s="59"/>
      <c r="T464" s="59"/>
      <c r="U464" s="59"/>
      <c r="V464" s="59"/>
      <c r="W464" s="60"/>
      <c r="X464" s="60"/>
      <c r="Y464" s="60"/>
      <c r="Z464" s="60"/>
      <c r="AA464" s="59"/>
      <c r="AB464" s="59"/>
      <c r="AC464" s="59"/>
      <c r="AD464" s="59"/>
      <c r="AE464" s="60"/>
      <c r="AF464" s="60"/>
      <c r="AG464" s="60"/>
      <c r="AH464" s="60"/>
      <c r="AI464" s="40">
        <v>4.63</v>
      </c>
      <c r="AJ464" s="61"/>
      <c r="AK464" s="61">
        <v>2.7</v>
      </c>
      <c r="AL464" s="83">
        <v>19440</v>
      </c>
      <c r="AM464" s="83">
        <v>9450</v>
      </c>
      <c r="AN464" s="83">
        <v>7020.0000000000009</v>
      </c>
      <c r="AO464" s="83">
        <v>4860</v>
      </c>
      <c r="AP464" s="84">
        <v>19400</v>
      </c>
      <c r="AQ464" s="84">
        <v>9500</v>
      </c>
      <c r="AR464" s="84">
        <v>7000</v>
      </c>
      <c r="AS464" s="84">
        <v>4900</v>
      </c>
      <c r="AT464" s="85">
        <v>2916</v>
      </c>
      <c r="AU464" s="62" t="s">
        <v>47</v>
      </c>
      <c r="AV464" s="86">
        <v>5460</v>
      </c>
      <c r="AW464" s="87">
        <v>1610</v>
      </c>
      <c r="AX464" s="87">
        <v>1260</v>
      </c>
      <c r="AY464" s="87">
        <v>910</v>
      </c>
      <c r="AZ464" s="59">
        <v>4680</v>
      </c>
      <c r="BA464" s="59">
        <v>1380</v>
      </c>
      <c r="BB464" s="59">
        <v>1080</v>
      </c>
      <c r="BC464" s="59">
        <v>780</v>
      </c>
      <c r="BD464" s="46">
        <v>1984</v>
      </c>
    </row>
    <row r="465" spans="1:50" s="20" customFormat="1" ht="66" customHeight="1" x14ac:dyDescent="0.25">
      <c r="A465" s="22"/>
      <c r="B465" s="22"/>
      <c r="C465" s="22"/>
      <c r="D465" s="22"/>
      <c r="E465" s="41"/>
      <c r="F465" s="24"/>
      <c r="G465" s="25"/>
      <c r="H465" s="25"/>
      <c r="I465" s="25"/>
      <c r="J465" s="25"/>
      <c r="K465" s="43"/>
      <c r="L465" s="42"/>
      <c r="M465" s="42"/>
      <c r="N465" s="42"/>
      <c r="O465" s="26"/>
      <c r="P465" s="26"/>
      <c r="Q465" s="26"/>
      <c r="R465" s="26"/>
      <c r="S465" s="27"/>
      <c r="T465" s="28"/>
      <c r="U465" s="28"/>
      <c r="V465" s="28"/>
      <c r="W465" s="28"/>
      <c r="X465" s="29"/>
      <c r="Y465" s="29"/>
      <c r="Z465" s="29"/>
      <c r="AA465" s="29"/>
      <c r="AB465" s="28"/>
      <c r="AC465" s="28"/>
      <c r="AD465" s="28"/>
      <c r="AE465" s="28"/>
      <c r="AF465" s="30"/>
      <c r="AG465" s="30"/>
      <c r="AH465" s="30"/>
      <c r="AI465" s="30"/>
      <c r="AJ465" s="31"/>
      <c r="AK465" s="31"/>
      <c r="AL465" s="32"/>
      <c r="AM465" s="28"/>
      <c r="AN465" s="28"/>
      <c r="AO465" s="28"/>
      <c r="AP465" s="28"/>
      <c r="AQ465" s="28"/>
      <c r="AR465" s="28"/>
      <c r="AS465" s="28"/>
      <c r="AT465" s="28"/>
      <c r="AU465" s="33"/>
      <c r="AV465" s="41"/>
      <c r="AW465" s="34"/>
      <c r="AX465" s="35"/>
    </row>
    <row r="466" spans="1:50" s="20" customFormat="1" ht="66" customHeight="1" x14ac:dyDescent="0.25">
      <c r="A466" s="22"/>
      <c r="B466" s="22"/>
      <c r="C466" s="22"/>
      <c r="D466" s="22"/>
      <c r="E466" s="41"/>
      <c r="F466" s="24"/>
      <c r="G466" s="25"/>
      <c r="H466" s="25"/>
      <c r="I466" s="25"/>
      <c r="J466" s="25"/>
      <c r="K466" s="43"/>
      <c r="L466" s="42"/>
      <c r="M466" s="42"/>
      <c r="N466" s="42"/>
      <c r="O466" s="26"/>
      <c r="P466" s="26"/>
      <c r="Q466" s="26"/>
      <c r="R466" s="26"/>
      <c r="S466" s="27"/>
      <c r="T466" s="28"/>
      <c r="U466" s="28"/>
      <c r="V466" s="28"/>
      <c r="W466" s="28"/>
      <c r="X466" s="29"/>
      <c r="Y466" s="29"/>
      <c r="Z466" s="29"/>
      <c r="AA466" s="29"/>
      <c r="AB466" s="28"/>
      <c r="AC466" s="28"/>
      <c r="AD466" s="28"/>
      <c r="AE466" s="28"/>
      <c r="AF466" s="30"/>
      <c r="AG466" s="30"/>
      <c r="AH466" s="30"/>
      <c r="AI466" s="30"/>
      <c r="AJ466" s="31"/>
      <c r="AK466" s="31"/>
      <c r="AL466" s="32"/>
      <c r="AM466" s="28"/>
      <c r="AN466" s="28"/>
      <c r="AO466" s="28"/>
      <c r="AP466" s="28"/>
      <c r="AQ466" s="28"/>
      <c r="AR466" s="28"/>
      <c r="AS466" s="28"/>
      <c r="AT466" s="28"/>
      <c r="AU466" s="33"/>
      <c r="AV466" s="41"/>
      <c r="AW466" s="34"/>
      <c r="AX466" s="35"/>
    </row>
    <row r="467" spans="1:50" s="20" customFormat="1" ht="66" customHeight="1" x14ac:dyDescent="0.25">
      <c r="A467" s="22"/>
      <c r="B467" s="22"/>
      <c r="C467" s="22"/>
      <c r="D467" s="22"/>
      <c r="E467" s="41"/>
      <c r="F467" s="24"/>
      <c r="G467" s="25"/>
      <c r="H467" s="25"/>
      <c r="I467" s="25"/>
      <c r="J467" s="25"/>
      <c r="K467" s="43"/>
      <c r="L467" s="42"/>
      <c r="M467" s="42"/>
      <c r="N467" s="42"/>
      <c r="O467" s="26"/>
      <c r="P467" s="26"/>
      <c r="Q467" s="26"/>
      <c r="R467" s="26"/>
      <c r="S467" s="27"/>
      <c r="T467" s="28"/>
      <c r="U467" s="28"/>
      <c r="V467" s="28"/>
      <c r="W467" s="28"/>
      <c r="X467" s="29"/>
      <c r="Y467" s="29"/>
      <c r="Z467" s="29"/>
      <c r="AA467" s="29"/>
      <c r="AB467" s="28"/>
      <c r="AC467" s="28"/>
      <c r="AD467" s="28"/>
      <c r="AE467" s="28"/>
      <c r="AF467" s="30"/>
      <c r="AG467" s="30"/>
      <c r="AH467" s="30"/>
      <c r="AI467" s="30"/>
      <c r="AJ467" s="31"/>
      <c r="AK467" s="31"/>
      <c r="AL467" s="32"/>
      <c r="AM467" s="28"/>
      <c r="AN467" s="28"/>
      <c r="AO467" s="28"/>
      <c r="AP467" s="28"/>
      <c r="AQ467" s="28"/>
      <c r="AR467" s="28"/>
      <c r="AS467" s="28"/>
      <c r="AT467" s="28"/>
      <c r="AU467" s="33"/>
      <c r="AV467" s="41"/>
      <c r="AW467" s="34"/>
      <c r="AX467" s="35"/>
    </row>
    <row r="468" spans="1:50" s="20" customFormat="1" ht="66" customHeight="1" x14ac:dyDescent="0.25">
      <c r="A468" s="22"/>
      <c r="B468" s="22"/>
      <c r="C468" s="22"/>
      <c r="D468" s="22"/>
      <c r="E468" s="41"/>
      <c r="F468" s="24"/>
      <c r="G468" s="25"/>
      <c r="H468" s="25"/>
      <c r="I468" s="25"/>
      <c r="J468" s="25"/>
      <c r="K468" s="43"/>
      <c r="L468" s="42"/>
      <c r="M468" s="42"/>
      <c r="N468" s="42"/>
      <c r="O468" s="26"/>
      <c r="P468" s="26"/>
      <c r="Q468" s="26"/>
      <c r="R468" s="26"/>
      <c r="S468" s="27"/>
      <c r="T468" s="28"/>
      <c r="U468" s="28"/>
      <c r="V468" s="28"/>
      <c r="W468" s="28"/>
      <c r="X468" s="29"/>
      <c r="Y468" s="29"/>
      <c r="Z468" s="29"/>
      <c r="AA468" s="29"/>
      <c r="AB468" s="28"/>
      <c r="AC468" s="28"/>
      <c r="AD468" s="28"/>
      <c r="AE468" s="28"/>
      <c r="AF468" s="30"/>
      <c r="AG468" s="30"/>
      <c r="AH468" s="30"/>
      <c r="AI468" s="30"/>
      <c r="AJ468" s="31"/>
      <c r="AK468" s="31"/>
      <c r="AL468" s="32"/>
      <c r="AM468" s="28"/>
      <c r="AN468" s="28"/>
      <c r="AO468" s="28"/>
      <c r="AP468" s="28"/>
      <c r="AQ468" s="28"/>
      <c r="AR468" s="28"/>
      <c r="AS468" s="28"/>
      <c r="AT468" s="28"/>
      <c r="AU468" s="33"/>
      <c r="AV468" s="41"/>
      <c r="AW468" s="34"/>
      <c r="AX468" s="35"/>
    </row>
    <row r="469" spans="1:50" s="20" customFormat="1" ht="66" customHeight="1" x14ac:dyDescent="0.25">
      <c r="A469" s="22"/>
      <c r="B469" s="22"/>
      <c r="C469" s="22"/>
      <c r="D469" s="22"/>
      <c r="E469" s="41"/>
      <c r="F469" s="24"/>
      <c r="G469" s="25"/>
      <c r="H469" s="25"/>
      <c r="I469" s="25"/>
      <c r="J469" s="25"/>
      <c r="K469" s="43"/>
      <c r="L469" s="42"/>
      <c r="M469" s="42"/>
      <c r="N469" s="42"/>
      <c r="O469" s="26"/>
      <c r="P469" s="26"/>
      <c r="Q469" s="26"/>
      <c r="R469" s="26"/>
      <c r="S469" s="27"/>
      <c r="T469" s="28"/>
      <c r="U469" s="28"/>
      <c r="V469" s="28"/>
      <c r="W469" s="28"/>
      <c r="X469" s="29"/>
      <c r="Y469" s="29"/>
      <c r="Z469" s="29"/>
      <c r="AA469" s="29"/>
      <c r="AB469" s="28"/>
      <c r="AC469" s="28"/>
      <c r="AD469" s="28"/>
      <c r="AE469" s="28"/>
      <c r="AF469" s="30"/>
      <c r="AG469" s="30"/>
      <c r="AH469" s="30"/>
      <c r="AI469" s="30"/>
      <c r="AJ469" s="31"/>
      <c r="AK469" s="31"/>
      <c r="AL469" s="32"/>
      <c r="AM469" s="28"/>
      <c r="AN469" s="28"/>
      <c r="AO469" s="28"/>
      <c r="AP469" s="28"/>
      <c r="AQ469" s="28"/>
      <c r="AR469" s="28"/>
      <c r="AS469" s="28"/>
      <c r="AT469" s="28"/>
      <c r="AU469" s="33"/>
      <c r="AV469" s="41"/>
      <c r="AW469" s="34"/>
      <c r="AX469" s="35"/>
    </row>
    <row r="470" spans="1:50" s="20" customFormat="1" ht="66" customHeight="1" x14ac:dyDescent="0.25">
      <c r="A470" s="22"/>
      <c r="B470" s="22"/>
      <c r="C470" s="22"/>
      <c r="D470" s="22"/>
      <c r="E470" s="41"/>
      <c r="F470" s="24"/>
      <c r="G470" s="25"/>
      <c r="H470" s="25"/>
      <c r="I470" s="38"/>
      <c r="J470" s="38"/>
      <c r="K470" s="43"/>
      <c r="L470" s="42"/>
      <c r="M470" s="42"/>
      <c r="N470" s="42"/>
      <c r="O470" s="26"/>
      <c r="P470" s="26"/>
      <c r="Q470" s="26"/>
      <c r="R470" s="26"/>
      <c r="S470" s="27"/>
      <c r="T470" s="28"/>
      <c r="U470" s="28"/>
      <c r="V470" s="28"/>
      <c r="W470" s="28"/>
      <c r="X470" s="29"/>
      <c r="Y470" s="29"/>
      <c r="Z470" s="29"/>
      <c r="AA470" s="29"/>
      <c r="AB470" s="28"/>
      <c r="AC470" s="28"/>
      <c r="AD470" s="28"/>
      <c r="AE470" s="28"/>
      <c r="AF470" s="30"/>
      <c r="AG470" s="30"/>
      <c r="AH470" s="30"/>
      <c r="AI470" s="30"/>
      <c r="AJ470" s="31"/>
      <c r="AK470" s="31"/>
      <c r="AL470" s="32"/>
      <c r="AM470" s="28"/>
      <c r="AN470" s="28"/>
      <c r="AO470" s="28"/>
      <c r="AP470" s="28"/>
      <c r="AQ470" s="28"/>
      <c r="AR470" s="28"/>
      <c r="AS470" s="28"/>
      <c r="AT470" s="28"/>
      <c r="AU470" s="33"/>
      <c r="AV470" s="41"/>
      <c r="AW470" s="34"/>
      <c r="AX470" s="35"/>
    </row>
  </sheetData>
  <autoFilter ref="A2:BD450" xr:uid="{D3E2406B-D57B-4516-BC2A-E141232F1B60}">
    <filterColumn colId="6">
      <filters>
        <filter val="bs"/>
        <filter val="LT10DT"/>
        <filter val="LT11DT_D1"/>
        <filter val="LT11DT_D2"/>
        <filter val="LT12DT"/>
        <filter val="LT13DT"/>
        <filter val="LT15DT_D1"/>
        <filter val="LT15DT_D2"/>
        <filter val="LT16DT"/>
        <filter val="LT16NT2"/>
        <filter val="LT17DT"/>
        <filter val="LT19DT"/>
        <filter val="LT1DT_D2"/>
        <filter val="LT1DT_D3"/>
        <filter val="LT1DT_D4"/>
        <filter val="LT1NT1_D6"/>
        <filter val="LT1NT1_D7"/>
        <filter val="LT20DT"/>
        <filter val="LT21DT"/>
        <filter val="LT22DT_D1"/>
        <filter val="LT23DT"/>
        <filter val="LT24DT"/>
        <filter val="LT25DT"/>
        <filter val="LT25NT"/>
        <filter val="LT26DT"/>
        <filter val="LT27DT"/>
        <filter val="LT27NT2"/>
        <filter val="LT28DT"/>
        <filter val="LT29DT"/>
        <filter val="LT2DT_D1,2, LT1NT1_D5"/>
        <filter val="LT30DT"/>
        <filter val="LT31DT"/>
        <filter val="LT32DT"/>
        <filter val="LT33DT"/>
        <filter val="LT34DT"/>
        <filter val="LT35DT"/>
        <filter val="LT36DT"/>
        <filter val="LT37DT"/>
        <filter val="LT38DT"/>
        <filter val="LT39DT"/>
        <filter val="LT3DT_D1"/>
        <filter val="LT40DT"/>
        <filter val="LT41DT"/>
        <filter val="LT42NT"/>
        <filter val="LT43DT"/>
        <filter val="LT43NT"/>
        <filter val="LT44DT"/>
        <filter val="LT44NT"/>
        <filter val="LT45DT"/>
        <filter val="LT46DT"/>
        <filter val="LT4DT"/>
        <filter val="LT5DT"/>
        <filter val="LT5NT1_D1"/>
        <filter val="LT5NT1_D2"/>
        <filter val="LT6DT"/>
        <filter val="LT6NT1"/>
        <filter val="LT7DT_D1"/>
        <filter val="LT7DT_D2"/>
        <filter val="LT7NT"/>
        <filter val="LT8DT"/>
        <filter val="LT8NT"/>
        <filter val="LT9DT"/>
      </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Z474"/>
  <sheetViews>
    <sheetView view="pageBreakPreview" topLeftCell="A4" zoomScale="70" zoomScaleNormal="70" zoomScaleSheetLayoutView="70" workbookViewId="0">
      <selection activeCell="D12" sqref="D12:F12"/>
    </sheetView>
  </sheetViews>
  <sheetFormatPr defaultColWidth="9.140625" defaultRowHeight="16.5" x14ac:dyDescent="0.25"/>
  <cols>
    <col min="1" max="1" width="5.42578125" style="2" customWidth="1"/>
    <col min="2" max="2" width="15.28515625" style="3" hidden="1" customWidth="1"/>
    <col min="3" max="3" width="16.7109375" style="3" hidden="1" customWidth="1"/>
    <col min="4" max="4" width="48.140625" style="4" customWidth="1"/>
    <col min="5" max="5" width="32.5703125" style="5" customWidth="1"/>
    <col min="6" max="6" width="35.28515625" style="5" customWidth="1"/>
    <col min="7" max="8" width="13" style="118" customWidth="1"/>
    <col min="9" max="9" width="15.42578125" style="118" customWidth="1"/>
    <col min="10" max="10" width="15.42578125" style="125" customWidth="1"/>
    <col min="11" max="12" width="15.42578125" style="118"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0" width="0" style="6" hidden="1" customWidth="1"/>
    <col min="31"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96" t="s">
        <v>472</v>
      </c>
      <c r="B1" s="196"/>
      <c r="C1" s="196"/>
      <c r="D1" s="196"/>
      <c r="E1" s="196"/>
      <c r="F1" s="196"/>
      <c r="G1" s="196"/>
      <c r="H1" s="196"/>
      <c r="I1" s="196"/>
      <c r="J1" s="196"/>
      <c r="K1" s="196"/>
      <c r="L1" s="196"/>
      <c r="M1" s="196"/>
      <c r="N1" s="196"/>
      <c r="O1" s="196"/>
      <c r="P1" s="196"/>
      <c r="Q1" s="196"/>
      <c r="R1" s="196"/>
    </row>
    <row r="2" spans="1:35" ht="33.75" customHeight="1" x14ac:dyDescent="0.25">
      <c r="A2" s="196"/>
      <c r="B2" s="196"/>
      <c r="C2" s="196"/>
      <c r="D2" s="196"/>
      <c r="E2" s="196"/>
      <c r="F2" s="196"/>
      <c r="G2" s="196"/>
      <c r="H2" s="196"/>
      <c r="I2" s="196"/>
      <c r="J2" s="196"/>
      <c r="K2" s="196"/>
      <c r="L2" s="196"/>
      <c r="M2" s="196"/>
      <c r="N2" s="196"/>
      <c r="O2" s="196"/>
      <c r="P2" s="196"/>
      <c r="Q2" s="196"/>
      <c r="R2" s="196"/>
    </row>
    <row r="3" spans="1:35" ht="25.5" customHeight="1" x14ac:dyDescent="0.25">
      <c r="A3" s="75"/>
      <c r="B3" s="75"/>
      <c r="C3" s="75"/>
      <c r="D3" s="75"/>
      <c r="E3" s="75"/>
      <c r="F3" s="75"/>
      <c r="G3" s="179"/>
      <c r="H3" s="180"/>
      <c r="I3" s="180"/>
      <c r="J3" s="181"/>
      <c r="K3" s="197" t="s">
        <v>469</v>
      </c>
      <c r="L3" s="197"/>
      <c r="M3" s="75"/>
      <c r="N3" s="75"/>
      <c r="O3" s="75"/>
      <c r="P3" s="75"/>
    </row>
    <row r="4" spans="1:35" s="178" customFormat="1" ht="90.75" customHeight="1" x14ac:dyDescent="0.25">
      <c r="A4" s="184" t="s">
        <v>0</v>
      </c>
      <c r="B4" s="184" t="s">
        <v>1</v>
      </c>
      <c r="C4" s="184"/>
      <c r="D4" s="184" t="s">
        <v>2</v>
      </c>
      <c r="E4" s="184" t="s">
        <v>3</v>
      </c>
      <c r="F4" s="185" t="s">
        <v>4</v>
      </c>
      <c r="G4" s="193" t="s">
        <v>321</v>
      </c>
      <c r="H4" s="193" t="s">
        <v>322</v>
      </c>
      <c r="I4" s="193" t="s">
        <v>423</v>
      </c>
      <c r="J4" s="194" t="s">
        <v>463</v>
      </c>
      <c r="K4" s="194" t="s">
        <v>464</v>
      </c>
      <c r="L4" s="194" t="s">
        <v>465</v>
      </c>
      <c r="M4" s="198" t="s">
        <v>315</v>
      </c>
      <c r="N4" s="199"/>
      <c r="O4" s="199"/>
      <c r="P4" s="200"/>
    </row>
    <row r="5" spans="1:35" s="53" customFormat="1" ht="23.25" customHeight="1" x14ac:dyDescent="0.25">
      <c r="A5" s="186"/>
      <c r="B5" s="186" t="s">
        <v>9</v>
      </c>
      <c r="C5" s="186"/>
      <c r="D5" s="186" t="s">
        <v>313</v>
      </c>
      <c r="E5" s="186"/>
      <c r="F5" s="186"/>
      <c r="G5" s="193"/>
      <c r="H5" s="193"/>
      <c r="I5" s="193"/>
      <c r="J5" s="194"/>
      <c r="K5" s="194"/>
      <c r="L5" s="194"/>
      <c r="M5" s="201"/>
      <c r="N5" s="202"/>
      <c r="O5" s="202"/>
      <c r="P5" s="203"/>
      <c r="Q5" s="21">
        <v>1</v>
      </c>
      <c r="R5" s="21">
        <v>1</v>
      </c>
      <c r="S5" s="21">
        <v>1</v>
      </c>
      <c r="T5" s="21">
        <v>1</v>
      </c>
      <c r="U5" s="21">
        <v>1</v>
      </c>
      <c r="V5" s="21">
        <v>1</v>
      </c>
      <c r="W5" s="21">
        <v>1</v>
      </c>
      <c r="X5" s="21">
        <v>1</v>
      </c>
      <c r="Y5" s="21">
        <v>1</v>
      </c>
      <c r="Z5" s="21">
        <v>1</v>
      </c>
      <c r="AA5" s="21">
        <v>1</v>
      </c>
      <c r="AB5" s="21">
        <v>1</v>
      </c>
      <c r="AC5" s="21">
        <v>1</v>
      </c>
      <c r="AD5" s="21"/>
      <c r="AE5" s="21">
        <v>1</v>
      </c>
      <c r="AF5" s="21">
        <v>1</v>
      </c>
      <c r="AG5" s="21">
        <v>1</v>
      </c>
      <c r="AH5" s="21">
        <v>1</v>
      </c>
      <c r="AI5" s="21">
        <v>1</v>
      </c>
    </row>
    <row r="6" spans="1:35" s="17" customFormat="1" ht="31.5" x14ac:dyDescent="0.25">
      <c r="A6" s="187">
        <v>1</v>
      </c>
      <c r="B6" s="187" t="str">
        <f>'Đầu vào (2)'!G2</f>
        <v>LT1DT_D1</v>
      </c>
      <c r="C6" s="187" t="str">
        <f>$B$6</f>
        <v>LT1DT_D1</v>
      </c>
      <c r="D6" s="188" t="str">
        <f>'Đầu vào (2)'!H2</f>
        <v>Đường Lê Duẩn</v>
      </c>
      <c r="E6" s="188" t="str">
        <f>'Đầu vào (2)'!I2</f>
        <v>Ranh giới xã Long Thành</v>
      </c>
      <c r="F6" s="188" t="str">
        <f>'Đầu vào (2)'!J2</f>
        <v>Đường Trần Phú</v>
      </c>
      <c r="G6" s="189">
        <v>23100</v>
      </c>
      <c r="H6" s="190">
        <v>16200</v>
      </c>
      <c r="I6" s="190">
        <v>13900</v>
      </c>
      <c r="J6" s="191">
        <f>VLOOKUP(C6,'[1]1. MA DO'!$E$5:$AB$1933,23,0)</f>
        <v>1.17</v>
      </c>
      <c r="K6" s="192">
        <f>J6</f>
        <v>1.17</v>
      </c>
      <c r="L6" s="192">
        <f>J6</f>
        <v>1.17</v>
      </c>
      <c r="M6" s="26">
        <f>'Đầu vào (2)'!K2</f>
        <v>21000</v>
      </c>
      <c r="N6" s="26">
        <f>'Đầu vào (2)'!L2</f>
        <v>8100</v>
      </c>
      <c r="O6" s="26">
        <f>'Đầu vào (2)'!M2</f>
        <v>6200</v>
      </c>
      <c r="P6" s="26">
        <f>'Đầu vào (2)'!N2</f>
        <v>4200</v>
      </c>
      <c r="Q6" s="17">
        <f>VLOOKUP(B6,'[2]Giá đề xuất ODT'!$G$11:$AD$2233,21,0)</f>
        <v>23100</v>
      </c>
      <c r="R6" s="17">
        <f>VLOOKUP(B6,'[2]Giá đề xuất ODT'!$G$11:$AD$2233,22,0)</f>
        <v>9100</v>
      </c>
      <c r="S6" s="17">
        <f>VLOOKUP(B6,'[2]Giá đề xuất ODT'!$G$11:$AD$2233,23,0)</f>
        <v>6900</v>
      </c>
      <c r="T6" s="17">
        <f>VLOOKUP(B6,'[2]Giá đề xuất ODT'!$G$11:$AD$2233,24,0)</f>
        <v>4700</v>
      </c>
      <c r="U6" s="17">
        <v>1</v>
      </c>
      <c r="W6" s="17" t="str">
        <f>D6</f>
        <v>Đường Lê Duẩn</v>
      </c>
      <c r="X6" s="17" t="str">
        <f>"đoạn từ "&amp;E6</f>
        <v>đoạn từ Ranh giới xã Long Thành</v>
      </c>
      <c r="Y6" s="17" t="str">
        <f>" đến "&amp;F6</f>
        <v xml:space="preserve"> đến Đường Trần Phú</v>
      </c>
    </row>
    <row r="7" spans="1:35" s="17" customFormat="1" ht="78.75" x14ac:dyDescent="0.25">
      <c r="A7" s="187">
        <f>A6+1</f>
        <v>2</v>
      </c>
      <c r="B7" s="187" t="s">
        <v>6</v>
      </c>
      <c r="C7" s="187" t="str">
        <f t="shared" ref="C7:C12" si="0">$B$6</f>
        <v>LT1DT_D1</v>
      </c>
      <c r="D7" s="195" t="str">
        <f>V7&amp;W7&amp;X7&amp;Y7&amp;Z7&amp;"
"&amp;AA7&amp;"
"
&amp;AB7</f>
        <v>Các tuyến đường giao thông đấu nối trực tiếp ra Đường Lê Duẩn đoạn từ Ranh giới xã Long Thành đến Đường Trần Phú có hiện trạng là đường nhựa, bê tông xi măng:
- Có bề rộng ≥5m, cách đường giao thông ≤600m.
- Có bề rộng từ ≥3m đến &lt;5m, cách đường giao thông ≤400m.</v>
      </c>
      <c r="E7" s="195"/>
      <c r="F7" s="195"/>
      <c r="G7" s="190">
        <v>9100</v>
      </c>
      <c r="H7" s="190">
        <v>6400</v>
      </c>
      <c r="I7" s="190">
        <v>5500</v>
      </c>
      <c r="J7" s="191">
        <f>VLOOKUP(C7,'[1]1. MA DO'!$E$5:$AB$1933,23,0)</f>
        <v>1.17</v>
      </c>
      <c r="K7" s="192">
        <f t="shared" ref="K7:K70" si="1">J7</f>
        <v>1.17</v>
      </c>
      <c r="L7" s="192">
        <f t="shared" ref="L7:L70" si="2">J7</f>
        <v>1.17</v>
      </c>
      <c r="M7" s="26">
        <f>M6</f>
        <v>21000</v>
      </c>
      <c r="N7" s="26">
        <f t="shared" ref="N7:P7" si="3">N6</f>
        <v>8100</v>
      </c>
      <c r="O7" s="26">
        <f t="shared" si="3"/>
        <v>6200</v>
      </c>
      <c r="P7" s="26">
        <f t="shared" si="3"/>
        <v>4200</v>
      </c>
      <c r="Q7" s="17">
        <f>Q6</f>
        <v>23100</v>
      </c>
      <c r="R7" s="17">
        <f>R6</f>
        <v>9100</v>
      </c>
      <c r="S7" s="17">
        <f>S6</f>
        <v>6900</v>
      </c>
      <c r="T7" s="17">
        <f>T6</f>
        <v>4700</v>
      </c>
      <c r="U7" s="17">
        <f>U6</f>
        <v>1</v>
      </c>
      <c r="V7" s="17" t="s">
        <v>10</v>
      </c>
      <c r="W7" s="17" t="str">
        <f>D6</f>
        <v>Đường Lê Duẩn</v>
      </c>
      <c r="X7" s="17" t="str">
        <f>" đoạn từ "&amp;E6</f>
        <v xml:space="preserve"> đoạn từ Ranh giới xã Long Thành</v>
      </c>
      <c r="Y7" s="17" t="str">
        <f>" đến "&amp;F6</f>
        <v xml:space="preserve"> đến Đường Trần Phú</v>
      </c>
      <c r="Z7" s="17" t="s">
        <v>417</v>
      </c>
      <c r="AA7" s="182" t="s">
        <v>316</v>
      </c>
      <c r="AB7" s="182" t="s">
        <v>317</v>
      </c>
    </row>
    <row r="8" spans="1:35" s="17" customFormat="1" ht="78.75" x14ac:dyDescent="0.25">
      <c r="A8" s="187">
        <f t="shared" ref="A8:A71" si="4">A7+1</f>
        <v>3</v>
      </c>
      <c r="B8" s="187" t="s">
        <v>7</v>
      </c>
      <c r="C8" s="187" t="str">
        <f t="shared" si="0"/>
        <v>LT1DT_D1</v>
      </c>
      <c r="D8" s="195" t="str">
        <f>V8&amp;W8&amp;X8&amp;Y8&amp;Z8&amp;"
"&amp;AA8&amp;"
"&amp;AB8&amp;"
"&amp;AC8</f>
        <v>Các tuyến đường giao thông đấu nối trực tiếp ra Đường Lê Duẩn đoạn từ Ranh giới xã Long Thành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8" s="195"/>
      <c r="F8" s="195"/>
      <c r="G8" s="190">
        <v>6900</v>
      </c>
      <c r="H8" s="190">
        <v>4800</v>
      </c>
      <c r="I8" s="190">
        <v>4100</v>
      </c>
      <c r="J8" s="191">
        <f>VLOOKUP(C8,'[1]1. MA DO'!$E$5:$AB$1933,23,0)</f>
        <v>1.17</v>
      </c>
      <c r="K8" s="192">
        <f t="shared" si="1"/>
        <v>1.17</v>
      </c>
      <c r="L8" s="192">
        <f t="shared" si="2"/>
        <v>1.17</v>
      </c>
      <c r="M8" s="26">
        <f t="shared" ref="M8:M12" si="5">M7</f>
        <v>21000</v>
      </c>
      <c r="N8" s="26">
        <f t="shared" ref="N8:N12" si="6">N7</f>
        <v>8100</v>
      </c>
      <c r="O8" s="26">
        <f t="shared" ref="O8:O12" si="7">O7</f>
        <v>6200</v>
      </c>
      <c r="P8" s="26">
        <f t="shared" ref="P8:P12" si="8">P7</f>
        <v>4200</v>
      </c>
      <c r="Q8" s="17">
        <f t="shared" ref="Q8:Q12" si="9">Q7</f>
        <v>23100</v>
      </c>
      <c r="R8" s="17">
        <f t="shared" ref="R8:R12" si="10">R7</f>
        <v>9100</v>
      </c>
      <c r="S8" s="17">
        <f t="shared" ref="S8:S12" si="11">S7</f>
        <v>6900</v>
      </c>
      <c r="T8" s="17">
        <f t="shared" ref="T8:U12" si="12">T7</f>
        <v>4700</v>
      </c>
      <c r="U8" s="17">
        <f t="shared" si="12"/>
        <v>1</v>
      </c>
      <c r="V8" s="17" t="s">
        <v>10</v>
      </c>
      <c r="W8" s="17" t="str">
        <f>W7</f>
        <v>Đường Lê Duẩn</v>
      </c>
      <c r="X8" s="17" t="str">
        <f>X7</f>
        <v xml:space="preserve"> đoạn từ Ranh giới xã Long Thành</v>
      </c>
      <c r="Y8" s="17" t="str">
        <f>Y7</f>
        <v xml:space="preserve"> đến Đường Trần Phú</v>
      </c>
      <c r="Z8" s="17" t="s">
        <v>417</v>
      </c>
      <c r="AA8" s="182" t="s">
        <v>318</v>
      </c>
      <c r="AB8" s="182" t="s">
        <v>319</v>
      </c>
      <c r="AC8" s="182" t="s">
        <v>320</v>
      </c>
    </row>
    <row r="9" spans="1:35" s="17" customFormat="1" ht="94.5" x14ac:dyDescent="0.25">
      <c r="A9" s="187">
        <f t="shared" si="4"/>
        <v>4</v>
      </c>
      <c r="B9" s="187" t="s">
        <v>8</v>
      </c>
      <c r="C9" s="187" t="str">
        <f t="shared" si="0"/>
        <v>LT1DT_D1</v>
      </c>
      <c r="D9" s="195" t="str">
        <f>V9&amp;W9&amp;X9&amp;Y9&amp;Z9</f>
        <v>Các tuyến đường giao thông đấu nối trực tiếp ra Đường Lê Duẩn đoạn từ Ranh giới xã Long Thành đến Đường Trần Phú có hiện trạng là đường nhựa, bê tông xi măng:
- Có bề rộng từ ≥3m đến &lt;5m, cách đường giao thông &gt;600m.
- Có bề rộng &lt;3m, cách đường giao thông &gt;200m.</v>
      </c>
      <c r="E9" s="195"/>
      <c r="F9" s="195"/>
      <c r="G9" s="190">
        <v>4700</v>
      </c>
      <c r="H9" s="190">
        <v>3300</v>
      </c>
      <c r="I9" s="190">
        <v>2800</v>
      </c>
      <c r="J9" s="191">
        <f>VLOOKUP(C9,'[1]1. MA DO'!$E$5:$AB$1933,23,0)</f>
        <v>1.17</v>
      </c>
      <c r="K9" s="192">
        <f t="shared" si="1"/>
        <v>1.17</v>
      </c>
      <c r="L9" s="192">
        <f t="shared" si="2"/>
        <v>1.17</v>
      </c>
      <c r="M9" s="26">
        <f t="shared" si="5"/>
        <v>21000</v>
      </c>
      <c r="N9" s="26">
        <f t="shared" si="6"/>
        <v>8100</v>
      </c>
      <c r="O9" s="26">
        <f t="shared" si="7"/>
        <v>6200</v>
      </c>
      <c r="P9" s="26">
        <f t="shared" si="8"/>
        <v>4200</v>
      </c>
      <c r="Q9" s="17">
        <f t="shared" si="9"/>
        <v>23100</v>
      </c>
      <c r="R9" s="17">
        <f t="shared" si="10"/>
        <v>9100</v>
      </c>
      <c r="S9" s="17">
        <f t="shared" si="11"/>
        <v>6900</v>
      </c>
      <c r="T9" s="17">
        <f t="shared" si="12"/>
        <v>4700</v>
      </c>
      <c r="U9" s="17">
        <f t="shared" si="12"/>
        <v>1</v>
      </c>
      <c r="V9" s="17" t="s">
        <v>10</v>
      </c>
      <c r="W9" s="17" t="str">
        <f>W8</f>
        <v>Đường Lê Duẩn</v>
      </c>
      <c r="X9" s="17" t="str">
        <f t="shared" ref="X9:Y12" si="13">X8</f>
        <v xml:space="preserve"> đoạn từ Ranh giới xã Long Thành</v>
      </c>
      <c r="Y9" s="17" t="str">
        <f>Y8</f>
        <v xml:space="preserve"> đến Đường Trần Phú</v>
      </c>
      <c r="Z9" s="17" t="s">
        <v>418</v>
      </c>
    </row>
    <row r="10" spans="1:35" s="17" customFormat="1" ht="94.5" x14ac:dyDescent="0.25">
      <c r="A10" s="187">
        <f t="shared" si="4"/>
        <v>5</v>
      </c>
      <c r="B10" s="187" t="s">
        <v>11</v>
      </c>
      <c r="C10" s="187" t="str">
        <f t="shared" si="0"/>
        <v>LT1DT_D1</v>
      </c>
      <c r="D10" s="195" t="str">
        <f>V10&amp;W10&amp;X10&amp;Y10&amp;Z10&amp;"
"&amp;AA10&amp;"
"
&amp;AB10</f>
        <v>Các tuyến đường giao thông không đấu nối trực tiếp và thông ra Đường Lê Duẩn đoạn từ Ranh giới xã Long Thành đến Đường Trần Phú có hiện trạng là đường nhựa, bê tông xi măng:
- Có bề rộng ≥5m, cách đường giao thông ≤600m.
- Có bề rộng từ ≥3m đến &lt;5m, cách đường giao thông ≤400m.</v>
      </c>
      <c r="E10" s="195"/>
      <c r="F10" s="195"/>
      <c r="G10" s="190">
        <v>8200</v>
      </c>
      <c r="H10" s="190">
        <v>5700</v>
      </c>
      <c r="I10" s="190">
        <v>4900</v>
      </c>
      <c r="J10" s="191">
        <f>VLOOKUP(C10,'[1]1. MA DO'!$E$5:$AB$1933,23,0)</f>
        <v>1.17</v>
      </c>
      <c r="K10" s="192">
        <f t="shared" si="1"/>
        <v>1.17</v>
      </c>
      <c r="L10" s="192">
        <f t="shared" si="2"/>
        <v>1.17</v>
      </c>
      <c r="M10" s="26">
        <f t="shared" si="5"/>
        <v>21000</v>
      </c>
      <c r="N10" s="26">
        <f t="shared" si="6"/>
        <v>8100</v>
      </c>
      <c r="O10" s="26">
        <f t="shared" si="7"/>
        <v>6200</v>
      </c>
      <c r="P10" s="26">
        <f t="shared" si="8"/>
        <v>4200</v>
      </c>
      <c r="Q10" s="17">
        <f t="shared" si="9"/>
        <v>23100</v>
      </c>
      <c r="R10" s="17">
        <f t="shared" si="10"/>
        <v>9100</v>
      </c>
      <c r="S10" s="17">
        <f t="shared" si="11"/>
        <v>6900</v>
      </c>
      <c r="T10" s="17">
        <f t="shared" si="12"/>
        <v>4700</v>
      </c>
      <c r="U10" s="17">
        <f t="shared" si="12"/>
        <v>1</v>
      </c>
      <c r="V10" s="17" t="s">
        <v>314</v>
      </c>
      <c r="W10" s="17" t="str">
        <f>W9</f>
        <v>Đường Lê Duẩn</v>
      </c>
      <c r="X10" s="17" t="str">
        <f t="shared" si="13"/>
        <v xml:space="preserve"> đoạn từ Ranh giới xã Long Thành</v>
      </c>
      <c r="Y10" s="17" t="str">
        <f t="shared" si="13"/>
        <v xml:space="preserve"> đến Đường Trần Phú</v>
      </c>
      <c r="Z10" s="17" t="s">
        <v>417</v>
      </c>
      <c r="AA10" s="182" t="s">
        <v>316</v>
      </c>
      <c r="AB10" s="182" t="s">
        <v>317</v>
      </c>
    </row>
    <row r="11" spans="1:35" s="17" customFormat="1" ht="94.5" x14ac:dyDescent="0.25">
      <c r="A11" s="187">
        <f t="shared" si="4"/>
        <v>6</v>
      </c>
      <c r="B11" s="187" t="s">
        <v>12</v>
      </c>
      <c r="C11" s="187" t="str">
        <f t="shared" si="0"/>
        <v>LT1DT_D1</v>
      </c>
      <c r="D11" s="195" t="str">
        <f>V11&amp;W11&amp;X11&amp;Y11&amp;Z11&amp;"
"&amp;AA11&amp;"
"
&amp;AB11&amp;"
"&amp;AC11</f>
        <v>Các tuyến đường giao thông không đấu nối trực tiếp và thông ra Đường Lê Duẩn đoạn từ Ranh giới xã Long Thành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11" s="195"/>
      <c r="F11" s="195"/>
      <c r="G11" s="190">
        <v>6200</v>
      </c>
      <c r="H11" s="190">
        <v>4300</v>
      </c>
      <c r="I11" s="190">
        <v>3700</v>
      </c>
      <c r="J11" s="191">
        <f>VLOOKUP(C11,'[1]1. MA DO'!$E$5:$AB$1933,23,0)</f>
        <v>1.17</v>
      </c>
      <c r="K11" s="192">
        <f t="shared" si="1"/>
        <v>1.17</v>
      </c>
      <c r="L11" s="192">
        <f t="shared" si="2"/>
        <v>1.17</v>
      </c>
      <c r="M11" s="26">
        <f t="shared" si="5"/>
        <v>21000</v>
      </c>
      <c r="N11" s="26">
        <f t="shared" si="6"/>
        <v>8100</v>
      </c>
      <c r="O11" s="26">
        <f t="shared" si="7"/>
        <v>6200</v>
      </c>
      <c r="P11" s="26">
        <f t="shared" si="8"/>
        <v>4200</v>
      </c>
      <c r="Q11" s="17">
        <f t="shared" si="9"/>
        <v>23100</v>
      </c>
      <c r="R11" s="17">
        <f t="shared" si="10"/>
        <v>9100</v>
      </c>
      <c r="S11" s="17">
        <f t="shared" si="11"/>
        <v>6900</v>
      </c>
      <c r="T11" s="17">
        <f t="shared" si="12"/>
        <v>4700</v>
      </c>
      <c r="U11" s="17">
        <f t="shared" si="12"/>
        <v>1</v>
      </c>
      <c r="V11" s="17" t="s">
        <v>314</v>
      </c>
      <c r="W11" s="17" t="str">
        <f>W10</f>
        <v>Đường Lê Duẩn</v>
      </c>
      <c r="X11" s="17" t="str">
        <f t="shared" si="13"/>
        <v xml:space="preserve"> đoạn từ Ranh giới xã Long Thành</v>
      </c>
      <c r="Y11" s="17" t="str">
        <f t="shared" si="13"/>
        <v xml:space="preserve"> đến Đường Trần Phú</v>
      </c>
      <c r="Z11" s="17" t="s">
        <v>417</v>
      </c>
      <c r="AA11" s="182" t="s">
        <v>318</v>
      </c>
      <c r="AB11" s="182" t="s">
        <v>319</v>
      </c>
      <c r="AC11" s="182" t="s">
        <v>320</v>
      </c>
    </row>
    <row r="12" spans="1:35" s="17" customFormat="1" ht="94.5" x14ac:dyDescent="0.25">
      <c r="A12" s="187">
        <f t="shared" si="4"/>
        <v>7</v>
      </c>
      <c r="B12" s="187" t="s">
        <v>13</v>
      </c>
      <c r="C12" s="187" t="str">
        <f t="shared" si="0"/>
        <v>LT1DT_D1</v>
      </c>
      <c r="D12" s="195" t="str">
        <f>V12&amp;W12&amp;X12&amp;Y12&amp;Z12</f>
        <v>Các tuyến đường giao thông không đấu nối trực tiếp và thông ra Đường Lê Duẩn đoạn từ Ranh giới xã Long Thành đến Đường Trần Phú có hiện trạng là đường nhựa, bê tông xi măng:
- Có bề rộng từ ≥3m đến &lt;5m, cách đường giao thông &gt;600m.
- Có bề rộng &lt;3m, cách đường giao thông &gt; 200m.</v>
      </c>
      <c r="E12" s="195"/>
      <c r="F12" s="195"/>
      <c r="G12" s="190">
        <v>4200</v>
      </c>
      <c r="H12" s="190">
        <v>2900</v>
      </c>
      <c r="I12" s="190">
        <v>2500</v>
      </c>
      <c r="J12" s="191">
        <f>VLOOKUP(C12,'[1]1. MA DO'!$E$5:$AB$1933,23,0)</f>
        <v>1.17</v>
      </c>
      <c r="K12" s="192">
        <f t="shared" si="1"/>
        <v>1.17</v>
      </c>
      <c r="L12" s="192">
        <f t="shared" si="2"/>
        <v>1.17</v>
      </c>
      <c r="M12" s="26">
        <f t="shared" si="5"/>
        <v>21000</v>
      </c>
      <c r="N12" s="26">
        <f t="shared" si="6"/>
        <v>8100</v>
      </c>
      <c r="O12" s="26">
        <f t="shared" si="7"/>
        <v>6200</v>
      </c>
      <c r="P12" s="26">
        <f t="shared" si="8"/>
        <v>4200</v>
      </c>
      <c r="Q12" s="17">
        <f t="shared" si="9"/>
        <v>23100</v>
      </c>
      <c r="R12" s="17">
        <f t="shared" si="10"/>
        <v>9100</v>
      </c>
      <c r="S12" s="17">
        <f t="shared" si="11"/>
        <v>6900</v>
      </c>
      <c r="T12" s="17">
        <f t="shared" si="12"/>
        <v>4700</v>
      </c>
      <c r="U12" s="17">
        <f t="shared" si="12"/>
        <v>1</v>
      </c>
      <c r="V12" s="17" t="s">
        <v>314</v>
      </c>
      <c r="W12" s="17" t="str">
        <f>W11</f>
        <v>Đường Lê Duẩn</v>
      </c>
      <c r="X12" s="17" t="str">
        <f t="shared" si="13"/>
        <v xml:space="preserve"> đoạn từ Ranh giới xã Long Thành</v>
      </c>
      <c r="Y12" s="17" t="str">
        <f t="shared" si="13"/>
        <v xml:space="preserve"> đến Đường Trần Phú</v>
      </c>
      <c r="Z12" s="17" t="s">
        <v>419</v>
      </c>
    </row>
    <row r="13" spans="1:35" s="17" customFormat="1" ht="31.5" x14ac:dyDescent="0.25">
      <c r="A13" s="187">
        <f t="shared" si="4"/>
        <v>8</v>
      </c>
      <c r="B13" s="187" t="str">
        <f>'Đầu vào (2)'!G9</f>
        <v>LT1DT_D2</v>
      </c>
      <c r="C13" s="187" t="str">
        <f>$B$13</f>
        <v>LT1DT_D2</v>
      </c>
      <c r="D13" s="188" t="str">
        <f>'Đầu vào (2)'!H9</f>
        <v>Đường Lê Duẩn</v>
      </c>
      <c r="E13" s="188" t="str">
        <f>'Đầu vào (2)'!I9</f>
        <v>Đường Trần Phú</v>
      </c>
      <c r="F13" s="188" t="str">
        <f>'Đầu vào (2)'!J9</f>
        <v>Đường Lý Tự Trọng</v>
      </c>
      <c r="G13" s="189">
        <v>28600</v>
      </c>
      <c r="H13" s="190">
        <v>20000</v>
      </c>
      <c r="I13" s="190">
        <v>17200</v>
      </c>
      <c r="J13" s="191">
        <f>VLOOKUP(C13,'[1]1. MA DO'!$E$5:$AB$1933,23,0)</f>
        <v>1.17</v>
      </c>
      <c r="K13" s="192">
        <f t="shared" si="1"/>
        <v>1.17</v>
      </c>
      <c r="L13" s="192">
        <f t="shared" si="2"/>
        <v>1.17</v>
      </c>
      <c r="M13" s="26">
        <f>'Đầu vào (2)'!K9</f>
        <v>26000</v>
      </c>
      <c r="N13" s="26">
        <f>'Đầu vào (2)'!L9</f>
        <v>9000</v>
      </c>
      <c r="O13" s="26">
        <f>'Đầu vào (2)'!M9</f>
        <v>7200</v>
      </c>
      <c r="P13" s="26">
        <f>'Đầu vào (2)'!N9</f>
        <v>4200</v>
      </c>
      <c r="Q13" s="17">
        <f>VLOOKUP(B13,'[2]Giá đề xuất ODT'!$G$11:$AD$2233,21,0)</f>
        <v>28600</v>
      </c>
      <c r="R13" s="17">
        <f>VLOOKUP(B13,'[2]Giá đề xuất ODT'!$G$11:$AD$2233,22,0)</f>
        <v>10100</v>
      </c>
      <c r="S13" s="17">
        <f>VLOOKUP(B13,'[2]Giá đề xuất ODT'!$G$11:$AD$2233,23,0)</f>
        <v>8100</v>
      </c>
      <c r="T13" s="17">
        <f>VLOOKUP(B13,'[2]Giá đề xuất ODT'!$G$11:$AD$2233,24,0)</f>
        <v>4700</v>
      </c>
      <c r="U13" s="17">
        <v>1</v>
      </c>
      <c r="W13" s="17" t="str">
        <f>D13</f>
        <v>Đường Lê Duẩn</v>
      </c>
      <c r="X13" s="17" t="str">
        <f>" đoạn từ "&amp;E13</f>
        <v xml:space="preserve"> đoạn từ Đường Trần Phú</v>
      </c>
      <c r="Y13" s="17" t="str">
        <f>" đến "&amp;F13</f>
        <v xml:space="preserve"> đến Đường Lý Tự Trọng</v>
      </c>
    </row>
    <row r="14" spans="1:35" s="17" customFormat="1" ht="78.75" x14ac:dyDescent="0.25">
      <c r="A14" s="187">
        <f t="shared" si="4"/>
        <v>9</v>
      </c>
      <c r="B14" s="187" t="str">
        <f t="shared" ref="B14:B19" si="14">B7</f>
        <v>VT2</v>
      </c>
      <c r="C14" s="187" t="str">
        <f t="shared" ref="C14:C19" si="15">$B$13</f>
        <v>LT1DT_D2</v>
      </c>
      <c r="D14" s="195" t="str">
        <f>V14&amp;W14&amp;X14&amp;Y14&amp;Z14&amp;"
"&amp;AA14&amp;"
"
&amp;AB14</f>
        <v>Các tuyến đường giao thông đấu nối trực tiếp ra Đường Lê Duẩn đoạn từ Đường Trần Phú đến Đường Lý Tự Trọng có hiện trạng là đường nhựa, bê tông xi măng:
- Có bề rộng ≥5m, cách đường giao thông ≤600m.
- Có bề rộng từ ≥3m đến &lt;5m, cách đường giao thông ≤400m.</v>
      </c>
      <c r="E14" s="195"/>
      <c r="F14" s="195"/>
      <c r="G14" s="190">
        <v>10100</v>
      </c>
      <c r="H14" s="190">
        <v>7100</v>
      </c>
      <c r="I14" s="190">
        <v>6100</v>
      </c>
      <c r="J14" s="191">
        <f>VLOOKUP(C14,'[1]1. MA DO'!$E$5:$AB$1933,23,0)</f>
        <v>1.17</v>
      </c>
      <c r="K14" s="192">
        <f t="shared" si="1"/>
        <v>1.17</v>
      </c>
      <c r="L14" s="192">
        <f t="shared" si="2"/>
        <v>1.17</v>
      </c>
      <c r="M14" s="26">
        <f t="shared" ref="M14:M19" si="16">M13</f>
        <v>26000</v>
      </c>
      <c r="N14" s="26">
        <f t="shared" ref="N14:N19" si="17">N13</f>
        <v>9000</v>
      </c>
      <c r="O14" s="26">
        <f t="shared" ref="O14:O19" si="18">O13</f>
        <v>7200</v>
      </c>
      <c r="P14" s="26">
        <f t="shared" ref="P14:P19" si="19">P13</f>
        <v>4200</v>
      </c>
      <c r="Q14" s="17">
        <f t="shared" ref="Q14:Q19" si="20">Q13</f>
        <v>28600</v>
      </c>
      <c r="R14" s="17">
        <f t="shared" ref="R14:R19" si="21">R13</f>
        <v>10100</v>
      </c>
      <c r="S14" s="17">
        <f t="shared" ref="S14:S19" si="22">S13</f>
        <v>8100</v>
      </c>
      <c r="T14" s="17">
        <f t="shared" ref="T14:U19" si="23">T13</f>
        <v>4700</v>
      </c>
      <c r="U14" s="17">
        <f t="shared" si="23"/>
        <v>1</v>
      </c>
      <c r="V14" s="17" t="str">
        <f t="shared" ref="V14:V19" si="24">V7</f>
        <v xml:space="preserve">Các tuyến đường giao thông đấu nối trực tiếp ra </v>
      </c>
      <c r="W14" s="17" t="str">
        <f t="shared" ref="W14:Y18" si="25">W13</f>
        <v>Đường Lê Duẩn</v>
      </c>
      <c r="X14" s="17" t="str">
        <f t="shared" si="25"/>
        <v xml:space="preserve"> đoạn từ Đường Trần Phú</v>
      </c>
      <c r="Y14" s="17" t="str">
        <f t="shared" si="25"/>
        <v xml:space="preserve"> đến Đường Lý Tự Trọng</v>
      </c>
      <c r="Z14" s="17" t="s">
        <v>417</v>
      </c>
      <c r="AA14" s="17" t="str">
        <f>AA7</f>
        <v>- Có bề rộng ≥5m, cách đường giao thông ≤600m.</v>
      </c>
      <c r="AB14" s="17" t="str">
        <f>AB7</f>
        <v>- Có bề rộng từ ≥3m đến &lt;5m, cách đường giao thông ≤400m.</v>
      </c>
      <c r="AC14" s="17">
        <f>AC7</f>
        <v>0</v>
      </c>
    </row>
    <row r="15" spans="1:35" s="17" customFormat="1" ht="78.75" x14ac:dyDescent="0.25">
      <c r="A15" s="187">
        <f t="shared" si="4"/>
        <v>10</v>
      </c>
      <c r="B15" s="187" t="str">
        <f t="shared" si="14"/>
        <v>VT3</v>
      </c>
      <c r="C15" s="187" t="str">
        <f t="shared" si="15"/>
        <v>LT1DT_D2</v>
      </c>
      <c r="D15" s="195" t="str">
        <f>V15&amp;W15&amp;X15&amp;Y15&amp;Z15&amp;"
"&amp;AA15&amp;"
"&amp;AB15&amp;"
"&amp;AC15</f>
        <v>Các tuyến đường giao thông đấu nối trực tiếp ra Đường Lê Duẩn đoạn từ Đường Trần Phú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E15" s="195"/>
      <c r="F15" s="195"/>
      <c r="G15" s="190">
        <v>8100</v>
      </c>
      <c r="H15" s="190">
        <v>5700</v>
      </c>
      <c r="I15" s="190">
        <v>4900</v>
      </c>
      <c r="J15" s="191">
        <f>VLOOKUP(C15,'[1]1. MA DO'!$E$5:$AB$1933,23,0)</f>
        <v>1.17</v>
      </c>
      <c r="K15" s="192">
        <f t="shared" si="1"/>
        <v>1.17</v>
      </c>
      <c r="L15" s="192">
        <f t="shared" si="2"/>
        <v>1.17</v>
      </c>
      <c r="M15" s="26">
        <f t="shared" si="16"/>
        <v>26000</v>
      </c>
      <c r="N15" s="26">
        <f t="shared" si="17"/>
        <v>9000</v>
      </c>
      <c r="O15" s="26">
        <f t="shared" si="18"/>
        <v>7200</v>
      </c>
      <c r="P15" s="26">
        <f t="shared" si="19"/>
        <v>4200</v>
      </c>
      <c r="Q15" s="17">
        <f t="shared" si="20"/>
        <v>28600</v>
      </c>
      <c r="R15" s="17">
        <f t="shared" si="21"/>
        <v>10100</v>
      </c>
      <c r="S15" s="17">
        <f t="shared" si="22"/>
        <v>8100</v>
      </c>
      <c r="T15" s="17">
        <f t="shared" si="23"/>
        <v>4700</v>
      </c>
      <c r="U15" s="17">
        <f t="shared" si="23"/>
        <v>1</v>
      </c>
      <c r="V15" s="17" t="str">
        <f t="shared" si="24"/>
        <v xml:space="preserve">Các tuyến đường giao thông đấu nối trực tiếp ra </v>
      </c>
      <c r="W15" s="17" t="str">
        <f t="shared" si="25"/>
        <v>Đường Lê Duẩn</v>
      </c>
      <c r="X15" s="17" t="str">
        <f t="shared" si="25"/>
        <v xml:space="preserve"> đoạn từ Đường Trần Phú</v>
      </c>
      <c r="Y15" s="17" t="str">
        <f t="shared" si="25"/>
        <v xml:space="preserve"> đến Đường Lý Tự Trọng</v>
      </c>
      <c r="Z15" s="17" t="s">
        <v>417</v>
      </c>
      <c r="AA15" s="17" t="str">
        <f t="shared" ref="AA15:AC15" si="26">AA8</f>
        <v>- Có bề rộng ≥5m, cách đường giao thông &gt;600m.</v>
      </c>
      <c r="AB15" s="17" t="str">
        <f t="shared" si="26"/>
        <v>- Có bề rộng từ ≥3m đến &lt;5m, cách đường giao thông từ &gt;400m đến ≤600m.</v>
      </c>
      <c r="AC15" s="17" t="str">
        <f t="shared" si="26"/>
        <v>- Có bề rộng &lt;3m, cách đường giao thông ≤200m.</v>
      </c>
    </row>
    <row r="16" spans="1:35" s="17" customFormat="1" ht="94.5" x14ac:dyDescent="0.25">
      <c r="A16" s="187">
        <f t="shared" si="4"/>
        <v>11</v>
      </c>
      <c r="B16" s="187" t="str">
        <f t="shared" si="14"/>
        <v>VT4</v>
      </c>
      <c r="C16" s="187" t="str">
        <f t="shared" si="15"/>
        <v>LT1DT_D2</v>
      </c>
      <c r="D16" s="195" t="str">
        <f>V16&amp;W16&amp;X16&amp;Y16&amp;Z16</f>
        <v>Các tuyến đường giao thông đấu nối trực tiếp ra Đường Lê Duẩn đoạn từ Đường Trần Phú đến Đường Lý Tự Trọng có hiện trạng là đường nhựa, bê tông xi măng:
- Có bề rộng từ ≥3m đến &lt;5m, cách đường giao thông &gt;600m.
- Có bề rộng &lt;3m, cách đường giao thông &gt;200m.</v>
      </c>
      <c r="E16" s="195"/>
      <c r="F16" s="195"/>
      <c r="G16" s="190">
        <v>4700</v>
      </c>
      <c r="H16" s="190">
        <v>3300</v>
      </c>
      <c r="I16" s="190">
        <v>2800</v>
      </c>
      <c r="J16" s="191">
        <f>VLOOKUP(C16,'[1]1. MA DO'!$E$5:$AB$1933,23,0)</f>
        <v>1.17</v>
      </c>
      <c r="K16" s="192">
        <f t="shared" si="1"/>
        <v>1.17</v>
      </c>
      <c r="L16" s="192">
        <f t="shared" si="2"/>
        <v>1.17</v>
      </c>
      <c r="M16" s="26">
        <f t="shared" si="16"/>
        <v>26000</v>
      </c>
      <c r="N16" s="26">
        <f t="shared" si="17"/>
        <v>9000</v>
      </c>
      <c r="O16" s="26">
        <f t="shared" si="18"/>
        <v>7200</v>
      </c>
      <c r="P16" s="26">
        <f t="shared" si="19"/>
        <v>4200</v>
      </c>
      <c r="Q16" s="17">
        <f t="shared" si="20"/>
        <v>28600</v>
      </c>
      <c r="R16" s="17">
        <f t="shared" si="21"/>
        <v>10100</v>
      </c>
      <c r="S16" s="17">
        <f t="shared" si="22"/>
        <v>8100</v>
      </c>
      <c r="T16" s="17">
        <f t="shared" si="23"/>
        <v>4700</v>
      </c>
      <c r="U16" s="17">
        <f t="shared" si="23"/>
        <v>1</v>
      </c>
      <c r="V16" s="17" t="str">
        <f t="shared" si="24"/>
        <v xml:space="preserve">Các tuyến đường giao thông đấu nối trực tiếp ra </v>
      </c>
      <c r="W16" s="17" t="str">
        <f t="shared" si="25"/>
        <v>Đường Lê Duẩn</v>
      </c>
      <c r="X16" s="17" t="str">
        <f t="shared" si="25"/>
        <v xml:space="preserve"> đoạn từ Đường Trần Phú</v>
      </c>
      <c r="Y16" s="17" t="str">
        <f t="shared" si="25"/>
        <v xml:space="preserve"> đến Đường Lý Tự Trọng</v>
      </c>
      <c r="Z16" s="17" t="s">
        <v>418</v>
      </c>
      <c r="AA16" s="17">
        <f t="shared" ref="AA16:AC16" si="27">AA9</f>
        <v>0</v>
      </c>
      <c r="AB16" s="17">
        <f t="shared" si="27"/>
        <v>0</v>
      </c>
      <c r="AC16" s="17">
        <f t="shared" si="27"/>
        <v>0</v>
      </c>
    </row>
    <row r="17" spans="1:29" s="17" customFormat="1" ht="94.5" x14ac:dyDescent="0.25">
      <c r="A17" s="187">
        <f t="shared" si="4"/>
        <v>12</v>
      </c>
      <c r="B17" s="187" t="str">
        <f t="shared" si="14"/>
        <v>VT2*0,8</v>
      </c>
      <c r="C17" s="187" t="str">
        <f t="shared" si="15"/>
        <v>LT1DT_D2</v>
      </c>
      <c r="D17" s="195" t="str">
        <f>V17&amp;W17&amp;X17&amp;Y17&amp;Z17&amp;"
"&amp;AA17&amp;"
"
&amp;AB17</f>
        <v>Các tuyến đường giao thông không đấu nối trực tiếp và thông ra Đường Lê Duẩn đoạn từ Đường Trần Phú đến Đường Lý Tự Trọng có hiện trạng là đường nhựa, bê tông xi măng:
- Có bề rộng ≥5m, cách đường giao thông ≤600m.
- Có bề rộng từ ≥3m đến &lt;5m, cách đường giao thông ≤400m.</v>
      </c>
      <c r="E17" s="195"/>
      <c r="F17" s="195"/>
      <c r="G17" s="190">
        <v>9100</v>
      </c>
      <c r="H17" s="190">
        <v>6400</v>
      </c>
      <c r="I17" s="190">
        <v>5500</v>
      </c>
      <c r="J17" s="191">
        <f>VLOOKUP(C17,'[1]1. MA DO'!$E$5:$AB$1933,23,0)</f>
        <v>1.17</v>
      </c>
      <c r="K17" s="192">
        <f t="shared" si="1"/>
        <v>1.17</v>
      </c>
      <c r="L17" s="192">
        <f t="shared" si="2"/>
        <v>1.17</v>
      </c>
      <c r="M17" s="26">
        <f t="shared" si="16"/>
        <v>26000</v>
      </c>
      <c r="N17" s="26">
        <f t="shared" si="17"/>
        <v>9000</v>
      </c>
      <c r="O17" s="26">
        <f t="shared" si="18"/>
        <v>7200</v>
      </c>
      <c r="P17" s="26">
        <f t="shared" si="19"/>
        <v>4200</v>
      </c>
      <c r="Q17" s="17">
        <f t="shared" si="20"/>
        <v>28600</v>
      </c>
      <c r="R17" s="17">
        <f t="shared" si="21"/>
        <v>10100</v>
      </c>
      <c r="S17" s="17">
        <f t="shared" si="22"/>
        <v>8100</v>
      </c>
      <c r="T17" s="17">
        <f t="shared" si="23"/>
        <v>4700</v>
      </c>
      <c r="U17" s="17">
        <f t="shared" si="23"/>
        <v>1</v>
      </c>
      <c r="V17" s="17" t="str">
        <f t="shared" si="24"/>
        <v xml:space="preserve">Các tuyến đường giao thông không đấu nối trực tiếp và thông ra </v>
      </c>
      <c r="W17" s="17" t="str">
        <f t="shared" si="25"/>
        <v>Đường Lê Duẩn</v>
      </c>
      <c r="X17" s="17" t="str">
        <f t="shared" si="25"/>
        <v xml:space="preserve"> đoạn từ Đường Trần Phú</v>
      </c>
      <c r="Y17" s="17" t="str">
        <f t="shared" si="25"/>
        <v xml:space="preserve"> đến Đường Lý Tự Trọng</v>
      </c>
      <c r="Z17" s="17" t="s">
        <v>417</v>
      </c>
      <c r="AA17" s="17" t="str">
        <f t="shared" ref="AA17:AC17" si="28">AA10</f>
        <v>- Có bề rộng ≥5m, cách đường giao thông ≤600m.</v>
      </c>
      <c r="AB17" s="17" t="str">
        <f t="shared" si="28"/>
        <v>- Có bề rộng từ ≥3m đến &lt;5m, cách đường giao thông ≤400m.</v>
      </c>
      <c r="AC17" s="17">
        <f t="shared" si="28"/>
        <v>0</v>
      </c>
    </row>
    <row r="18" spans="1:29" s="17" customFormat="1" ht="94.5" x14ac:dyDescent="0.25">
      <c r="A18" s="187">
        <f t="shared" si="4"/>
        <v>13</v>
      </c>
      <c r="B18" s="187" t="str">
        <f t="shared" si="14"/>
        <v>VT3*0,8</v>
      </c>
      <c r="C18" s="187" t="str">
        <f t="shared" si="15"/>
        <v>LT1DT_D2</v>
      </c>
      <c r="D18" s="195" t="str">
        <f>V18&amp;W18&amp;X18&amp;Y18&amp;Z18&amp;"
"&amp;AA18&amp;"
"
&amp;AB18&amp;"
"&amp;AC18</f>
        <v>Các tuyến đường giao thông không đấu nối trực tiếp và thông ra Đường Lê Duẩn đoạn từ Đường Trần Phú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E18" s="195"/>
      <c r="F18" s="195"/>
      <c r="G18" s="190">
        <v>7300</v>
      </c>
      <c r="H18" s="190">
        <v>5100</v>
      </c>
      <c r="I18" s="190">
        <v>4400</v>
      </c>
      <c r="J18" s="191">
        <f>VLOOKUP(C18,'[1]1. MA DO'!$E$5:$AB$1933,23,0)</f>
        <v>1.17</v>
      </c>
      <c r="K18" s="192">
        <f t="shared" si="1"/>
        <v>1.17</v>
      </c>
      <c r="L18" s="192">
        <f t="shared" si="2"/>
        <v>1.17</v>
      </c>
      <c r="M18" s="26">
        <f t="shared" si="16"/>
        <v>26000</v>
      </c>
      <c r="N18" s="26">
        <f t="shared" si="17"/>
        <v>9000</v>
      </c>
      <c r="O18" s="26">
        <f t="shared" si="18"/>
        <v>7200</v>
      </c>
      <c r="P18" s="26">
        <f t="shared" si="19"/>
        <v>4200</v>
      </c>
      <c r="Q18" s="17">
        <f t="shared" si="20"/>
        <v>28600</v>
      </c>
      <c r="R18" s="17">
        <f t="shared" si="21"/>
        <v>10100</v>
      </c>
      <c r="S18" s="17">
        <f t="shared" si="22"/>
        <v>8100</v>
      </c>
      <c r="T18" s="17">
        <f t="shared" si="23"/>
        <v>4700</v>
      </c>
      <c r="U18" s="17">
        <f t="shared" si="23"/>
        <v>1</v>
      </c>
      <c r="V18" s="17" t="str">
        <f t="shared" si="24"/>
        <v xml:space="preserve">Các tuyến đường giao thông không đấu nối trực tiếp và thông ra </v>
      </c>
      <c r="W18" s="17" t="str">
        <f t="shared" si="25"/>
        <v>Đường Lê Duẩn</v>
      </c>
      <c r="X18" s="17" t="str">
        <f t="shared" si="25"/>
        <v xml:space="preserve"> đoạn từ Đường Trần Phú</v>
      </c>
      <c r="Y18" s="17" t="str">
        <f t="shared" si="25"/>
        <v xml:space="preserve"> đến Đường Lý Tự Trọng</v>
      </c>
      <c r="Z18" s="17" t="s">
        <v>417</v>
      </c>
      <c r="AA18" s="17" t="str">
        <f t="shared" ref="AA18:AC18" si="29">AA11</f>
        <v>- Có bề rộng ≥5m, cách đường giao thông &gt;600m.</v>
      </c>
      <c r="AB18" s="17" t="str">
        <f t="shared" si="29"/>
        <v>- Có bề rộng từ ≥3m đến &lt;5m, cách đường giao thông từ &gt;400m đến ≤600m.</v>
      </c>
      <c r="AC18" s="17" t="str">
        <f t="shared" si="29"/>
        <v>- Có bề rộng &lt;3m, cách đường giao thông ≤200m.</v>
      </c>
    </row>
    <row r="19" spans="1:29" s="17" customFormat="1" ht="94.5" x14ac:dyDescent="0.25">
      <c r="A19" s="187">
        <f t="shared" si="4"/>
        <v>14</v>
      </c>
      <c r="B19" s="187" t="str">
        <f t="shared" si="14"/>
        <v>VT4*0,8</v>
      </c>
      <c r="C19" s="187" t="str">
        <f t="shared" si="15"/>
        <v>LT1DT_D2</v>
      </c>
      <c r="D19" s="195" t="str">
        <f>V19&amp;W19&amp;X19&amp;Y19&amp;Z19</f>
        <v>Các tuyến đường giao thông không đấu nối trực tiếp và thông ra Đường Lê Duẩn đoạn từ Đường Trần Phú đến Đường Lý Tự Trọng có hiện trạng là đường nhựa, bê tông xi măng:
- Có bề rộng từ ≥3m đến &lt;5m, cách đường giao thông &gt;600m.
- Có bề rộng &lt;3m, cách đường giao thông &gt; 200m.</v>
      </c>
      <c r="E19" s="195"/>
      <c r="F19" s="195"/>
      <c r="G19" s="190">
        <v>4200</v>
      </c>
      <c r="H19" s="190">
        <v>2900</v>
      </c>
      <c r="I19" s="190">
        <v>2500</v>
      </c>
      <c r="J19" s="191">
        <f>VLOOKUP(C19,'[1]1. MA DO'!$E$5:$AB$1933,23,0)</f>
        <v>1.17</v>
      </c>
      <c r="K19" s="192">
        <f t="shared" si="1"/>
        <v>1.17</v>
      </c>
      <c r="L19" s="192">
        <f t="shared" si="2"/>
        <v>1.17</v>
      </c>
      <c r="M19" s="26">
        <f t="shared" si="16"/>
        <v>26000</v>
      </c>
      <c r="N19" s="26">
        <f t="shared" si="17"/>
        <v>9000</v>
      </c>
      <c r="O19" s="26">
        <f t="shared" si="18"/>
        <v>7200</v>
      </c>
      <c r="P19" s="26">
        <f t="shared" si="19"/>
        <v>4200</v>
      </c>
      <c r="Q19" s="17">
        <f t="shared" si="20"/>
        <v>28600</v>
      </c>
      <c r="R19" s="17">
        <f t="shared" si="21"/>
        <v>10100</v>
      </c>
      <c r="S19" s="17">
        <f t="shared" si="22"/>
        <v>8100</v>
      </c>
      <c r="T19" s="17">
        <f t="shared" si="23"/>
        <v>4700</v>
      </c>
      <c r="U19" s="17">
        <f t="shared" si="23"/>
        <v>1</v>
      </c>
      <c r="V19" s="17" t="str">
        <f t="shared" si="24"/>
        <v xml:space="preserve">Các tuyến đường giao thông không đấu nối trực tiếp và thông ra </v>
      </c>
      <c r="W19" s="17" t="str">
        <f>W18</f>
        <v>Đường Lê Duẩn</v>
      </c>
      <c r="X19" s="17" t="str">
        <f t="shared" ref="X19:Y19" si="30">X18</f>
        <v xml:space="preserve"> đoạn từ Đường Trần Phú</v>
      </c>
      <c r="Y19" s="17" t="str">
        <f t="shared" si="30"/>
        <v xml:space="preserve"> đến Đường Lý Tự Trọng</v>
      </c>
      <c r="Z19" s="17" t="s">
        <v>419</v>
      </c>
      <c r="AA19" s="17">
        <f t="shared" ref="AA19:AC19" si="31">AA12</f>
        <v>0</v>
      </c>
      <c r="AB19" s="17">
        <f t="shared" si="31"/>
        <v>0</v>
      </c>
      <c r="AC19" s="17">
        <f t="shared" si="31"/>
        <v>0</v>
      </c>
    </row>
    <row r="20" spans="1:29" s="17" customFormat="1" ht="31.5" x14ac:dyDescent="0.25">
      <c r="A20" s="187">
        <f t="shared" si="4"/>
        <v>15</v>
      </c>
      <c r="B20" s="187" t="str">
        <f>'Đầu vào (2)'!G16</f>
        <v>LT1DT_D3</v>
      </c>
      <c r="C20" s="187" t="str">
        <f>$B$20</f>
        <v>LT1DT_D3</v>
      </c>
      <c r="D20" s="188" t="str">
        <f>'Đầu vào (2)'!H16</f>
        <v>Đường Lê Duẩn</v>
      </c>
      <c r="E20" s="188" t="str">
        <f>'Đầu vào (2)'!I16</f>
        <v>Đường Lý Tự Trọng</v>
      </c>
      <c r="F20" s="188" t="str">
        <f>'Đầu vào (2)'!J16</f>
        <v>Cầu Quán Thủ</v>
      </c>
      <c r="G20" s="189">
        <v>19800</v>
      </c>
      <c r="H20" s="190">
        <v>13900</v>
      </c>
      <c r="I20" s="190">
        <v>11900</v>
      </c>
      <c r="J20" s="191">
        <f>VLOOKUP(C20,'[1]1. MA DO'!$E$5:$AB$1933,23,0)</f>
        <v>1.17</v>
      </c>
      <c r="K20" s="192">
        <f t="shared" si="1"/>
        <v>1.17</v>
      </c>
      <c r="L20" s="192">
        <f t="shared" si="2"/>
        <v>1.17</v>
      </c>
      <c r="M20" s="26">
        <f>'Đầu vào (2)'!K16</f>
        <v>18000</v>
      </c>
      <c r="N20" s="26">
        <f>'Đầu vào (2)'!L16</f>
        <v>7800</v>
      </c>
      <c r="O20" s="26">
        <f>'Đầu vào (2)'!M16</f>
        <v>6200</v>
      </c>
      <c r="P20" s="26">
        <f>'Đầu vào (2)'!N16</f>
        <v>4200</v>
      </c>
      <c r="Q20" s="17">
        <f>VLOOKUP(B20,'[2]Giá đề xuất ODT'!$G$11:$AD$2233,21,0)</f>
        <v>19800</v>
      </c>
      <c r="R20" s="17">
        <f>VLOOKUP(B20,'[2]Giá đề xuất ODT'!$G$11:$AD$2233,22,0)</f>
        <v>8700</v>
      </c>
      <c r="S20" s="17">
        <f>VLOOKUP(B20,'[2]Giá đề xuất ODT'!$G$11:$AD$2233,23,0)</f>
        <v>6900</v>
      </c>
      <c r="T20" s="17">
        <f>VLOOKUP(B20,'[2]Giá đề xuất ODT'!$G$11:$AD$2233,24,0)</f>
        <v>4700</v>
      </c>
      <c r="U20" s="17">
        <v>2</v>
      </c>
      <c r="W20" s="17" t="str">
        <f>D20</f>
        <v>Đường Lê Duẩn</v>
      </c>
      <c r="X20" s="17" t="str">
        <f>" đoạn từ "&amp;E20</f>
        <v xml:space="preserve"> đoạn từ Đường Lý Tự Trọng</v>
      </c>
      <c r="Y20" s="17" t="str">
        <f>" đến "&amp;F20</f>
        <v xml:space="preserve"> đến Cầu Quán Thủ</v>
      </c>
      <c r="AC20" s="17">
        <v>0</v>
      </c>
    </row>
    <row r="21" spans="1:29" s="17" customFormat="1" ht="78.75" x14ac:dyDescent="0.25">
      <c r="A21" s="187">
        <f t="shared" si="4"/>
        <v>16</v>
      </c>
      <c r="B21" s="187" t="str">
        <f>B14</f>
        <v>VT2</v>
      </c>
      <c r="C21" s="187" t="str">
        <f t="shared" ref="C21:C26" si="32">$B$20</f>
        <v>LT1DT_D3</v>
      </c>
      <c r="D21" s="195" t="str">
        <f>V21&amp;W21&amp;X21&amp;Y21&amp;Z21&amp;"
"&amp;AA21&amp;"
"
&amp;AB21</f>
        <v>Các tuyến đường giao thông đấu nối trực tiếp ra Đường Lê Duẩn đoạn từ Đường Lý Tự Trọng đến Cầu Quán Thủ có hiện trạng là đường nhựa, bê tông xi măng:
- Có bề rộng ≥5m, cách đường giao thông ≤600m.
- Có bề rộng từ ≥3m đến &lt;5m, cách đường giao thông ≤400m.</v>
      </c>
      <c r="E21" s="195"/>
      <c r="F21" s="195"/>
      <c r="G21" s="190">
        <v>8700</v>
      </c>
      <c r="H21" s="190">
        <v>6100</v>
      </c>
      <c r="I21" s="190">
        <v>5200</v>
      </c>
      <c r="J21" s="191">
        <f>VLOOKUP(C21,'[1]1. MA DO'!$E$5:$AB$1933,23,0)</f>
        <v>1.17</v>
      </c>
      <c r="K21" s="192">
        <f t="shared" si="1"/>
        <v>1.17</v>
      </c>
      <c r="L21" s="192">
        <f t="shared" si="2"/>
        <v>1.17</v>
      </c>
      <c r="M21" s="26">
        <f t="shared" ref="M21:M26" si="33">M20</f>
        <v>18000</v>
      </c>
      <c r="N21" s="26">
        <f t="shared" ref="N21:N26" si="34">N20</f>
        <v>7800</v>
      </c>
      <c r="O21" s="26">
        <f t="shared" ref="O21:O26" si="35">O20</f>
        <v>6200</v>
      </c>
      <c r="P21" s="26">
        <f t="shared" ref="P21:P26" si="36">P20</f>
        <v>4200</v>
      </c>
      <c r="Q21" s="17">
        <f t="shared" ref="Q21:Q26" si="37">Q20</f>
        <v>19800</v>
      </c>
      <c r="R21" s="17">
        <f t="shared" ref="R21:R26" si="38">R20</f>
        <v>8700</v>
      </c>
      <c r="S21" s="17">
        <f t="shared" ref="S21:S26" si="39">S20</f>
        <v>6900</v>
      </c>
      <c r="T21" s="17">
        <f t="shared" ref="T21:U26" si="40">T20</f>
        <v>4700</v>
      </c>
      <c r="U21" s="17">
        <f t="shared" si="40"/>
        <v>2</v>
      </c>
      <c r="V21" s="17" t="str">
        <f t="shared" ref="V21:V26" si="41">V14</f>
        <v xml:space="preserve">Các tuyến đường giao thông đấu nối trực tiếp ra </v>
      </c>
      <c r="W21" s="17" t="str">
        <f>W20</f>
        <v>Đường Lê Duẩn</v>
      </c>
      <c r="X21" s="17" t="str">
        <f t="shared" ref="X21:Y21" si="42">X20</f>
        <v xml:space="preserve"> đoạn từ Đường Lý Tự Trọng</v>
      </c>
      <c r="Y21" s="17" t="str">
        <f t="shared" si="42"/>
        <v xml:space="preserve"> đến Cầu Quán Thủ</v>
      </c>
      <c r="Z21" s="17" t="s">
        <v>417</v>
      </c>
      <c r="AA21" s="17" t="str">
        <f>AA14</f>
        <v>- Có bề rộng ≥5m, cách đường giao thông ≤600m.</v>
      </c>
      <c r="AB21" s="17" t="str">
        <f>AB14</f>
        <v>- Có bề rộng từ ≥3m đến &lt;5m, cách đường giao thông ≤400m.</v>
      </c>
      <c r="AC21" s="17">
        <f>AC14</f>
        <v>0</v>
      </c>
    </row>
    <row r="22" spans="1:29" s="17" customFormat="1" ht="78.75" x14ac:dyDescent="0.25">
      <c r="A22" s="187">
        <f t="shared" si="4"/>
        <v>17</v>
      </c>
      <c r="B22" s="187" t="str">
        <f t="shared" ref="B22:B26" si="43">B15</f>
        <v>VT3</v>
      </c>
      <c r="C22" s="187" t="str">
        <f t="shared" si="32"/>
        <v>LT1DT_D3</v>
      </c>
      <c r="D22" s="195" t="str">
        <f>V22&amp;W22&amp;X22&amp;Y22&amp;Z22&amp;"
"&amp;AA22&amp;"
"&amp;AB22&amp;"
"&amp;AC22</f>
        <v>Các tuyến đường giao thông đấu nối trực tiếp ra Đường Lê Duẩn đoạn từ Đường Lý Tự Trọng đến Cầu Quán Thủ có hiện trạng là đường nhựa, bê tông xi măng:
- Có bề rộng ≥5m, cách đường giao thông &gt;600m.
- Có bề rộng từ ≥3m đến &lt;5m, cách đường giao thông từ &gt;400m đến ≤600m.
- Có bề rộng &lt;3m, cách đường giao thông ≤200m.</v>
      </c>
      <c r="E22" s="195"/>
      <c r="F22" s="195"/>
      <c r="G22" s="190">
        <v>6900</v>
      </c>
      <c r="H22" s="190">
        <v>4800</v>
      </c>
      <c r="I22" s="190">
        <v>4100</v>
      </c>
      <c r="J22" s="191">
        <f>VLOOKUP(C22,'[1]1. MA DO'!$E$5:$AB$1933,23,0)</f>
        <v>1.17</v>
      </c>
      <c r="K22" s="192">
        <f t="shared" si="1"/>
        <v>1.17</v>
      </c>
      <c r="L22" s="192">
        <f t="shared" si="2"/>
        <v>1.17</v>
      </c>
      <c r="M22" s="26">
        <f t="shared" si="33"/>
        <v>18000</v>
      </c>
      <c r="N22" s="26">
        <f t="shared" si="34"/>
        <v>7800</v>
      </c>
      <c r="O22" s="26">
        <f t="shared" si="35"/>
        <v>6200</v>
      </c>
      <c r="P22" s="26">
        <f t="shared" si="36"/>
        <v>4200</v>
      </c>
      <c r="Q22" s="17">
        <f t="shared" si="37"/>
        <v>19800</v>
      </c>
      <c r="R22" s="17">
        <f t="shared" si="38"/>
        <v>8700</v>
      </c>
      <c r="S22" s="17">
        <f t="shared" si="39"/>
        <v>6900</v>
      </c>
      <c r="T22" s="17">
        <f t="shared" si="40"/>
        <v>4700</v>
      </c>
      <c r="U22" s="17">
        <f t="shared" si="40"/>
        <v>2</v>
      </c>
      <c r="V22" s="17" t="str">
        <f t="shared" si="41"/>
        <v xml:space="preserve">Các tuyến đường giao thông đấu nối trực tiếp ra </v>
      </c>
      <c r="W22" s="17" t="str">
        <f t="shared" ref="W22:X26" si="44">W21</f>
        <v>Đường Lê Duẩn</v>
      </c>
      <c r="X22" s="17" t="str">
        <f t="shared" si="44"/>
        <v xml:space="preserve"> đoạn từ Đường Lý Tự Trọng</v>
      </c>
      <c r="Y22" s="17" t="str">
        <f t="shared" ref="Y22:Y26" si="45">Y21</f>
        <v xml:space="preserve"> đến Cầu Quán Thủ</v>
      </c>
      <c r="Z22" s="17" t="s">
        <v>417</v>
      </c>
      <c r="AA22" s="17" t="str">
        <f t="shared" ref="AA22:AC22" si="46">AA15</f>
        <v>- Có bề rộng ≥5m, cách đường giao thông &gt;600m.</v>
      </c>
      <c r="AB22" s="17" t="str">
        <f t="shared" si="46"/>
        <v>- Có bề rộng từ ≥3m đến &lt;5m, cách đường giao thông từ &gt;400m đến ≤600m.</v>
      </c>
      <c r="AC22" s="17" t="str">
        <f t="shared" si="46"/>
        <v>- Có bề rộng &lt;3m, cách đường giao thông ≤200m.</v>
      </c>
    </row>
    <row r="23" spans="1:29" s="17" customFormat="1" ht="94.5" x14ac:dyDescent="0.25">
      <c r="A23" s="187">
        <f t="shared" si="4"/>
        <v>18</v>
      </c>
      <c r="B23" s="187" t="str">
        <f t="shared" si="43"/>
        <v>VT4</v>
      </c>
      <c r="C23" s="187" t="str">
        <f t="shared" si="32"/>
        <v>LT1DT_D3</v>
      </c>
      <c r="D23" s="195" t="str">
        <f>V23&amp;W23&amp;X23&amp;Y23&amp;Z23</f>
        <v>Các tuyến đường giao thông đấu nối trực tiếp ra Đường Lê Duẩn đoạn từ Đường Lý Tự Trọng đến Cầu Quán Thủ có hiện trạng là đường nhựa, bê tông xi măng:
- Có bề rộng từ ≥3m đến &lt;5m, cách đường giao thông &gt;600m.
- Có bề rộng &lt;3m, cách đường giao thông &gt;200m.</v>
      </c>
      <c r="E23" s="195"/>
      <c r="F23" s="195"/>
      <c r="G23" s="190">
        <v>4700</v>
      </c>
      <c r="H23" s="190">
        <v>3300</v>
      </c>
      <c r="I23" s="190">
        <v>2800</v>
      </c>
      <c r="J23" s="191">
        <f>VLOOKUP(C23,'[1]1. MA DO'!$E$5:$AB$1933,23,0)</f>
        <v>1.17</v>
      </c>
      <c r="K23" s="192">
        <f t="shared" si="1"/>
        <v>1.17</v>
      </c>
      <c r="L23" s="192">
        <f t="shared" si="2"/>
        <v>1.17</v>
      </c>
      <c r="M23" s="26">
        <f t="shared" si="33"/>
        <v>18000</v>
      </c>
      <c r="N23" s="26">
        <f t="shared" si="34"/>
        <v>7800</v>
      </c>
      <c r="O23" s="26">
        <f t="shared" si="35"/>
        <v>6200</v>
      </c>
      <c r="P23" s="26">
        <f t="shared" si="36"/>
        <v>4200</v>
      </c>
      <c r="Q23" s="17">
        <f t="shared" si="37"/>
        <v>19800</v>
      </c>
      <c r="R23" s="17">
        <f t="shared" si="38"/>
        <v>8700</v>
      </c>
      <c r="S23" s="17">
        <f t="shared" si="39"/>
        <v>6900</v>
      </c>
      <c r="T23" s="17">
        <f t="shared" si="40"/>
        <v>4700</v>
      </c>
      <c r="U23" s="17">
        <f t="shared" si="40"/>
        <v>2</v>
      </c>
      <c r="V23" s="17" t="str">
        <f t="shared" si="41"/>
        <v xml:space="preserve">Các tuyến đường giao thông đấu nối trực tiếp ra </v>
      </c>
      <c r="W23" s="17" t="str">
        <f t="shared" si="44"/>
        <v>Đường Lê Duẩn</v>
      </c>
      <c r="X23" s="17" t="str">
        <f t="shared" si="44"/>
        <v xml:space="preserve"> đoạn từ Đường Lý Tự Trọng</v>
      </c>
      <c r="Y23" s="17" t="str">
        <f t="shared" si="45"/>
        <v xml:space="preserve"> đến Cầu Quán Thủ</v>
      </c>
      <c r="Z23" s="17" t="s">
        <v>418</v>
      </c>
      <c r="AA23" s="17">
        <f t="shared" ref="AA23:AC23" si="47">AA16</f>
        <v>0</v>
      </c>
      <c r="AB23" s="17">
        <f t="shared" si="47"/>
        <v>0</v>
      </c>
      <c r="AC23" s="17">
        <f t="shared" si="47"/>
        <v>0</v>
      </c>
    </row>
    <row r="24" spans="1:29" s="17" customFormat="1" ht="94.5" x14ac:dyDescent="0.25">
      <c r="A24" s="187">
        <f t="shared" si="4"/>
        <v>19</v>
      </c>
      <c r="B24" s="187" t="str">
        <f t="shared" si="43"/>
        <v>VT2*0,8</v>
      </c>
      <c r="C24" s="187" t="str">
        <f t="shared" si="32"/>
        <v>LT1DT_D3</v>
      </c>
      <c r="D24" s="195" t="str">
        <f>V24&amp;W24&amp;X24&amp;Y24&amp;Z24&amp;"
"&amp;AA24&amp;"
"
&amp;AB24</f>
        <v>Các tuyến đường giao thông không đấu nối trực tiếp và thông ra Đường Lê Duẩn đoạn từ Đường Lý Tự Trọng đến Cầu Quán Thủ có hiện trạng là đường nhựa, bê tông xi măng:
- Có bề rộng ≥5m, cách đường giao thông ≤600m.
- Có bề rộng từ ≥3m đến &lt;5m, cách đường giao thông ≤400m.</v>
      </c>
      <c r="E24" s="195"/>
      <c r="F24" s="195"/>
      <c r="G24" s="190">
        <v>7800</v>
      </c>
      <c r="H24" s="190">
        <v>5500</v>
      </c>
      <c r="I24" s="190">
        <v>4700</v>
      </c>
      <c r="J24" s="191">
        <f>VLOOKUP(C24,'[1]1. MA DO'!$E$5:$AB$1933,23,0)</f>
        <v>1.17</v>
      </c>
      <c r="K24" s="192">
        <f t="shared" si="1"/>
        <v>1.17</v>
      </c>
      <c r="L24" s="192">
        <f t="shared" si="2"/>
        <v>1.17</v>
      </c>
      <c r="M24" s="26">
        <f t="shared" si="33"/>
        <v>18000</v>
      </c>
      <c r="N24" s="26">
        <f t="shared" si="34"/>
        <v>7800</v>
      </c>
      <c r="O24" s="26">
        <f t="shared" si="35"/>
        <v>6200</v>
      </c>
      <c r="P24" s="26">
        <f t="shared" si="36"/>
        <v>4200</v>
      </c>
      <c r="Q24" s="17">
        <f t="shared" si="37"/>
        <v>19800</v>
      </c>
      <c r="R24" s="17">
        <f t="shared" si="38"/>
        <v>8700</v>
      </c>
      <c r="S24" s="17">
        <f t="shared" si="39"/>
        <v>6900</v>
      </c>
      <c r="T24" s="17">
        <f t="shared" si="40"/>
        <v>4700</v>
      </c>
      <c r="U24" s="17">
        <f t="shared" si="40"/>
        <v>2</v>
      </c>
      <c r="V24" s="17" t="str">
        <f t="shared" si="41"/>
        <v xml:space="preserve">Các tuyến đường giao thông không đấu nối trực tiếp và thông ra </v>
      </c>
      <c r="W24" s="17" t="str">
        <f t="shared" si="44"/>
        <v>Đường Lê Duẩn</v>
      </c>
      <c r="X24" s="17" t="str">
        <f t="shared" si="44"/>
        <v xml:space="preserve"> đoạn từ Đường Lý Tự Trọng</v>
      </c>
      <c r="Y24" s="17" t="str">
        <f t="shared" si="45"/>
        <v xml:space="preserve"> đến Cầu Quán Thủ</v>
      </c>
      <c r="Z24" s="17" t="s">
        <v>417</v>
      </c>
      <c r="AA24" s="17" t="str">
        <f t="shared" ref="AA24:AC24" si="48">AA17</f>
        <v>- Có bề rộng ≥5m, cách đường giao thông ≤600m.</v>
      </c>
      <c r="AB24" s="17" t="str">
        <f t="shared" si="48"/>
        <v>- Có bề rộng từ ≥3m đến &lt;5m, cách đường giao thông ≤400m.</v>
      </c>
      <c r="AC24" s="17">
        <f t="shared" si="48"/>
        <v>0</v>
      </c>
    </row>
    <row r="25" spans="1:29" s="17" customFormat="1" ht="94.5" x14ac:dyDescent="0.25">
      <c r="A25" s="187">
        <f t="shared" si="4"/>
        <v>20</v>
      </c>
      <c r="B25" s="187" t="str">
        <f t="shared" si="43"/>
        <v>VT3*0,8</v>
      </c>
      <c r="C25" s="187" t="str">
        <f t="shared" si="32"/>
        <v>LT1DT_D3</v>
      </c>
      <c r="D25" s="195" t="str">
        <f>V25&amp;W25&amp;X25&amp;Y25&amp;Z25&amp;"
"&amp;AA25&amp;"
"
&amp;AB25&amp;"
"&amp;AC25</f>
        <v>Các tuyến đường giao thông không đấu nối trực tiếp và thông ra Đường Lê Duẩn đoạn từ Đường Lý Tự Trọng đến Cầu Quán Thủ có hiện trạng là đường nhựa, bê tông xi măng:
- Có bề rộng ≥5m, cách đường giao thông &gt;600m.
- Có bề rộng từ ≥3m đến &lt;5m, cách đường giao thông từ &gt;400m đến ≤600m.
- Có bề rộng &lt;3m, cách đường giao thông ≤200m.</v>
      </c>
      <c r="E25" s="195"/>
      <c r="F25" s="195"/>
      <c r="G25" s="190">
        <v>6200</v>
      </c>
      <c r="H25" s="190">
        <v>4300</v>
      </c>
      <c r="I25" s="190">
        <v>3700</v>
      </c>
      <c r="J25" s="191">
        <f>VLOOKUP(C25,'[1]1. MA DO'!$E$5:$AB$1933,23,0)</f>
        <v>1.17</v>
      </c>
      <c r="K25" s="192">
        <f t="shared" si="1"/>
        <v>1.17</v>
      </c>
      <c r="L25" s="192">
        <f t="shared" si="2"/>
        <v>1.17</v>
      </c>
      <c r="M25" s="26">
        <f t="shared" si="33"/>
        <v>18000</v>
      </c>
      <c r="N25" s="26">
        <f t="shared" si="34"/>
        <v>7800</v>
      </c>
      <c r="O25" s="26">
        <f t="shared" si="35"/>
        <v>6200</v>
      </c>
      <c r="P25" s="26">
        <f t="shared" si="36"/>
        <v>4200</v>
      </c>
      <c r="Q25" s="17">
        <f t="shared" si="37"/>
        <v>19800</v>
      </c>
      <c r="R25" s="17">
        <f t="shared" si="38"/>
        <v>8700</v>
      </c>
      <c r="S25" s="17">
        <f t="shared" si="39"/>
        <v>6900</v>
      </c>
      <c r="T25" s="17">
        <f t="shared" si="40"/>
        <v>4700</v>
      </c>
      <c r="U25" s="17">
        <f t="shared" si="40"/>
        <v>2</v>
      </c>
      <c r="V25" s="17" t="str">
        <f t="shared" si="41"/>
        <v xml:space="preserve">Các tuyến đường giao thông không đấu nối trực tiếp và thông ra </v>
      </c>
      <c r="W25" s="17" t="str">
        <f t="shared" si="44"/>
        <v>Đường Lê Duẩn</v>
      </c>
      <c r="X25" s="17" t="str">
        <f t="shared" si="44"/>
        <v xml:space="preserve"> đoạn từ Đường Lý Tự Trọng</v>
      </c>
      <c r="Y25" s="17" t="str">
        <f t="shared" si="45"/>
        <v xml:space="preserve"> đến Cầu Quán Thủ</v>
      </c>
      <c r="Z25" s="17" t="s">
        <v>417</v>
      </c>
      <c r="AA25" s="17" t="str">
        <f t="shared" ref="AA25:AC25" si="49">AA18</f>
        <v>- Có bề rộng ≥5m, cách đường giao thông &gt;600m.</v>
      </c>
      <c r="AB25" s="17" t="str">
        <f t="shared" si="49"/>
        <v>- Có bề rộng từ ≥3m đến &lt;5m, cách đường giao thông từ &gt;400m đến ≤600m.</v>
      </c>
      <c r="AC25" s="17" t="str">
        <f t="shared" si="49"/>
        <v>- Có bề rộng &lt;3m, cách đường giao thông ≤200m.</v>
      </c>
    </row>
    <row r="26" spans="1:29" s="17" customFormat="1" ht="94.5" x14ac:dyDescent="0.25">
      <c r="A26" s="187">
        <f t="shared" si="4"/>
        <v>21</v>
      </c>
      <c r="B26" s="187" t="str">
        <f t="shared" si="43"/>
        <v>VT4*0,8</v>
      </c>
      <c r="C26" s="187" t="str">
        <f t="shared" si="32"/>
        <v>LT1DT_D3</v>
      </c>
      <c r="D26" s="195" t="str">
        <f>V26&amp;W26&amp;X26&amp;Y26&amp;Z26</f>
        <v>Các tuyến đường giao thông không đấu nối trực tiếp và thông ra Đường Lê Duẩn đoạn từ Đường Lý Tự Trọng đến Cầu Quán Thủ có hiện trạng là đường nhựa, bê tông xi măng:
- Có bề rộng từ ≥3m đến &lt;5m, cách đường giao thông &gt;600m.
- Có bề rộng &lt;3m, cách đường giao thông &gt; 200m.</v>
      </c>
      <c r="E26" s="195"/>
      <c r="F26" s="195"/>
      <c r="G26" s="190">
        <v>4200</v>
      </c>
      <c r="H26" s="190">
        <v>2900</v>
      </c>
      <c r="I26" s="190">
        <v>2500</v>
      </c>
      <c r="J26" s="191">
        <f>VLOOKUP(C26,'[1]1. MA DO'!$E$5:$AB$1933,23,0)</f>
        <v>1.17</v>
      </c>
      <c r="K26" s="192">
        <f t="shared" si="1"/>
        <v>1.17</v>
      </c>
      <c r="L26" s="192">
        <f t="shared" si="2"/>
        <v>1.17</v>
      </c>
      <c r="M26" s="26">
        <f t="shared" si="33"/>
        <v>18000</v>
      </c>
      <c r="N26" s="26">
        <f t="shared" si="34"/>
        <v>7800</v>
      </c>
      <c r="O26" s="26">
        <f t="shared" si="35"/>
        <v>6200</v>
      </c>
      <c r="P26" s="26">
        <f t="shared" si="36"/>
        <v>4200</v>
      </c>
      <c r="Q26" s="17">
        <f t="shared" si="37"/>
        <v>19800</v>
      </c>
      <c r="R26" s="17">
        <f t="shared" si="38"/>
        <v>8700</v>
      </c>
      <c r="S26" s="17">
        <f t="shared" si="39"/>
        <v>6900</v>
      </c>
      <c r="T26" s="17">
        <f t="shared" si="40"/>
        <v>4700</v>
      </c>
      <c r="U26" s="17">
        <f t="shared" si="40"/>
        <v>2</v>
      </c>
      <c r="V26" s="17" t="str">
        <f t="shared" si="41"/>
        <v xml:space="preserve">Các tuyến đường giao thông không đấu nối trực tiếp và thông ra </v>
      </c>
      <c r="W26" s="17" t="str">
        <f t="shared" si="44"/>
        <v>Đường Lê Duẩn</v>
      </c>
      <c r="X26" s="17" t="str">
        <f t="shared" si="44"/>
        <v xml:space="preserve"> đoạn từ Đường Lý Tự Trọng</v>
      </c>
      <c r="Y26" s="17" t="str">
        <f t="shared" si="45"/>
        <v xml:space="preserve"> đến Cầu Quán Thủ</v>
      </c>
      <c r="Z26" s="17" t="s">
        <v>419</v>
      </c>
      <c r="AA26" s="17">
        <f t="shared" ref="AA26:AC26" si="50">AA19</f>
        <v>0</v>
      </c>
      <c r="AB26" s="17">
        <f t="shared" si="50"/>
        <v>0</v>
      </c>
      <c r="AC26" s="17">
        <f t="shared" si="50"/>
        <v>0</v>
      </c>
    </row>
    <row r="27" spans="1:29" s="17" customFormat="1" ht="31.5" x14ac:dyDescent="0.25">
      <c r="A27" s="187">
        <f t="shared" si="4"/>
        <v>22</v>
      </c>
      <c r="B27" s="187" t="str">
        <f>'Đầu vào (2)'!G23</f>
        <v>LT1DT_D4</v>
      </c>
      <c r="C27" s="187" t="str">
        <f>$B$27</f>
        <v>LT1DT_D4</v>
      </c>
      <c r="D27" s="188" t="str">
        <f>'Đầu vào (2)'!H23</f>
        <v>Đường Lê Duẩn</v>
      </c>
      <c r="E27" s="188" t="str">
        <f>'Đầu vào (2)'!I23</f>
        <v>Cầu Quán Thủ</v>
      </c>
      <c r="F27" s="188" t="str">
        <f>'Đầu vào (2)'!J23</f>
        <v>Mũi tàu</v>
      </c>
      <c r="G27" s="189">
        <v>24200</v>
      </c>
      <c r="H27" s="190">
        <v>16900</v>
      </c>
      <c r="I27" s="190">
        <v>14500</v>
      </c>
      <c r="J27" s="191">
        <f>VLOOKUP(C27,'[1]1. MA DO'!$E$5:$AB$1933,23,0)</f>
        <v>1.17</v>
      </c>
      <c r="K27" s="192">
        <f t="shared" si="1"/>
        <v>1.17</v>
      </c>
      <c r="L27" s="192">
        <f t="shared" si="2"/>
        <v>1.17</v>
      </c>
      <c r="M27" s="26">
        <f>'Đầu vào (2)'!K23</f>
        <v>22000</v>
      </c>
      <c r="N27" s="26">
        <f>'Đầu vào (2)'!L23</f>
        <v>8100</v>
      </c>
      <c r="O27" s="26">
        <f>'Đầu vào (2)'!M23</f>
        <v>6200</v>
      </c>
      <c r="P27" s="26">
        <f>'Đầu vào (2)'!N23</f>
        <v>4200</v>
      </c>
      <c r="Q27" s="17">
        <f>VLOOKUP(B27,'[2]Giá đề xuất ODT'!$G$11:$AD$2233,21,0)</f>
        <v>24200</v>
      </c>
      <c r="R27" s="17">
        <f>VLOOKUP(B27,'[2]Giá đề xuất ODT'!$G$11:$AD$2233,22,0)</f>
        <v>9100</v>
      </c>
      <c r="S27" s="17">
        <f>VLOOKUP(B27,'[2]Giá đề xuất ODT'!$G$11:$AD$2233,23,0)</f>
        <v>6900</v>
      </c>
      <c r="T27" s="17">
        <f>VLOOKUP(B27,'[2]Giá đề xuất ODT'!$G$11:$AD$2233,24,0)</f>
        <v>4700</v>
      </c>
      <c r="U27" s="17">
        <v>1</v>
      </c>
      <c r="W27" s="17" t="str">
        <f>D27</f>
        <v>Đường Lê Duẩn</v>
      </c>
      <c r="X27" s="17" t="str">
        <f>" đoạn từ "&amp;E27</f>
        <v xml:space="preserve"> đoạn từ Cầu Quán Thủ</v>
      </c>
      <c r="Y27" s="17" t="str">
        <f>" đến "&amp;F27</f>
        <v xml:space="preserve"> đến Mũi tàu</v>
      </c>
      <c r="AC27" s="17">
        <v>0</v>
      </c>
    </row>
    <row r="28" spans="1:29" s="17" customFormat="1" ht="78.75" x14ac:dyDescent="0.25">
      <c r="A28" s="187">
        <f t="shared" si="4"/>
        <v>23</v>
      </c>
      <c r="B28" s="187" t="str">
        <f t="shared" ref="B28:B33" si="51">B21</f>
        <v>VT2</v>
      </c>
      <c r="C28" s="187" t="str">
        <f t="shared" ref="C28:C33" si="52">$B$27</f>
        <v>LT1DT_D4</v>
      </c>
      <c r="D28" s="195" t="str">
        <f>V28&amp;W28&amp;X28&amp;Y28&amp;Z28&amp;"
"&amp;AA28&amp;"
"
&amp;AB28</f>
        <v>Các tuyến đường giao thông đấu nối trực tiếp ra Đường Lê Duẩn đoạn từ Cầu Quán Thủ đến Mũi tàu có hiện trạng là đường nhựa, bê tông xi măng:
- Có bề rộng ≥5m, cách đường giao thông ≤600m.
- Có bề rộng từ ≥3m đến &lt;5m, cách đường giao thông ≤400m.</v>
      </c>
      <c r="E28" s="195"/>
      <c r="F28" s="195"/>
      <c r="G28" s="190">
        <v>9100</v>
      </c>
      <c r="H28" s="190">
        <v>6400</v>
      </c>
      <c r="I28" s="190">
        <v>5500</v>
      </c>
      <c r="J28" s="191">
        <f>VLOOKUP(C28,'[1]1. MA DO'!$E$5:$AB$1933,23,0)</f>
        <v>1.17</v>
      </c>
      <c r="K28" s="192">
        <f t="shared" si="1"/>
        <v>1.17</v>
      </c>
      <c r="L28" s="192">
        <f t="shared" si="2"/>
        <v>1.17</v>
      </c>
      <c r="M28" s="26">
        <f t="shared" ref="M28:M33" si="53">M27</f>
        <v>22000</v>
      </c>
      <c r="N28" s="26">
        <f t="shared" ref="N28:N33" si="54">N27</f>
        <v>8100</v>
      </c>
      <c r="O28" s="26">
        <f t="shared" ref="O28:O33" si="55">O27</f>
        <v>6200</v>
      </c>
      <c r="P28" s="26">
        <f t="shared" ref="P28:P33" si="56">P27</f>
        <v>4200</v>
      </c>
      <c r="Q28" s="17">
        <f t="shared" ref="Q28:Q33" si="57">Q27</f>
        <v>24200</v>
      </c>
      <c r="R28" s="17">
        <f t="shared" ref="R28:R33" si="58">R27</f>
        <v>9100</v>
      </c>
      <c r="S28" s="17">
        <f t="shared" ref="S28:S33" si="59">S27</f>
        <v>6900</v>
      </c>
      <c r="T28" s="17">
        <f t="shared" ref="T28:U33" si="60">T27</f>
        <v>4700</v>
      </c>
      <c r="U28" s="17">
        <f t="shared" si="60"/>
        <v>1</v>
      </c>
      <c r="V28" s="17" t="str">
        <f t="shared" ref="V28:V33" si="61">V21</f>
        <v xml:space="preserve">Các tuyến đường giao thông đấu nối trực tiếp ra </v>
      </c>
      <c r="W28" s="17" t="str">
        <f t="shared" ref="W28:X33" si="62">W27</f>
        <v>Đường Lê Duẩn</v>
      </c>
      <c r="X28" s="17" t="str">
        <f t="shared" si="62"/>
        <v xml:space="preserve"> đoạn từ Cầu Quán Thủ</v>
      </c>
      <c r="Y28" s="17" t="str">
        <f t="shared" ref="Y28:Y33" si="63">Y27</f>
        <v xml:space="preserve"> đến Mũi tàu</v>
      </c>
      <c r="Z28" s="17" t="s">
        <v>417</v>
      </c>
      <c r="AA28" s="17" t="str">
        <f>AA21</f>
        <v>- Có bề rộng ≥5m, cách đường giao thông ≤600m.</v>
      </c>
      <c r="AB28" s="17" t="str">
        <f>AB21</f>
        <v>- Có bề rộng từ ≥3m đến &lt;5m, cách đường giao thông ≤400m.</v>
      </c>
      <c r="AC28" s="17">
        <f>AC21</f>
        <v>0</v>
      </c>
    </row>
    <row r="29" spans="1:29" s="17" customFormat="1" ht="78.75" x14ac:dyDescent="0.25">
      <c r="A29" s="187">
        <f t="shared" si="4"/>
        <v>24</v>
      </c>
      <c r="B29" s="187" t="str">
        <f t="shared" si="51"/>
        <v>VT3</v>
      </c>
      <c r="C29" s="187" t="str">
        <f t="shared" si="52"/>
        <v>LT1DT_D4</v>
      </c>
      <c r="D29" s="195" t="str">
        <f>V29&amp;W29&amp;X29&amp;Y29&amp;Z29&amp;"
"&amp;AA29&amp;"
"&amp;AB29&amp;"
"&amp;AC29</f>
        <v>Các tuyến đường giao thông đấu nối trực tiếp ra Đường Lê Duẩn đoạn từ Cầu Quán Thủ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E29" s="195"/>
      <c r="F29" s="195"/>
      <c r="G29" s="190">
        <v>6900</v>
      </c>
      <c r="H29" s="190">
        <v>4800</v>
      </c>
      <c r="I29" s="190">
        <v>4100</v>
      </c>
      <c r="J29" s="191">
        <f>VLOOKUP(C29,'[1]1. MA DO'!$E$5:$AB$1933,23,0)</f>
        <v>1.17</v>
      </c>
      <c r="K29" s="192">
        <f t="shared" si="1"/>
        <v>1.17</v>
      </c>
      <c r="L29" s="192">
        <f t="shared" si="2"/>
        <v>1.17</v>
      </c>
      <c r="M29" s="26">
        <f t="shared" si="53"/>
        <v>22000</v>
      </c>
      <c r="N29" s="26">
        <f t="shared" si="54"/>
        <v>8100</v>
      </c>
      <c r="O29" s="26">
        <f t="shared" si="55"/>
        <v>6200</v>
      </c>
      <c r="P29" s="26">
        <f t="shared" si="56"/>
        <v>4200</v>
      </c>
      <c r="Q29" s="17">
        <f t="shared" si="57"/>
        <v>24200</v>
      </c>
      <c r="R29" s="17">
        <f t="shared" si="58"/>
        <v>9100</v>
      </c>
      <c r="S29" s="17">
        <f t="shared" si="59"/>
        <v>6900</v>
      </c>
      <c r="T29" s="17">
        <f t="shared" si="60"/>
        <v>4700</v>
      </c>
      <c r="U29" s="17">
        <f t="shared" si="60"/>
        <v>1</v>
      </c>
      <c r="V29" s="17" t="str">
        <f t="shared" si="61"/>
        <v xml:space="preserve">Các tuyến đường giao thông đấu nối trực tiếp ra </v>
      </c>
      <c r="W29" s="17" t="str">
        <f t="shared" si="62"/>
        <v>Đường Lê Duẩn</v>
      </c>
      <c r="X29" s="17" t="str">
        <f t="shared" si="62"/>
        <v xml:space="preserve"> đoạn từ Cầu Quán Thủ</v>
      </c>
      <c r="Y29" s="17" t="str">
        <f t="shared" si="63"/>
        <v xml:space="preserve"> đến Mũi tàu</v>
      </c>
      <c r="Z29" s="17" t="s">
        <v>417</v>
      </c>
      <c r="AA29" s="17" t="str">
        <f t="shared" ref="AA29:AC29" si="64">AA22</f>
        <v>- Có bề rộng ≥5m, cách đường giao thông &gt;600m.</v>
      </c>
      <c r="AB29" s="17" t="str">
        <f t="shared" si="64"/>
        <v>- Có bề rộng từ ≥3m đến &lt;5m, cách đường giao thông từ &gt;400m đến ≤600m.</v>
      </c>
      <c r="AC29" s="17" t="str">
        <f t="shared" si="64"/>
        <v>- Có bề rộng &lt;3m, cách đường giao thông ≤200m.</v>
      </c>
    </row>
    <row r="30" spans="1:29" s="17" customFormat="1" ht="94.5" x14ac:dyDescent="0.25">
      <c r="A30" s="187">
        <f t="shared" si="4"/>
        <v>25</v>
      </c>
      <c r="B30" s="187" t="str">
        <f t="shared" si="51"/>
        <v>VT4</v>
      </c>
      <c r="C30" s="187" t="str">
        <f t="shared" si="52"/>
        <v>LT1DT_D4</v>
      </c>
      <c r="D30" s="195" t="str">
        <f>V30&amp;W30&amp;X30&amp;Y30&amp;Z30</f>
        <v>Các tuyến đường giao thông đấu nối trực tiếp ra Đường Lê Duẩn đoạn từ Cầu Quán Thủ đến Mũi tàu có hiện trạng là đường nhựa, bê tông xi măng:
- Có bề rộng từ ≥3m đến &lt;5m, cách đường giao thông &gt;600m.
- Có bề rộng &lt;3m, cách đường giao thông &gt;200m.</v>
      </c>
      <c r="E30" s="195"/>
      <c r="F30" s="195"/>
      <c r="G30" s="190">
        <v>4700</v>
      </c>
      <c r="H30" s="190">
        <v>3300</v>
      </c>
      <c r="I30" s="190">
        <v>2800</v>
      </c>
      <c r="J30" s="191">
        <f>VLOOKUP(C30,'[1]1. MA DO'!$E$5:$AB$1933,23,0)</f>
        <v>1.17</v>
      </c>
      <c r="K30" s="192">
        <f t="shared" si="1"/>
        <v>1.17</v>
      </c>
      <c r="L30" s="192">
        <f t="shared" si="2"/>
        <v>1.17</v>
      </c>
      <c r="M30" s="26">
        <f t="shared" si="53"/>
        <v>22000</v>
      </c>
      <c r="N30" s="26">
        <f t="shared" si="54"/>
        <v>8100</v>
      </c>
      <c r="O30" s="26">
        <f t="shared" si="55"/>
        <v>6200</v>
      </c>
      <c r="P30" s="26">
        <f t="shared" si="56"/>
        <v>4200</v>
      </c>
      <c r="Q30" s="17">
        <f t="shared" si="57"/>
        <v>24200</v>
      </c>
      <c r="R30" s="17">
        <f t="shared" si="58"/>
        <v>9100</v>
      </c>
      <c r="S30" s="17">
        <f t="shared" si="59"/>
        <v>6900</v>
      </c>
      <c r="T30" s="17">
        <f t="shared" si="60"/>
        <v>4700</v>
      </c>
      <c r="U30" s="17">
        <f t="shared" si="60"/>
        <v>1</v>
      </c>
      <c r="V30" s="17" t="str">
        <f t="shared" si="61"/>
        <v xml:space="preserve">Các tuyến đường giao thông đấu nối trực tiếp ra </v>
      </c>
      <c r="W30" s="17" t="str">
        <f t="shared" si="62"/>
        <v>Đường Lê Duẩn</v>
      </c>
      <c r="X30" s="17" t="str">
        <f t="shared" si="62"/>
        <v xml:space="preserve"> đoạn từ Cầu Quán Thủ</v>
      </c>
      <c r="Y30" s="17" t="str">
        <f t="shared" si="63"/>
        <v xml:space="preserve"> đến Mũi tàu</v>
      </c>
      <c r="Z30" s="17" t="s">
        <v>418</v>
      </c>
      <c r="AA30" s="17">
        <f t="shared" ref="AA30:AC30" si="65">AA23</f>
        <v>0</v>
      </c>
      <c r="AB30" s="17">
        <f t="shared" si="65"/>
        <v>0</v>
      </c>
      <c r="AC30" s="17">
        <f t="shared" si="65"/>
        <v>0</v>
      </c>
    </row>
    <row r="31" spans="1:29" s="17" customFormat="1" ht="94.5" x14ac:dyDescent="0.25">
      <c r="A31" s="187">
        <f t="shared" si="4"/>
        <v>26</v>
      </c>
      <c r="B31" s="187" t="str">
        <f t="shared" si="51"/>
        <v>VT2*0,8</v>
      </c>
      <c r="C31" s="187" t="str">
        <f t="shared" si="52"/>
        <v>LT1DT_D4</v>
      </c>
      <c r="D31" s="195" t="str">
        <f>V31&amp;W31&amp;X31&amp;Y31&amp;Z31&amp;"
"&amp;AA31&amp;"
"
&amp;AB31</f>
        <v>Các tuyến đường giao thông không đấu nối trực tiếp và thông ra Đường Lê Duẩn đoạn từ Cầu Quán Thủ đến Mũi tàu có hiện trạng là đường nhựa, bê tông xi măng:
- Có bề rộng ≥5m, cách đường giao thông ≤600m.
- Có bề rộng từ ≥3m đến &lt;5m, cách đường giao thông ≤400m.</v>
      </c>
      <c r="E31" s="195"/>
      <c r="F31" s="195"/>
      <c r="G31" s="190">
        <v>8200</v>
      </c>
      <c r="H31" s="190">
        <v>5700</v>
      </c>
      <c r="I31" s="190">
        <v>4900</v>
      </c>
      <c r="J31" s="191">
        <f>VLOOKUP(C31,'[1]1. MA DO'!$E$5:$AB$1933,23,0)</f>
        <v>1.17</v>
      </c>
      <c r="K31" s="192">
        <f t="shared" si="1"/>
        <v>1.17</v>
      </c>
      <c r="L31" s="192">
        <f t="shared" si="2"/>
        <v>1.17</v>
      </c>
      <c r="M31" s="26">
        <f t="shared" si="53"/>
        <v>22000</v>
      </c>
      <c r="N31" s="26">
        <f t="shared" si="54"/>
        <v>8100</v>
      </c>
      <c r="O31" s="26">
        <f t="shared" si="55"/>
        <v>6200</v>
      </c>
      <c r="P31" s="26">
        <f t="shared" si="56"/>
        <v>4200</v>
      </c>
      <c r="Q31" s="17">
        <f t="shared" si="57"/>
        <v>24200</v>
      </c>
      <c r="R31" s="17">
        <f t="shared" si="58"/>
        <v>9100</v>
      </c>
      <c r="S31" s="17">
        <f t="shared" si="59"/>
        <v>6900</v>
      </c>
      <c r="T31" s="17">
        <f t="shared" si="60"/>
        <v>4700</v>
      </c>
      <c r="U31" s="17">
        <f t="shared" si="60"/>
        <v>1</v>
      </c>
      <c r="V31" s="17" t="str">
        <f t="shared" si="61"/>
        <v xml:space="preserve">Các tuyến đường giao thông không đấu nối trực tiếp và thông ra </v>
      </c>
      <c r="W31" s="17" t="str">
        <f t="shared" si="62"/>
        <v>Đường Lê Duẩn</v>
      </c>
      <c r="X31" s="17" t="str">
        <f t="shared" si="62"/>
        <v xml:space="preserve"> đoạn từ Cầu Quán Thủ</v>
      </c>
      <c r="Y31" s="17" t="str">
        <f t="shared" si="63"/>
        <v xml:space="preserve"> đến Mũi tàu</v>
      </c>
      <c r="Z31" s="17" t="s">
        <v>417</v>
      </c>
      <c r="AA31" s="17" t="str">
        <f t="shared" ref="AA31:AC31" si="66">AA24</f>
        <v>- Có bề rộng ≥5m, cách đường giao thông ≤600m.</v>
      </c>
      <c r="AB31" s="17" t="str">
        <f t="shared" si="66"/>
        <v>- Có bề rộng từ ≥3m đến &lt;5m, cách đường giao thông ≤400m.</v>
      </c>
      <c r="AC31" s="17">
        <f t="shared" si="66"/>
        <v>0</v>
      </c>
    </row>
    <row r="32" spans="1:29" s="17" customFormat="1" ht="95.25" customHeight="1" x14ac:dyDescent="0.25">
      <c r="A32" s="187">
        <f t="shared" si="4"/>
        <v>27</v>
      </c>
      <c r="B32" s="187" t="str">
        <f t="shared" si="51"/>
        <v>VT3*0,8</v>
      </c>
      <c r="C32" s="187" t="str">
        <f t="shared" si="52"/>
        <v>LT1DT_D4</v>
      </c>
      <c r="D32" s="195" t="str">
        <f>V32&amp;W32&amp;X32&amp;Y32&amp;Z32&amp;"
"&amp;AA32&amp;"
"
&amp;AB32&amp;"
"&amp;AC32</f>
        <v>Các tuyến đường giao thông không đấu nối trực tiếp và thông ra Đường Lê Duẩn đoạn từ Cầu Quán Thủ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E32" s="195"/>
      <c r="F32" s="195"/>
      <c r="G32" s="190">
        <v>6200</v>
      </c>
      <c r="H32" s="190">
        <v>4300</v>
      </c>
      <c r="I32" s="190">
        <v>3700</v>
      </c>
      <c r="J32" s="191">
        <f>VLOOKUP(C32,'[1]1. MA DO'!$E$5:$AB$1933,23,0)</f>
        <v>1.17</v>
      </c>
      <c r="K32" s="192">
        <f t="shared" si="1"/>
        <v>1.17</v>
      </c>
      <c r="L32" s="192">
        <f t="shared" si="2"/>
        <v>1.17</v>
      </c>
      <c r="M32" s="26">
        <f t="shared" si="53"/>
        <v>22000</v>
      </c>
      <c r="N32" s="26">
        <f t="shared" si="54"/>
        <v>8100</v>
      </c>
      <c r="O32" s="26">
        <f t="shared" si="55"/>
        <v>6200</v>
      </c>
      <c r="P32" s="26">
        <f t="shared" si="56"/>
        <v>4200</v>
      </c>
      <c r="Q32" s="17">
        <f t="shared" si="57"/>
        <v>24200</v>
      </c>
      <c r="R32" s="17">
        <f t="shared" si="58"/>
        <v>9100</v>
      </c>
      <c r="S32" s="17">
        <f t="shared" si="59"/>
        <v>6900</v>
      </c>
      <c r="T32" s="17">
        <f t="shared" si="60"/>
        <v>4700</v>
      </c>
      <c r="U32" s="17">
        <f t="shared" si="60"/>
        <v>1</v>
      </c>
      <c r="V32" s="17" t="str">
        <f t="shared" si="61"/>
        <v xml:space="preserve">Các tuyến đường giao thông không đấu nối trực tiếp và thông ra </v>
      </c>
      <c r="W32" s="17" t="str">
        <f t="shared" si="62"/>
        <v>Đường Lê Duẩn</v>
      </c>
      <c r="X32" s="17" t="str">
        <f t="shared" si="62"/>
        <v xml:space="preserve"> đoạn từ Cầu Quán Thủ</v>
      </c>
      <c r="Y32" s="17" t="str">
        <f t="shared" si="63"/>
        <v xml:space="preserve"> đến Mũi tàu</v>
      </c>
      <c r="Z32" s="17" t="s">
        <v>417</v>
      </c>
      <c r="AA32" s="17" t="str">
        <f t="shared" ref="AA32:AC32" si="67">AA25</f>
        <v>- Có bề rộng ≥5m, cách đường giao thông &gt;600m.</v>
      </c>
      <c r="AB32" s="17" t="str">
        <f t="shared" si="67"/>
        <v>- Có bề rộng từ ≥3m đến &lt;5m, cách đường giao thông từ &gt;400m đến ≤600m.</v>
      </c>
      <c r="AC32" s="17" t="str">
        <f t="shared" si="67"/>
        <v>- Có bề rộng &lt;3m, cách đường giao thông ≤200m.</v>
      </c>
    </row>
    <row r="33" spans="1:35" s="17" customFormat="1" ht="66.75" customHeight="1" x14ac:dyDescent="0.25">
      <c r="A33" s="187">
        <f t="shared" si="4"/>
        <v>28</v>
      </c>
      <c r="B33" s="187" t="str">
        <f t="shared" si="51"/>
        <v>VT4*0,8</v>
      </c>
      <c r="C33" s="187" t="str">
        <f t="shared" si="52"/>
        <v>LT1DT_D4</v>
      </c>
      <c r="D33" s="195" t="str">
        <f>V33&amp;W33&amp;X33&amp;Y33&amp;Z33</f>
        <v>Các tuyến đường giao thông không đấu nối trực tiếp và thông ra Đường Lê Duẩn đoạn từ Cầu Quán Thủ đến Mũi tàu có hiện trạng là đường nhựa, bê tông xi măng:
- Có bề rộng từ ≥3m đến &lt;5m, cách đường giao thông &gt;600m.
- Có bề rộng &lt;3m, cách đường giao thông &gt; 200m.</v>
      </c>
      <c r="E33" s="195"/>
      <c r="F33" s="195"/>
      <c r="G33" s="190">
        <v>4200</v>
      </c>
      <c r="H33" s="190">
        <v>2900</v>
      </c>
      <c r="I33" s="190">
        <v>2500</v>
      </c>
      <c r="J33" s="191">
        <f>VLOOKUP(C33,'[1]1. MA DO'!$E$5:$AB$1933,23,0)</f>
        <v>1.17</v>
      </c>
      <c r="K33" s="192">
        <f t="shared" si="1"/>
        <v>1.17</v>
      </c>
      <c r="L33" s="192">
        <f t="shared" si="2"/>
        <v>1.17</v>
      </c>
      <c r="M33" s="26">
        <f t="shared" si="53"/>
        <v>22000</v>
      </c>
      <c r="N33" s="26">
        <f t="shared" si="54"/>
        <v>8100</v>
      </c>
      <c r="O33" s="26">
        <f t="shared" si="55"/>
        <v>6200</v>
      </c>
      <c r="P33" s="26">
        <f t="shared" si="56"/>
        <v>4200</v>
      </c>
      <c r="Q33" s="17">
        <f t="shared" si="57"/>
        <v>24200</v>
      </c>
      <c r="R33" s="17">
        <f t="shared" si="58"/>
        <v>9100</v>
      </c>
      <c r="S33" s="17">
        <f t="shared" si="59"/>
        <v>6900</v>
      </c>
      <c r="T33" s="17">
        <f t="shared" si="60"/>
        <v>4700</v>
      </c>
      <c r="U33" s="17">
        <f t="shared" si="60"/>
        <v>1</v>
      </c>
      <c r="V33" s="17" t="str">
        <f t="shared" si="61"/>
        <v xml:space="preserve">Các tuyến đường giao thông không đấu nối trực tiếp và thông ra </v>
      </c>
      <c r="W33" s="17" t="str">
        <f t="shared" si="62"/>
        <v>Đường Lê Duẩn</v>
      </c>
      <c r="X33" s="17" t="str">
        <f t="shared" si="62"/>
        <v xml:space="preserve"> đoạn từ Cầu Quán Thủ</v>
      </c>
      <c r="Y33" s="17" t="str">
        <f t="shared" si="63"/>
        <v xml:space="preserve"> đến Mũi tàu</v>
      </c>
      <c r="Z33" s="17" t="s">
        <v>419</v>
      </c>
      <c r="AA33" s="17">
        <f t="shared" ref="AA33:AC33" si="68">AA26</f>
        <v>0</v>
      </c>
      <c r="AB33" s="17">
        <f t="shared" si="68"/>
        <v>0</v>
      </c>
      <c r="AC33" s="17">
        <f t="shared" si="68"/>
        <v>0</v>
      </c>
    </row>
    <row r="34" spans="1:35" s="36" customFormat="1" ht="33.75" customHeight="1" x14ac:dyDescent="0.25">
      <c r="A34" s="187">
        <f t="shared" si="4"/>
        <v>29</v>
      </c>
      <c r="B34" s="187" t="str">
        <f>'Đầu vào (2)'!G30</f>
        <v>LT1NT1_D6</v>
      </c>
      <c r="C34" s="187" t="str">
        <f>$B$34</f>
        <v>LT1NT1_D6</v>
      </c>
      <c r="D34" s="188" t="str">
        <f>'Đầu vào (2)'!H30</f>
        <v>Quốc lộ 51</v>
      </c>
      <c r="E34" s="188" t="str">
        <f>'Đầu vào (2)'!I30</f>
        <v>Mũi tàu</v>
      </c>
      <c r="F34" s="188" t="str">
        <f>'Đầu vào (2)'!J30</f>
        <v>Vòng xoay đường cao tốc TPHCM-LT-DG</v>
      </c>
      <c r="G34" s="189">
        <v>10500</v>
      </c>
      <c r="H34" s="190">
        <v>7400</v>
      </c>
      <c r="I34" s="190">
        <v>6300</v>
      </c>
      <c r="J34" s="191">
        <f>VLOOKUP(C34,'[1]1. MA DO'!$E$5:$AB$1933,23,0)</f>
        <v>1.1499999999999999</v>
      </c>
      <c r="K34" s="192">
        <f t="shared" si="1"/>
        <v>1.1499999999999999</v>
      </c>
      <c r="L34" s="192">
        <f t="shared" si="2"/>
        <v>1.1499999999999999</v>
      </c>
      <c r="M34" s="26">
        <f>'Đầu vào (2)'!K30</f>
        <v>8300</v>
      </c>
      <c r="N34" s="26">
        <f>'Đầu vào (2)'!L30</f>
        <v>3900</v>
      </c>
      <c r="O34" s="26">
        <f>'Đầu vào (2)'!M30</f>
        <v>2300</v>
      </c>
      <c r="P34" s="26">
        <f>'Đầu vào (2)'!N30</f>
        <v>1800</v>
      </c>
      <c r="Q34" s="17">
        <f>VLOOKUP(B34,'[2]Giá đề xuất ODT'!$G$11:$AD$2233,21,0)</f>
        <v>10500</v>
      </c>
      <c r="R34" s="17">
        <f>VLOOKUP(B34,'[2]Giá đề xuất ODT'!$G$11:$AD$2233,22,0)</f>
        <v>5000</v>
      </c>
      <c r="S34" s="17">
        <f>VLOOKUP(B34,'[2]Giá đề xuất ODT'!$G$11:$AD$2233,23,0)</f>
        <v>2900</v>
      </c>
      <c r="T34" s="17">
        <f>VLOOKUP(B34,'[2]Giá đề xuất ODT'!$G$11:$AD$2233,24,0)</f>
        <v>2300</v>
      </c>
      <c r="U34" s="17">
        <v>4</v>
      </c>
      <c r="V34" s="17"/>
      <c r="W34" s="17" t="str">
        <f>D34</f>
        <v>Quốc lộ 51</v>
      </c>
      <c r="X34" s="17" t="str">
        <f>" đoạn từ "&amp;E34</f>
        <v xml:space="preserve"> đoạn từ Mũi tàu</v>
      </c>
      <c r="Y34" s="17" t="str">
        <f>" đến "&amp;F34</f>
        <v xml:space="preserve"> đến Vòng xoay đường cao tốc TPHCM-LT-DG</v>
      </c>
      <c r="Z34" s="17"/>
      <c r="AA34" s="17"/>
      <c r="AB34" s="17"/>
      <c r="AC34" s="17">
        <v>0</v>
      </c>
      <c r="AD34" s="17"/>
      <c r="AE34" s="17"/>
      <c r="AF34" s="17"/>
      <c r="AG34" s="17"/>
      <c r="AH34" s="17"/>
      <c r="AI34" s="17"/>
    </row>
    <row r="35" spans="1:35" s="36" customFormat="1" ht="78.75" x14ac:dyDescent="0.25">
      <c r="A35" s="187">
        <f t="shared" si="4"/>
        <v>30</v>
      </c>
      <c r="B35" s="187" t="str">
        <f t="shared" ref="B35:B40" si="69">B28</f>
        <v>VT2</v>
      </c>
      <c r="C35" s="187" t="str">
        <f t="shared" ref="C35:C40" si="70">$B$34</f>
        <v>LT1NT1_D6</v>
      </c>
      <c r="D35" s="195" t="str">
        <f>V35&amp;W35&amp;X35&amp;Y35&amp;Z35&amp;"
"&amp;AA35&amp;"
"
&amp;AB35</f>
        <v>Các tuyến đường giao thông đấu nối trực tiếp ra Quốc lộ 51 đoạn từ Mũi tàu đến Vòng xoay đường cao tốc TPHCM-LT-DG có hiện trạng là đường nhựa, bê tông xi măng:
- Có bề rộng ≥5m, cách đường giao thông ≤1.000m.
- Có bề rộng từ ≥3m đến &lt;5m, cách đường giao thông ≤500m.</v>
      </c>
      <c r="E35" s="195"/>
      <c r="F35" s="195"/>
      <c r="G35" s="190">
        <v>5000</v>
      </c>
      <c r="H35" s="190">
        <v>3500</v>
      </c>
      <c r="I35" s="190">
        <v>3000</v>
      </c>
      <c r="J35" s="191">
        <f>VLOOKUP(C35,'[1]1. MA DO'!$E$5:$AB$1933,23,0)</f>
        <v>1.1499999999999999</v>
      </c>
      <c r="K35" s="192">
        <f t="shared" si="1"/>
        <v>1.1499999999999999</v>
      </c>
      <c r="L35" s="192">
        <f t="shared" si="2"/>
        <v>1.1499999999999999</v>
      </c>
      <c r="M35" s="26">
        <f t="shared" ref="M35:M40" si="71">M34</f>
        <v>8300</v>
      </c>
      <c r="N35" s="26">
        <f t="shared" ref="N35:N40" si="72">N34</f>
        <v>3900</v>
      </c>
      <c r="O35" s="26">
        <f t="shared" ref="O35:O40" si="73">O34</f>
        <v>2300</v>
      </c>
      <c r="P35" s="26">
        <f t="shared" ref="P35:P40" si="74">P34</f>
        <v>1800</v>
      </c>
      <c r="Q35" s="17">
        <f t="shared" ref="Q35:Q40" si="75">Q34</f>
        <v>10500</v>
      </c>
      <c r="R35" s="17">
        <f t="shared" ref="R35:R40" si="76">R34</f>
        <v>5000</v>
      </c>
      <c r="S35" s="17">
        <f t="shared" ref="S35:S40" si="77">S34</f>
        <v>2900</v>
      </c>
      <c r="T35" s="17">
        <f t="shared" ref="T35:U40" si="78">T34</f>
        <v>2300</v>
      </c>
      <c r="U35" s="17">
        <f t="shared" si="78"/>
        <v>4</v>
      </c>
      <c r="V35" s="17" t="str">
        <f t="shared" ref="V35:V40" si="79">V28</f>
        <v xml:space="preserve">Các tuyến đường giao thông đấu nối trực tiếp ra </v>
      </c>
      <c r="W35" s="17" t="str">
        <f t="shared" ref="W35:X40" si="80">W34</f>
        <v>Quốc lộ 51</v>
      </c>
      <c r="X35" s="17" t="str">
        <f t="shared" si="80"/>
        <v xml:space="preserve"> đoạn từ Mũi tàu</v>
      </c>
      <c r="Y35" s="17" t="str">
        <f t="shared" ref="Y35:Y40" si="81">Y34</f>
        <v xml:space="preserve"> đến Vòng xoay đường cao tốc TPHCM-LT-DG</v>
      </c>
      <c r="Z35" s="17" t="s">
        <v>417</v>
      </c>
      <c r="AA35" s="182" t="s">
        <v>412</v>
      </c>
      <c r="AB35" s="182" t="s">
        <v>413</v>
      </c>
      <c r="AC35" s="17">
        <v>0</v>
      </c>
      <c r="AD35" s="17"/>
      <c r="AE35" s="17"/>
      <c r="AF35" s="17"/>
      <c r="AG35" s="17"/>
      <c r="AH35" s="17"/>
      <c r="AI35" s="17"/>
    </row>
    <row r="36" spans="1:35" s="36" customFormat="1" ht="78.75" x14ac:dyDescent="0.25">
      <c r="A36" s="187">
        <f t="shared" si="4"/>
        <v>31</v>
      </c>
      <c r="B36" s="187" t="str">
        <f t="shared" si="69"/>
        <v>VT3</v>
      </c>
      <c r="C36" s="187" t="str">
        <f t="shared" si="70"/>
        <v>LT1NT1_D6</v>
      </c>
      <c r="D36" s="195" t="str">
        <f>V36&amp;W36&amp;X36&amp;Y36&amp;Z36&amp;"
"&amp;AA36&amp;"
"&amp;AB36&amp;"
"&amp;AC36</f>
        <v>Các tuyến đường giao thông đấu nối trực tiếp ra Quốc lộ 51 đoạn từ Mũi tàu đến Vòng xoay đường cao tốc TPHCM-LT-DG có hiện trạng là đường nhựa, bê tông xi măng:
- Có bề rộng ≥5m, cách đường giao thông &gt;1.000m.
- Có bề rộng từ ≥3m đến &lt;5m, cách đường giao thông từ &gt;500m đến ≤1.000m.
- Có bề rộng &lt;3m, cách đường giao thông ≤200m.</v>
      </c>
      <c r="E36" s="195"/>
      <c r="F36" s="195"/>
      <c r="G36" s="190">
        <v>2900</v>
      </c>
      <c r="H36" s="190">
        <v>2000</v>
      </c>
      <c r="I36" s="190">
        <v>1700</v>
      </c>
      <c r="J36" s="191">
        <f>VLOOKUP(C36,'[1]1. MA DO'!$E$5:$AB$1933,23,0)</f>
        <v>1.1499999999999999</v>
      </c>
      <c r="K36" s="192">
        <f t="shared" si="1"/>
        <v>1.1499999999999999</v>
      </c>
      <c r="L36" s="192">
        <f t="shared" si="2"/>
        <v>1.1499999999999999</v>
      </c>
      <c r="M36" s="26">
        <f t="shared" si="71"/>
        <v>8300</v>
      </c>
      <c r="N36" s="26">
        <f t="shared" si="72"/>
        <v>3900</v>
      </c>
      <c r="O36" s="26">
        <f t="shared" si="73"/>
        <v>2300</v>
      </c>
      <c r="P36" s="26">
        <f t="shared" si="74"/>
        <v>1800</v>
      </c>
      <c r="Q36" s="17">
        <f t="shared" si="75"/>
        <v>10500</v>
      </c>
      <c r="R36" s="17">
        <f t="shared" si="76"/>
        <v>5000</v>
      </c>
      <c r="S36" s="17">
        <f t="shared" si="77"/>
        <v>2900</v>
      </c>
      <c r="T36" s="17">
        <f t="shared" si="78"/>
        <v>2300</v>
      </c>
      <c r="U36" s="17">
        <f t="shared" si="78"/>
        <v>4</v>
      </c>
      <c r="V36" s="17" t="str">
        <f t="shared" si="79"/>
        <v xml:space="preserve">Các tuyến đường giao thông đấu nối trực tiếp ra </v>
      </c>
      <c r="W36" s="17" t="str">
        <f t="shared" si="80"/>
        <v>Quốc lộ 51</v>
      </c>
      <c r="X36" s="17" t="str">
        <f t="shared" si="80"/>
        <v xml:space="preserve"> đoạn từ Mũi tàu</v>
      </c>
      <c r="Y36" s="17" t="str">
        <f t="shared" si="81"/>
        <v xml:space="preserve"> đến Vòng xoay đường cao tốc TPHCM-LT-DG</v>
      </c>
      <c r="Z36" s="17" t="s">
        <v>417</v>
      </c>
      <c r="AA36" s="182" t="s">
        <v>414</v>
      </c>
      <c r="AB36" s="182" t="s">
        <v>415</v>
      </c>
      <c r="AC36" s="182" t="s">
        <v>320</v>
      </c>
      <c r="AD36" s="17"/>
      <c r="AE36" s="17"/>
      <c r="AF36" s="17"/>
      <c r="AG36" s="17"/>
      <c r="AH36" s="17"/>
      <c r="AI36" s="17"/>
    </row>
    <row r="37" spans="1:35" s="36" customFormat="1" ht="94.5" x14ac:dyDescent="0.25">
      <c r="A37" s="187">
        <f t="shared" si="4"/>
        <v>32</v>
      </c>
      <c r="B37" s="187" t="str">
        <f t="shared" si="69"/>
        <v>VT4</v>
      </c>
      <c r="C37" s="187" t="str">
        <f t="shared" si="70"/>
        <v>LT1NT1_D6</v>
      </c>
      <c r="D37" s="195" t="str">
        <f>V37&amp;W37&amp;X37&amp;Y37&amp;Z37</f>
        <v>Các tuyến đường giao thông đấu nối trực tiếp ra Quốc lộ 51 đoạn từ Mũi tàu đến Vòng xoay đường cao tốc TPHCM-LT-DG có hiện trạng là đường nhựa, bê tông xi măng:
- Có bề rộng từ ≥3m đến &lt;5m, cách đường giao thông &gt;1.000m.
- Có bề rộng &lt;3m, cách đường giao thông &gt;200m.</v>
      </c>
      <c r="E37" s="195"/>
      <c r="F37" s="195"/>
      <c r="G37" s="190">
        <v>2300</v>
      </c>
      <c r="H37" s="190">
        <v>1600</v>
      </c>
      <c r="I37" s="190">
        <v>1400</v>
      </c>
      <c r="J37" s="191">
        <f>VLOOKUP(C37,'[1]1. MA DO'!$E$5:$AB$1933,23,0)</f>
        <v>1.1499999999999999</v>
      </c>
      <c r="K37" s="192">
        <f t="shared" si="1"/>
        <v>1.1499999999999999</v>
      </c>
      <c r="L37" s="192">
        <f t="shared" si="2"/>
        <v>1.1499999999999999</v>
      </c>
      <c r="M37" s="26">
        <f t="shared" si="71"/>
        <v>8300</v>
      </c>
      <c r="N37" s="26">
        <f t="shared" si="72"/>
        <v>3900</v>
      </c>
      <c r="O37" s="26">
        <f t="shared" si="73"/>
        <v>2300</v>
      </c>
      <c r="P37" s="26">
        <f t="shared" si="74"/>
        <v>1800</v>
      </c>
      <c r="Q37" s="17">
        <f t="shared" si="75"/>
        <v>10500</v>
      </c>
      <c r="R37" s="17">
        <f t="shared" si="76"/>
        <v>5000</v>
      </c>
      <c r="S37" s="17">
        <f t="shared" si="77"/>
        <v>2900</v>
      </c>
      <c r="T37" s="17">
        <f t="shared" si="78"/>
        <v>2300</v>
      </c>
      <c r="U37" s="17">
        <f t="shared" si="78"/>
        <v>4</v>
      </c>
      <c r="V37" s="17" t="str">
        <f t="shared" si="79"/>
        <v xml:space="preserve">Các tuyến đường giao thông đấu nối trực tiếp ra </v>
      </c>
      <c r="W37" s="17" t="str">
        <f t="shared" si="80"/>
        <v>Quốc lộ 51</v>
      </c>
      <c r="X37" s="17" t="str">
        <f t="shared" si="80"/>
        <v xml:space="preserve"> đoạn từ Mũi tàu</v>
      </c>
      <c r="Y37" s="17" t="str">
        <f t="shared" si="81"/>
        <v xml:space="preserve"> đến Vòng xoay đường cao tốc TPHCM-LT-DG</v>
      </c>
      <c r="Z37" s="17" t="s">
        <v>436</v>
      </c>
      <c r="AA37" s="17">
        <v>0</v>
      </c>
      <c r="AB37" s="17">
        <v>0</v>
      </c>
      <c r="AC37" s="17">
        <v>0</v>
      </c>
      <c r="AD37" s="17"/>
      <c r="AE37" s="17"/>
      <c r="AF37" s="17"/>
      <c r="AG37" s="17"/>
      <c r="AH37" s="17"/>
      <c r="AI37" s="17"/>
    </row>
    <row r="38" spans="1:35" s="36" customFormat="1" ht="94.5" x14ac:dyDescent="0.25">
      <c r="A38" s="187">
        <f t="shared" si="4"/>
        <v>33</v>
      </c>
      <c r="B38" s="187" t="str">
        <f t="shared" si="69"/>
        <v>VT2*0,8</v>
      </c>
      <c r="C38" s="187" t="str">
        <f t="shared" si="70"/>
        <v>LT1NT1_D6</v>
      </c>
      <c r="D38" s="195" t="str">
        <f>V38&amp;W38&amp;X38&amp;Y38&amp;Z38&amp;"
"&amp;AA38&amp;"
"
&amp;AB38</f>
        <v>Các tuyến đường giao thông không đấu nối trực tiếp và thông ra Quốc lộ 51 đoạn từ Mũi tàu đến Vòng xoay đường cao tốc TPHCM-LT-DG có hiện trạng là đường nhựa, bê tông xi măng:
- Có bề rộng ≥5m, cách đường giao thông ≤1.000m.
- Có bề rộng từ ≥3m đến &lt;5m, cách đường giao thông ≤500m.</v>
      </c>
      <c r="E38" s="195"/>
      <c r="F38" s="195"/>
      <c r="G38" s="190">
        <v>4500</v>
      </c>
      <c r="H38" s="190">
        <v>3200</v>
      </c>
      <c r="I38" s="190">
        <v>2700</v>
      </c>
      <c r="J38" s="191">
        <f>VLOOKUP(C38,'[1]1. MA DO'!$E$5:$AB$1933,23,0)</f>
        <v>1.1499999999999999</v>
      </c>
      <c r="K38" s="192">
        <f t="shared" si="1"/>
        <v>1.1499999999999999</v>
      </c>
      <c r="L38" s="192">
        <f t="shared" si="2"/>
        <v>1.1499999999999999</v>
      </c>
      <c r="M38" s="26">
        <f t="shared" si="71"/>
        <v>8300</v>
      </c>
      <c r="N38" s="26">
        <f t="shared" si="72"/>
        <v>3900</v>
      </c>
      <c r="O38" s="26">
        <f t="shared" si="73"/>
        <v>2300</v>
      </c>
      <c r="P38" s="26">
        <f t="shared" si="74"/>
        <v>1800</v>
      </c>
      <c r="Q38" s="17">
        <f t="shared" si="75"/>
        <v>10500</v>
      </c>
      <c r="R38" s="17">
        <f t="shared" si="76"/>
        <v>5000</v>
      </c>
      <c r="S38" s="17">
        <f t="shared" si="77"/>
        <v>2900</v>
      </c>
      <c r="T38" s="17">
        <f t="shared" si="78"/>
        <v>2300</v>
      </c>
      <c r="U38" s="17">
        <f t="shared" si="78"/>
        <v>4</v>
      </c>
      <c r="V38" s="17" t="str">
        <f t="shared" si="79"/>
        <v xml:space="preserve">Các tuyến đường giao thông không đấu nối trực tiếp và thông ra </v>
      </c>
      <c r="W38" s="17" t="str">
        <f t="shared" si="80"/>
        <v>Quốc lộ 51</v>
      </c>
      <c r="X38" s="17" t="str">
        <f t="shared" si="80"/>
        <v xml:space="preserve"> đoạn từ Mũi tàu</v>
      </c>
      <c r="Y38" s="17" t="str">
        <f t="shared" si="81"/>
        <v xml:space="preserve"> đến Vòng xoay đường cao tốc TPHCM-LT-DG</v>
      </c>
      <c r="Z38" s="17" t="s">
        <v>417</v>
      </c>
      <c r="AA38" s="182" t="s">
        <v>412</v>
      </c>
      <c r="AB38" s="182" t="s">
        <v>413</v>
      </c>
      <c r="AC38" s="17">
        <v>0</v>
      </c>
      <c r="AD38" s="17"/>
      <c r="AE38" s="17"/>
      <c r="AF38" s="17"/>
      <c r="AG38" s="17"/>
      <c r="AH38" s="17"/>
      <c r="AI38" s="17"/>
    </row>
    <row r="39" spans="1:35" s="36" customFormat="1" ht="94.5" x14ac:dyDescent="0.25">
      <c r="A39" s="187">
        <f t="shared" si="4"/>
        <v>34</v>
      </c>
      <c r="B39" s="187" t="str">
        <f t="shared" si="69"/>
        <v>VT3*0,8</v>
      </c>
      <c r="C39" s="187" t="str">
        <f t="shared" si="70"/>
        <v>LT1NT1_D6</v>
      </c>
      <c r="D39" s="195" t="str">
        <f>V39&amp;W39&amp;X39&amp;Y39&amp;Z39&amp;"
"&amp;AA39&amp;"
"
&amp;AB39&amp;"
"&amp;AC39</f>
        <v>Các tuyến đường giao thông không đấu nối trực tiếp và thông ra Quốc lộ 51 đoạn từ Mũi tàu đến Vòng xoay đường cao tốc TPHCM-LT-DG có hiện trạng là đường nhựa, bê tông xi măng:
- Có bề rộng ≥5m, cách đường giao thông &gt;1.000m.
- Có bề rộng từ ≥3m đến &lt;5m, cách đường giao thông từ &gt;500m đến ≤1.000m.
- Có bề rộng &lt;3m, cách đường giao thông ≤200m.</v>
      </c>
      <c r="E39" s="195"/>
      <c r="F39" s="195"/>
      <c r="G39" s="190">
        <v>2600</v>
      </c>
      <c r="H39" s="190">
        <v>1800</v>
      </c>
      <c r="I39" s="190">
        <v>1600</v>
      </c>
      <c r="J39" s="191">
        <f>VLOOKUP(C39,'[1]1. MA DO'!$E$5:$AB$1933,23,0)</f>
        <v>1.1499999999999999</v>
      </c>
      <c r="K39" s="192">
        <f t="shared" si="1"/>
        <v>1.1499999999999999</v>
      </c>
      <c r="L39" s="192">
        <f t="shared" si="2"/>
        <v>1.1499999999999999</v>
      </c>
      <c r="M39" s="26">
        <f t="shared" si="71"/>
        <v>8300</v>
      </c>
      <c r="N39" s="26">
        <f t="shared" si="72"/>
        <v>3900</v>
      </c>
      <c r="O39" s="26">
        <f t="shared" si="73"/>
        <v>2300</v>
      </c>
      <c r="P39" s="26">
        <f t="shared" si="74"/>
        <v>1800</v>
      </c>
      <c r="Q39" s="17">
        <f t="shared" si="75"/>
        <v>10500</v>
      </c>
      <c r="R39" s="17">
        <f t="shared" si="76"/>
        <v>5000</v>
      </c>
      <c r="S39" s="17">
        <f t="shared" si="77"/>
        <v>2900</v>
      </c>
      <c r="T39" s="17">
        <f t="shared" si="78"/>
        <v>2300</v>
      </c>
      <c r="U39" s="17">
        <f t="shared" si="78"/>
        <v>4</v>
      </c>
      <c r="V39" s="17" t="str">
        <f t="shared" si="79"/>
        <v xml:space="preserve">Các tuyến đường giao thông không đấu nối trực tiếp và thông ra </v>
      </c>
      <c r="W39" s="17" t="str">
        <f t="shared" si="80"/>
        <v>Quốc lộ 51</v>
      </c>
      <c r="X39" s="17" t="str">
        <f t="shared" si="80"/>
        <v xml:space="preserve"> đoạn từ Mũi tàu</v>
      </c>
      <c r="Y39" s="17" t="str">
        <f t="shared" si="81"/>
        <v xml:space="preserve"> đến Vòng xoay đường cao tốc TPHCM-LT-DG</v>
      </c>
      <c r="Z39" s="17" t="s">
        <v>417</v>
      </c>
      <c r="AA39" s="182" t="s">
        <v>414</v>
      </c>
      <c r="AB39" s="182" t="s">
        <v>415</v>
      </c>
      <c r="AC39" s="182" t="s">
        <v>320</v>
      </c>
      <c r="AD39" s="17"/>
      <c r="AE39" s="17"/>
      <c r="AF39" s="17"/>
      <c r="AG39" s="17"/>
      <c r="AH39" s="17"/>
      <c r="AI39" s="17"/>
    </row>
    <row r="40" spans="1:35" s="36" customFormat="1" ht="94.5" x14ac:dyDescent="0.25">
      <c r="A40" s="187">
        <f t="shared" si="4"/>
        <v>35</v>
      </c>
      <c r="B40" s="187" t="str">
        <f t="shared" si="69"/>
        <v>VT4*0,8</v>
      </c>
      <c r="C40" s="187" t="str">
        <f t="shared" si="70"/>
        <v>LT1NT1_D6</v>
      </c>
      <c r="D40" s="195" t="str">
        <f>V40&amp;W40&amp;X40&amp;Y40&amp;Z40</f>
        <v>Các tuyến đường giao thông không đấu nối trực tiếp và thông ra Quốc lộ 51 đoạn từ Mũi tàu đến Vòng xoay đường cao tốc TPHCM-LT-DG có hiện trạng là đường nhựa, bê tông xi măng:
- Có bề rộng từ ≥3m đến &lt;5m, cách đường giao thông &gt;1.000m.
- Có bề rộng &lt;3m, cách đường giao thông &gt;200m.</v>
      </c>
      <c r="E40" s="195"/>
      <c r="F40" s="195"/>
      <c r="G40" s="190">
        <v>2100</v>
      </c>
      <c r="H40" s="190">
        <v>1500</v>
      </c>
      <c r="I40" s="190">
        <v>1300</v>
      </c>
      <c r="J40" s="191">
        <f>VLOOKUP(C40,'[1]1. MA DO'!$E$5:$AB$1933,23,0)</f>
        <v>1.1499999999999999</v>
      </c>
      <c r="K40" s="192">
        <f t="shared" si="1"/>
        <v>1.1499999999999999</v>
      </c>
      <c r="L40" s="192">
        <f t="shared" si="2"/>
        <v>1.1499999999999999</v>
      </c>
      <c r="M40" s="26">
        <f t="shared" si="71"/>
        <v>8300</v>
      </c>
      <c r="N40" s="26">
        <f t="shared" si="72"/>
        <v>3900</v>
      </c>
      <c r="O40" s="26">
        <f t="shared" si="73"/>
        <v>2300</v>
      </c>
      <c r="P40" s="26">
        <f t="shared" si="74"/>
        <v>1800</v>
      </c>
      <c r="Q40" s="17">
        <f t="shared" si="75"/>
        <v>10500</v>
      </c>
      <c r="R40" s="17">
        <f t="shared" si="76"/>
        <v>5000</v>
      </c>
      <c r="S40" s="17">
        <f t="shared" si="77"/>
        <v>2900</v>
      </c>
      <c r="T40" s="17">
        <f t="shared" si="78"/>
        <v>2300</v>
      </c>
      <c r="U40" s="17">
        <f t="shared" si="78"/>
        <v>4</v>
      </c>
      <c r="V40" s="17" t="str">
        <f t="shared" si="79"/>
        <v xml:space="preserve">Các tuyến đường giao thông không đấu nối trực tiếp và thông ra </v>
      </c>
      <c r="W40" s="17" t="str">
        <f t="shared" si="80"/>
        <v>Quốc lộ 51</v>
      </c>
      <c r="X40" s="17" t="str">
        <f t="shared" si="80"/>
        <v xml:space="preserve"> đoạn từ Mũi tàu</v>
      </c>
      <c r="Y40" s="17" t="str">
        <f t="shared" si="81"/>
        <v xml:space="preserve"> đến Vòng xoay đường cao tốc TPHCM-LT-DG</v>
      </c>
      <c r="Z40" s="17" t="s">
        <v>436</v>
      </c>
      <c r="AA40" s="17">
        <v>0</v>
      </c>
      <c r="AB40" s="17">
        <v>0</v>
      </c>
      <c r="AC40" s="17">
        <v>0</v>
      </c>
      <c r="AD40" s="17"/>
      <c r="AE40" s="17"/>
      <c r="AF40" s="17"/>
      <c r="AG40" s="17"/>
      <c r="AH40" s="17"/>
      <c r="AI40" s="17"/>
    </row>
    <row r="41" spans="1:35" s="36" customFormat="1" ht="63" x14ac:dyDescent="0.25">
      <c r="A41" s="187">
        <f t="shared" si="4"/>
        <v>36</v>
      </c>
      <c r="B41" s="187" t="str">
        <f>'Đầu vào (2)'!G37</f>
        <v>LT1NT1_D7</v>
      </c>
      <c r="C41" s="187" t="str">
        <f>$B$41</f>
        <v>LT1NT1_D7</v>
      </c>
      <c r="D41" s="188" t="str">
        <f>'Đầu vào (2)'!H37</f>
        <v>Quốc lộ 51</v>
      </c>
      <c r="E41" s="188" t="str">
        <f>'Đầu vào (2)'!I37</f>
        <v>Vòng xoay đường cao tốc TPHCM-LT-DG</v>
      </c>
      <c r="F41" s="188" t="str">
        <f>'Đầu vào (2)'!J37</f>
        <v>Giáp ranh xã Long Phước</v>
      </c>
      <c r="G41" s="189">
        <v>9100</v>
      </c>
      <c r="H41" s="190">
        <v>6400</v>
      </c>
      <c r="I41" s="190">
        <v>5500</v>
      </c>
      <c r="J41" s="191">
        <f>VLOOKUP(C41,'[1]1. MA DO'!$E$5:$AB$1933,23,0)</f>
        <v>1.1499999999999999</v>
      </c>
      <c r="K41" s="192">
        <f t="shared" si="1"/>
        <v>1.1499999999999999</v>
      </c>
      <c r="L41" s="192">
        <f t="shared" si="2"/>
        <v>1.1499999999999999</v>
      </c>
      <c r="M41" s="26">
        <f>'Đầu vào (2)'!K37</f>
        <v>7200</v>
      </c>
      <c r="N41" s="26">
        <f>'Đầu vào (2)'!L37</f>
        <v>3500</v>
      </c>
      <c r="O41" s="26">
        <f>'Đầu vào (2)'!M37</f>
        <v>2300</v>
      </c>
      <c r="P41" s="26">
        <f>'Đầu vào (2)'!N37</f>
        <v>1800</v>
      </c>
      <c r="Q41" s="17">
        <f>VLOOKUP(B41,'[2]Giá đề xuất ODT'!$G$11:$AD$2233,21,0)</f>
        <v>9100</v>
      </c>
      <c r="R41" s="17">
        <f>VLOOKUP(B41,'[2]Giá đề xuất ODT'!$G$11:$AD$2233,22,0)</f>
        <v>4400</v>
      </c>
      <c r="S41" s="17">
        <f>VLOOKUP(B41,'[2]Giá đề xuất ODT'!$G$11:$AD$2233,23,0)</f>
        <v>2900</v>
      </c>
      <c r="T41" s="17">
        <f>VLOOKUP(B41,'[2]Giá đề xuất ODT'!$G$11:$AD$2233,24,0)</f>
        <v>2300</v>
      </c>
      <c r="U41" s="6">
        <v>5</v>
      </c>
      <c r="V41" s="17"/>
      <c r="W41" s="17" t="str">
        <f>D41</f>
        <v>Quốc lộ 51</v>
      </c>
      <c r="X41" s="17" t="str">
        <f>" đoạn từ "&amp;E41</f>
        <v xml:space="preserve"> đoạn từ Vòng xoay đường cao tốc TPHCM-LT-DG</v>
      </c>
      <c r="Y41" s="17" t="str">
        <f>" đến "&amp;F41</f>
        <v xml:space="preserve"> đến Giáp ranh xã Long Phước</v>
      </c>
      <c r="Z41" s="17"/>
      <c r="AA41" s="17"/>
      <c r="AB41" s="17"/>
      <c r="AC41" s="17"/>
      <c r="AD41" s="17"/>
      <c r="AE41" s="17"/>
      <c r="AF41" s="17"/>
      <c r="AG41" s="17"/>
      <c r="AH41" s="17"/>
      <c r="AI41" s="17"/>
    </row>
    <row r="42" spans="1:35" s="36" customFormat="1" ht="78.75" x14ac:dyDescent="0.25">
      <c r="A42" s="187">
        <f t="shared" si="4"/>
        <v>37</v>
      </c>
      <c r="B42" s="187" t="str">
        <f t="shared" ref="B42:B47" si="82">B35</f>
        <v>VT2</v>
      </c>
      <c r="C42" s="187" t="str">
        <f t="shared" ref="C42:C47" si="83">$B$41</f>
        <v>LT1NT1_D7</v>
      </c>
      <c r="D42" s="195" t="str">
        <f>V42&amp;W42&amp;X42&amp;Y42&amp;Z42&amp;"
"&amp;AA42&amp;"
"
&amp;AB42</f>
        <v>Các tuyến đường giao thông đấu nối trực tiếp ra Quốc lộ 51 đoạn từ Vòng xoay đường cao tốc TPHCM-LT-DG đến Giáp ranh xã Long Phước có hiện trạng là đường nhựa, bê tông xi măng:
- Có bề rộng ≥5m, cách đường giao thông ≤1.000m.
- Có bề rộng từ ≥3m đến &lt;5m, cách đường giao thông ≤500m.</v>
      </c>
      <c r="E42" s="195"/>
      <c r="F42" s="195"/>
      <c r="G42" s="190">
        <v>4400</v>
      </c>
      <c r="H42" s="190">
        <v>3100</v>
      </c>
      <c r="I42" s="190">
        <v>2600</v>
      </c>
      <c r="J42" s="191">
        <f>VLOOKUP(C42,'[1]1. MA DO'!$E$5:$AB$1933,23,0)</f>
        <v>1.1499999999999999</v>
      </c>
      <c r="K42" s="192">
        <f t="shared" si="1"/>
        <v>1.1499999999999999</v>
      </c>
      <c r="L42" s="192">
        <f t="shared" si="2"/>
        <v>1.1499999999999999</v>
      </c>
      <c r="M42" s="26">
        <f t="shared" ref="M42:M47" si="84">M41</f>
        <v>7200</v>
      </c>
      <c r="N42" s="26">
        <f t="shared" ref="N42:N47" si="85">N41</f>
        <v>3500</v>
      </c>
      <c r="O42" s="26">
        <f t="shared" ref="O42:O47" si="86">O41</f>
        <v>2300</v>
      </c>
      <c r="P42" s="26">
        <f t="shared" ref="P42:P47" si="87">P41</f>
        <v>1800</v>
      </c>
      <c r="Q42" s="17">
        <f t="shared" ref="Q42:Q47" si="88">Q41</f>
        <v>9100</v>
      </c>
      <c r="R42" s="17">
        <f t="shared" ref="R42:R47" si="89">R41</f>
        <v>4400</v>
      </c>
      <c r="S42" s="17">
        <f t="shared" ref="S42:S47" si="90">S41</f>
        <v>2900</v>
      </c>
      <c r="T42" s="17">
        <f t="shared" ref="T42:U47" si="91">T41</f>
        <v>2300</v>
      </c>
      <c r="U42" s="17">
        <f t="shared" si="91"/>
        <v>5</v>
      </c>
      <c r="V42" s="17" t="str">
        <f t="shared" ref="V42:V47" si="92">V35</f>
        <v xml:space="preserve">Các tuyến đường giao thông đấu nối trực tiếp ra </v>
      </c>
      <c r="W42" s="17" t="str">
        <f t="shared" ref="W42:X47" si="93">W41</f>
        <v>Quốc lộ 51</v>
      </c>
      <c r="X42" s="17" t="str">
        <f t="shared" si="93"/>
        <v xml:space="preserve"> đoạn từ Vòng xoay đường cao tốc TPHCM-LT-DG</v>
      </c>
      <c r="Y42" s="17" t="str">
        <f t="shared" ref="Y42:Y47" si="94">Y41</f>
        <v xml:space="preserve"> đến Giáp ranh xã Long Phước</v>
      </c>
      <c r="Z42" s="17" t="s">
        <v>417</v>
      </c>
      <c r="AA42" s="182" t="s">
        <v>412</v>
      </c>
      <c r="AB42" s="182" t="s">
        <v>413</v>
      </c>
      <c r="AC42" s="17">
        <v>0</v>
      </c>
      <c r="AD42" s="17"/>
      <c r="AE42" s="17"/>
      <c r="AF42" s="17"/>
      <c r="AG42" s="17"/>
      <c r="AH42" s="17"/>
      <c r="AI42" s="17"/>
    </row>
    <row r="43" spans="1:35" s="36" customFormat="1" ht="78.75" x14ac:dyDescent="0.25">
      <c r="A43" s="187">
        <f t="shared" si="4"/>
        <v>38</v>
      </c>
      <c r="B43" s="187" t="str">
        <f t="shared" si="82"/>
        <v>VT3</v>
      </c>
      <c r="C43" s="187" t="str">
        <f t="shared" si="83"/>
        <v>LT1NT1_D7</v>
      </c>
      <c r="D43" s="195" t="str">
        <f>V43&amp;W43&amp;X43&amp;Y43&amp;Z43&amp;"
"&amp;AA43&amp;"
"&amp;AB43&amp;"
"&amp;AC43</f>
        <v>Các tuyến đường giao thông đấu nối trực tiếp ra Quốc lộ 51 đoạn từ Vòng xoay đường cao tốc TPHCM-LT-DG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43" s="195"/>
      <c r="F43" s="195"/>
      <c r="G43" s="190">
        <v>2900</v>
      </c>
      <c r="H43" s="190">
        <v>2000</v>
      </c>
      <c r="I43" s="190">
        <v>1700</v>
      </c>
      <c r="J43" s="191">
        <f>VLOOKUP(C43,'[1]1. MA DO'!$E$5:$AB$1933,23,0)</f>
        <v>1.1499999999999999</v>
      </c>
      <c r="K43" s="192">
        <f t="shared" si="1"/>
        <v>1.1499999999999999</v>
      </c>
      <c r="L43" s="192">
        <f t="shared" si="2"/>
        <v>1.1499999999999999</v>
      </c>
      <c r="M43" s="26">
        <f t="shared" si="84"/>
        <v>7200</v>
      </c>
      <c r="N43" s="26">
        <f t="shared" si="85"/>
        <v>3500</v>
      </c>
      <c r="O43" s="26">
        <f t="shared" si="86"/>
        <v>2300</v>
      </c>
      <c r="P43" s="26">
        <f t="shared" si="87"/>
        <v>1800</v>
      </c>
      <c r="Q43" s="17">
        <f t="shared" si="88"/>
        <v>9100</v>
      </c>
      <c r="R43" s="17">
        <f t="shared" si="89"/>
        <v>4400</v>
      </c>
      <c r="S43" s="17">
        <f t="shared" si="90"/>
        <v>2900</v>
      </c>
      <c r="T43" s="17">
        <f t="shared" si="91"/>
        <v>2300</v>
      </c>
      <c r="U43" s="17">
        <f t="shared" si="91"/>
        <v>5</v>
      </c>
      <c r="V43" s="17" t="str">
        <f t="shared" si="92"/>
        <v xml:space="preserve">Các tuyến đường giao thông đấu nối trực tiếp ra </v>
      </c>
      <c r="W43" s="17" t="str">
        <f t="shared" si="93"/>
        <v>Quốc lộ 51</v>
      </c>
      <c r="X43" s="17" t="str">
        <f t="shared" si="93"/>
        <v xml:space="preserve"> đoạn từ Vòng xoay đường cao tốc TPHCM-LT-DG</v>
      </c>
      <c r="Y43" s="17" t="str">
        <f t="shared" si="94"/>
        <v xml:space="preserve"> đến Giáp ranh xã Long Phước</v>
      </c>
      <c r="Z43" s="17" t="s">
        <v>417</v>
      </c>
      <c r="AA43" s="182" t="s">
        <v>414</v>
      </c>
      <c r="AB43" s="182" t="s">
        <v>415</v>
      </c>
      <c r="AC43" s="182" t="s">
        <v>320</v>
      </c>
      <c r="AD43" s="17"/>
      <c r="AE43" s="17"/>
      <c r="AF43" s="17"/>
      <c r="AG43" s="17"/>
      <c r="AH43" s="17"/>
      <c r="AI43" s="17"/>
    </row>
    <row r="44" spans="1:35" s="36" customFormat="1" ht="94.5" x14ac:dyDescent="0.25">
      <c r="A44" s="187">
        <f t="shared" si="4"/>
        <v>39</v>
      </c>
      <c r="B44" s="187" t="str">
        <f t="shared" si="82"/>
        <v>VT4</v>
      </c>
      <c r="C44" s="187" t="str">
        <f t="shared" si="83"/>
        <v>LT1NT1_D7</v>
      </c>
      <c r="D44" s="195" t="str">
        <f>V44&amp;W44&amp;X44&amp;Y44&amp;Z44</f>
        <v>Các tuyến đường giao thông đấu nối trực tiếp ra Quốc lộ 51 đoạn từ Vòng xoay đường cao tốc TPHCM-LT-DG đến Giáp ranh xã Long Phước có hiện trạng là đường nhựa, bê tông xi măng:
- Có bề rộng từ ≥3m đến &lt;5m, cách đường giao thông &gt;1.000m.
- Có bề rộng &lt;3m, cách đường giao thông &gt;200m.</v>
      </c>
      <c r="E44" s="195"/>
      <c r="F44" s="195"/>
      <c r="G44" s="190">
        <v>2300</v>
      </c>
      <c r="H44" s="190">
        <v>1600</v>
      </c>
      <c r="I44" s="190">
        <v>1400</v>
      </c>
      <c r="J44" s="191">
        <f>VLOOKUP(C44,'[1]1. MA DO'!$E$5:$AB$1933,23,0)</f>
        <v>1.1499999999999999</v>
      </c>
      <c r="K44" s="192">
        <f t="shared" si="1"/>
        <v>1.1499999999999999</v>
      </c>
      <c r="L44" s="192">
        <f t="shared" si="2"/>
        <v>1.1499999999999999</v>
      </c>
      <c r="M44" s="26">
        <f t="shared" si="84"/>
        <v>7200</v>
      </c>
      <c r="N44" s="26">
        <f t="shared" si="85"/>
        <v>3500</v>
      </c>
      <c r="O44" s="26">
        <f t="shared" si="86"/>
        <v>2300</v>
      </c>
      <c r="P44" s="26">
        <f t="shared" si="87"/>
        <v>1800</v>
      </c>
      <c r="Q44" s="17">
        <f t="shared" si="88"/>
        <v>9100</v>
      </c>
      <c r="R44" s="17">
        <f t="shared" si="89"/>
        <v>4400</v>
      </c>
      <c r="S44" s="17">
        <f t="shared" si="90"/>
        <v>2900</v>
      </c>
      <c r="T44" s="17">
        <f t="shared" si="91"/>
        <v>2300</v>
      </c>
      <c r="U44" s="17">
        <f t="shared" si="91"/>
        <v>5</v>
      </c>
      <c r="V44" s="17" t="str">
        <f t="shared" si="92"/>
        <v xml:space="preserve">Các tuyến đường giao thông đấu nối trực tiếp ra </v>
      </c>
      <c r="W44" s="17" t="str">
        <f t="shared" si="93"/>
        <v>Quốc lộ 51</v>
      </c>
      <c r="X44" s="17" t="str">
        <f t="shared" si="93"/>
        <v xml:space="preserve"> đoạn từ Vòng xoay đường cao tốc TPHCM-LT-DG</v>
      </c>
      <c r="Y44" s="17" t="str">
        <f t="shared" si="94"/>
        <v xml:space="preserve"> đến Giáp ranh xã Long Phước</v>
      </c>
      <c r="Z44" s="17" t="s">
        <v>436</v>
      </c>
      <c r="AA44" s="17">
        <v>0</v>
      </c>
      <c r="AB44" s="17">
        <v>0</v>
      </c>
      <c r="AC44" s="17">
        <v>0</v>
      </c>
      <c r="AD44" s="17"/>
      <c r="AE44" s="17"/>
      <c r="AF44" s="17"/>
      <c r="AG44" s="17"/>
      <c r="AH44" s="17"/>
      <c r="AI44" s="17"/>
    </row>
    <row r="45" spans="1:35" s="36" customFormat="1" ht="94.5" x14ac:dyDescent="0.25">
      <c r="A45" s="187">
        <f t="shared" si="4"/>
        <v>40</v>
      </c>
      <c r="B45" s="187" t="str">
        <f t="shared" si="82"/>
        <v>VT2*0,8</v>
      </c>
      <c r="C45" s="187" t="str">
        <f t="shared" si="83"/>
        <v>LT1NT1_D7</v>
      </c>
      <c r="D45" s="195" t="str">
        <f>V45&amp;W45&amp;X45&amp;Y45&amp;Z45&amp;"
"&amp;AA45&amp;"
"
&amp;AB45</f>
        <v>Các tuyến đường giao thông không đấu nối trực tiếp và thông ra Quốc lộ 51 đoạn từ Vòng xoay đường cao tốc TPHCM-LT-DG đến Giáp ranh xã Long Phước có hiện trạng là đường nhựa, bê tông xi măng:
- Có bề rộng ≥5m, cách đường giao thông ≤1.000m.
- Có bề rộng từ ≥3m đến &lt;5m, cách đường giao thông ≤500m.</v>
      </c>
      <c r="E45" s="195"/>
      <c r="F45" s="195"/>
      <c r="G45" s="190">
        <v>4000</v>
      </c>
      <c r="H45" s="190">
        <v>2800</v>
      </c>
      <c r="I45" s="190">
        <v>2400</v>
      </c>
      <c r="J45" s="191">
        <f>VLOOKUP(C45,'[1]1. MA DO'!$E$5:$AB$1933,23,0)</f>
        <v>1.1499999999999999</v>
      </c>
      <c r="K45" s="192">
        <f t="shared" si="1"/>
        <v>1.1499999999999999</v>
      </c>
      <c r="L45" s="192">
        <f t="shared" si="2"/>
        <v>1.1499999999999999</v>
      </c>
      <c r="M45" s="26">
        <f t="shared" si="84"/>
        <v>7200</v>
      </c>
      <c r="N45" s="26">
        <f t="shared" si="85"/>
        <v>3500</v>
      </c>
      <c r="O45" s="26">
        <f t="shared" si="86"/>
        <v>2300</v>
      </c>
      <c r="P45" s="26">
        <f t="shared" si="87"/>
        <v>1800</v>
      </c>
      <c r="Q45" s="17">
        <f t="shared" si="88"/>
        <v>9100</v>
      </c>
      <c r="R45" s="17">
        <f t="shared" si="89"/>
        <v>4400</v>
      </c>
      <c r="S45" s="17">
        <f t="shared" si="90"/>
        <v>2900</v>
      </c>
      <c r="T45" s="17">
        <f t="shared" si="91"/>
        <v>2300</v>
      </c>
      <c r="U45" s="17">
        <f t="shared" si="91"/>
        <v>5</v>
      </c>
      <c r="V45" s="17" t="str">
        <f t="shared" si="92"/>
        <v xml:space="preserve">Các tuyến đường giao thông không đấu nối trực tiếp và thông ra </v>
      </c>
      <c r="W45" s="17" t="str">
        <f t="shared" si="93"/>
        <v>Quốc lộ 51</v>
      </c>
      <c r="X45" s="17" t="str">
        <f t="shared" si="93"/>
        <v xml:space="preserve"> đoạn từ Vòng xoay đường cao tốc TPHCM-LT-DG</v>
      </c>
      <c r="Y45" s="17" t="str">
        <f t="shared" si="94"/>
        <v xml:space="preserve"> đến Giáp ranh xã Long Phước</v>
      </c>
      <c r="Z45" s="17" t="s">
        <v>417</v>
      </c>
      <c r="AA45" s="182" t="s">
        <v>412</v>
      </c>
      <c r="AB45" s="182" t="s">
        <v>413</v>
      </c>
      <c r="AC45" s="17">
        <v>0</v>
      </c>
      <c r="AD45" s="17"/>
      <c r="AE45" s="17"/>
      <c r="AF45" s="17"/>
      <c r="AG45" s="17"/>
      <c r="AH45" s="17"/>
      <c r="AI45" s="17"/>
    </row>
    <row r="46" spans="1:35" s="36" customFormat="1" ht="94.5" x14ac:dyDescent="0.25">
      <c r="A46" s="187">
        <f t="shared" si="4"/>
        <v>41</v>
      </c>
      <c r="B46" s="187" t="str">
        <f t="shared" si="82"/>
        <v>VT3*0,8</v>
      </c>
      <c r="C46" s="187" t="str">
        <f t="shared" si="83"/>
        <v>LT1NT1_D7</v>
      </c>
      <c r="D46" s="195" t="str">
        <f>V46&amp;W46&amp;X46&amp;Y46&amp;Z46&amp;"
"&amp;AA46&amp;"
"
&amp;AB46&amp;"
"&amp;AC46</f>
        <v>Các tuyến đường giao thông không đấu nối trực tiếp và thông ra Quốc lộ 51 đoạn từ Vòng xoay đường cao tốc TPHCM-LT-DG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46" s="195"/>
      <c r="F46" s="195"/>
      <c r="G46" s="190">
        <v>2600</v>
      </c>
      <c r="H46" s="190">
        <v>1800</v>
      </c>
      <c r="I46" s="190">
        <v>1600</v>
      </c>
      <c r="J46" s="191">
        <f>VLOOKUP(C46,'[1]1. MA DO'!$E$5:$AB$1933,23,0)</f>
        <v>1.1499999999999999</v>
      </c>
      <c r="K46" s="192">
        <f t="shared" si="1"/>
        <v>1.1499999999999999</v>
      </c>
      <c r="L46" s="192">
        <f t="shared" si="2"/>
        <v>1.1499999999999999</v>
      </c>
      <c r="M46" s="26">
        <f t="shared" si="84"/>
        <v>7200</v>
      </c>
      <c r="N46" s="26">
        <f t="shared" si="85"/>
        <v>3500</v>
      </c>
      <c r="O46" s="26">
        <f t="shared" si="86"/>
        <v>2300</v>
      </c>
      <c r="P46" s="26">
        <f t="shared" si="87"/>
        <v>1800</v>
      </c>
      <c r="Q46" s="17">
        <f t="shared" si="88"/>
        <v>9100</v>
      </c>
      <c r="R46" s="17">
        <f t="shared" si="89"/>
        <v>4400</v>
      </c>
      <c r="S46" s="17">
        <f t="shared" si="90"/>
        <v>2900</v>
      </c>
      <c r="T46" s="17">
        <f t="shared" si="91"/>
        <v>2300</v>
      </c>
      <c r="U46" s="17">
        <f t="shared" si="91"/>
        <v>5</v>
      </c>
      <c r="V46" s="17" t="str">
        <f t="shared" si="92"/>
        <v xml:space="preserve">Các tuyến đường giao thông không đấu nối trực tiếp và thông ra </v>
      </c>
      <c r="W46" s="17" t="str">
        <f t="shared" si="93"/>
        <v>Quốc lộ 51</v>
      </c>
      <c r="X46" s="17" t="str">
        <f t="shared" si="93"/>
        <v xml:space="preserve"> đoạn từ Vòng xoay đường cao tốc TPHCM-LT-DG</v>
      </c>
      <c r="Y46" s="17" t="str">
        <f t="shared" si="94"/>
        <v xml:space="preserve"> đến Giáp ranh xã Long Phước</v>
      </c>
      <c r="Z46" s="17" t="s">
        <v>417</v>
      </c>
      <c r="AA46" s="182" t="s">
        <v>414</v>
      </c>
      <c r="AB46" s="182" t="s">
        <v>415</v>
      </c>
      <c r="AC46" s="182" t="s">
        <v>320</v>
      </c>
      <c r="AD46" s="17"/>
      <c r="AE46" s="17"/>
      <c r="AF46" s="17"/>
      <c r="AG46" s="17"/>
      <c r="AH46" s="17"/>
      <c r="AI46" s="17"/>
    </row>
    <row r="47" spans="1:35" s="36" customFormat="1" ht="94.5" x14ac:dyDescent="0.25">
      <c r="A47" s="187">
        <f t="shared" si="4"/>
        <v>42</v>
      </c>
      <c r="B47" s="187" t="str">
        <f t="shared" si="82"/>
        <v>VT4*0,8</v>
      </c>
      <c r="C47" s="187" t="str">
        <f t="shared" si="83"/>
        <v>LT1NT1_D7</v>
      </c>
      <c r="D47" s="195" t="str">
        <f>V47&amp;W47&amp;X47&amp;Y47&amp;Z47</f>
        <v>Các tuyến đường giao thông không đấu nối trực tiếp và thông ra Quốc lộ 51 đoạn từ Vòng xoay đường cao tốc TPHCM-LT-DG đến Giáp ranh xã Long Phước có hiện trạng là đường nhựa, bê tông xi măng:
- Có bề rộng từ ≥3m đến &lt;5m, cách đường giao thông &gt;1.000m.
- Có bề rộng &lt;3m, cách đường giao thông &gt;200m.</v>
      </c>
      <c r="E47" s="195"/>
      <c r="F47" s="195"/>
      <c r="G47" s="190">
        <v>2100</v>
      </c>
      <c r="H47" s="190">
        <v>1500</v>
      </c>
      <c r="I47" s="190">
        <v>1300</v>
      </c>
      <c r="J47" s="191">
        <f>VLOOKUP(C47,'[1]1. MA DO'!$E$5:$AB$1933,23,0)</f>
        <v>1.1499999999999999</v>
      </c>
      <c r="K47" s="192">
        <f t="shared" si="1"/>
        <v>1.1499999999999999</v>
      </c>
      <c r="L47" s="192">
        <f t="shared" si="2"/>
        <v>1.1499999999999999</v>
      </c>
      <c r="M47" s="26">
        <f t="shared" si="84"/>
        <v>7200</v>
      </c>
      <c r="N47" s="26">
        <f t="shared" si="85"/>
        <v>3500</v>
      </c>
      <c r="O47" s="26">
        <f t="shared" si="86"/>
        <v>2300</v>
      </c>
      <c r="P47" s="26">
        <f t="shared" si="87"/>
        <v>1800</v>
      </c>
      <c r="Q47" s="17">
        <f t="shared" si="88"/>
        <v>9100</v>
      </c>
      <c r="R47" s="17">
        <f t="shared" si="89"/>
        <v>4400</v>
      </c>
      <c r="S47" s="17">
        <f t="shared" si="90"/>
        <v>2900</v>
      </c>
      <c r="T47" s="17">
        <f t="shared" si="91"/>
        <v>2300</v>
      </c>
      <c r="U47" s="17">
        <f t="shared" si="91"/>
        <v>5</v>
      </c>
      <c r="V47" s="17" t="str">
        <f t="shared" si="92"/>
        <v xml:space="preserve">Các tuyến đường giao thông không đấu nối trực tiếp và thông ra </v>
      </c>
      <c r="W47" s="17" t="str">
        <f t="shared" si="93"/>
        <v>Quốc lộ 51</v>
      </c>
      <c r="X47" s="17" t="str">
        <f t="shared" si="93"/>
        <v xml:space="preserve"> đoạn từ Vòng xoay đường cao tốc TPHCM-LT-DG</v>
      </c>
      <c r="Y47" s="17" t="str">
        <f t="shared" si="94"/>
        <v xml:space="preserve"> đến Giáp ranh xã Long Phước</v>
      </c>
      <c r="Z47" s="17" t="s">
        <v>436</v>
      </c>
      <c r="AA47" s="17">
        <v>0</v>
      </c>
      <c r="AB47" s="17">
        <v>0</v>
      </c>
      <c r="AC47" s="17">
        <v>0</v>
      </c>
      <c r="AD47" s="17"/>
      <c r="AE47" s="17"/>
      <c r="AF47" s="17"/>
      <c r="AG47" s="17"/>
      <c r="AH47" s="17"/>
      <c r="AI47" s="17"/>
    </row>
    <row r="48" spans="1:35" s="36" customFormat="1" ht="31.5" x14ac:dyDescent="0.25">
      <c r="A48" s="187">
        <f t="shared" si="4"/>
        <v>43</v>
      </c>
      <c r="B48" s="187" t="str">
        <f>'Đầu vào (2)'!G44</f>
        <v>bs</v>
      </c>
      <c r="C48" s="187" t="str">
        <f>$B$48</f>
        <v>bs</v>
      </c>
      <c r="D48" s="188" t="str">
        <f>'Đầu vào (2)'!H44</f>
        <v>Đường Cầu Mên</v>
      </c>
      <c r="E48" s="188" t="str">
        <f>'Đầu vào (2)'!I44</f>
        <v>Đường tỉnh 769</v>
      </c>
      <c r="F48" s="188" t="str">
        <f>'Đầu vào (2)'!J44</f>
        <v>Hầm chui cao tốc</v>
      </c>
      <c r="G48" s="189">
        <v>4600</v>
      </c>
      <c r="H48" s="190">
        <v>3200</v>
      </c>
      <c r="I48" s="190">
        <v>2800</v>
      </c>
      <c r="J48" s="191">
        <f>VLOOKUP(C48,'[1]1. MA DO'!$E$5:$AB$1933,23,0)</f>
        <v>1.1299999999999999</v>
      </c>
      <c r="K48" s="192">
        <f t="shared" si="1"/>
        <v>1.1299999999999999</v>
      </c>
      <c r="L48" s="192">
        <f t="shared" si="2"/>
        <v>1.1299999999999999</v>
      </c>
      <c r="M48" s="26">
        <f>'Đầu vào (2)'!K44</f>
        <v>4000</v>
      </c>
      <c r="N48" s="26">
        <f>'Đầu vào (2)'!L44</f>
        <v>2000</v>
      </c>
      <c r="O48" s="26">
        <f>'Đầu vào (2)'!M44</f>
        <v>1500</v>
      </c>
      <c r="P48" s="26">
        <f>'Đầu vào (2)'!N44</f>
        <v>1300</v>
      </c>
      <c r="Q48" s="17">
        <f>ROUND(Q55*1.05,-2)</f>
        <v>4600</v>
      </c>
      <c r="R48" s="17">
        <f>ROUND(R55*1.05,-2)</f>
        <v>2300</v>
      </c>
      <c r="S48" s="17">
        <f>ROUND(S55*1.05,-2)</f>
        <v>1800</v>
      </c>
      <c r="T48" s="17">
        <f>ROUND(T55*1.05,-2)</f>
        <v>1600</v>
      </c>
      <c r="U48" s="6">
        <v>7</v>
      </c>
      <c r="V48" s="17"/>
      <c r="W48" s="17" t="str">
        <f>D48</f>
        <v>Đường Cầu Mên</v>
      </c>
      <c r="X48" s="17" t="str">
        <f>" đoạn từ "&amp;E48</f>
        <v xml:space="preserve"> đoạn từ Đường tỉnh 769</v>
      </c>
      <c r="Y48" s="17" t="str">
        <f>" đến "&amp;F48</f>
        <v xml:space="preserve"> đến Hầm chui cao tốc</v>
      </c>
      <c r="Z48" s="17"/>
      <c r="AA48" s="17"/>
      <c r="AB48" s="17"/>
      <c r="AC48" s="17">
        <v>0</v>
      </c>
      <c r="AD48" s="17"/>
      <c r="AE48" s="17"/>
      <c r="AF48" s="17"/>
      <c r="AG48" s="17"/>
      <c r="AH48" s="17"/>
      <c r="AI48" s="17"/>
    </row>
    <row r="49" spans="1:35" s="36" customFormat="1" ht="78.75" x14ac:dyDescent="0.25">
      <c r="A49" s="187">
        <f t="shared" si="4"/>
        <v>44</v>
      </c>
      <c r="B49" s="187" t="str">
        <f t="shared" ref="B49:B54" si="95">B42</f>
        <v>VT2</v>
      </c>
      <c r="C49" s="187" t="str">
        <f t="shared" ref="C49:C54" si="96">$B$48</f>
        <v>bs</v>
      </c>
      <c r="D49" s="195" t="str">
        <f>V49&amp;W49&amp;X49&amp;Y49&amp;Z49&amp;"
"&amp;AA49&amp;"
"
&amp;AB49</f>
        <v>Các tuyến đường giao thông đấu nối trực tiếp ra Đường Cầu Mên đoạn từ Đường tỉnh 769 đến Hầm chui cao tốc có hiện trạng là đường nhựa, bê tông xi măng:
- Có bề rộng ≥5m, cách đường giao thông ≤1.000m.
- Có bề rộng từ ≥3m đến &lt;5m, cách đường giao thông ≤500m.</v>
      </c>
      <c r="E49" s="195"/>
      <c r="F49" s="195"/>
      <c r="G49" s="190">
        <v>2300</v>
      </c>
      <c r="H49" s="190">
        <v>1600</v>
      </c>
      <c r="I49" s="190">
        <v>1400</v>
      </c>
      <c r="J49" s="191">
        <f>VLOOKUP(C49,'[1]1. MA DO'!$E$5:$AB$1933,23,0)</f>
        <v>1.1299999999999999</v>
      </c>
      <c r="K49" s="192">
        <f t="shared" si="1"/>
        <v>1.1299999999999999</v>
      </c>
      <c r="L49" s="192">
        <f t="shared" si="2"/>
        <v>1.1299999999999999</v>
      </c>
      <c r="M49" s="26">
        <f t="shared" ref="M49:M54" si="97">M48</f>
        <v>4000</v>
      </c>
      <c r="N49" s="26">
        <f t="shared" ref="N49:N54" si="98">N48</f>
        <v>2000</v>
      </c>
      <c r="O49" s="26">
        <f t="shared" ref="O49:O54" si="99">O48</f>
        <v>1500</v>
      </c>
      <c r="P49" s="26">
        <f t="shared" ref="P49:P54" si="100">P48</f>
        <v>1300</v>
      </c>
      <c r="Q49" s="17">
        <f t="shared" ref="Q49:Q54" si="101">Q48</f>
        <v>4600</v>
      </c>
      <c r="R49" s="17">
        <f t="shared" ref="R49:R54" si="102">R48</f>
        <v>2300</v>
      </c>
      <c r="S49" s="17">
        <f t="shared" ref="S49:S54" si="103">S48</f>
        <v>1800</v>
      </c>
      <c r="T49" s="17">
        <f t="shared" ref="T49:U54" si="104">T48</f>
        <v>1600</v>
      </c>
      <c r="U49" s="17">
        <f t="shared" si="104"/>
        <v>7</v>
      </c>
      <c r="V49" s="17" t="str">
        <f t="shared" ref="V49:V54" si="105">V42</f>
        <v xml:space="preserve">Các tuyến đường giao thông đấu nối trực tiếp ra </v>
      </c>
      <c r="W49" s="17" t="str">
        <f t="shared" ref="W49:X54" si="106">W48</f>
        <v>Đường Cầu Mên</v>
      </c>
      <c r="X49" s="17" t="str">
        <f t="shared" si="106"/>
        <v xml:space="preserve"> đoạn từ Đường tỉnh 769</v>
      </c>
      <c r="Y49" s="17" t="str">
        <f t="shared" ref="Y49:Y54" si="107">Y48</f>
        <v xml:space="preserve"> đến Hầm chui cao tốc</v>
      </c>
      <c r="Z49" s="17" t="s">
        <v>417</v>
      </c>
      <c r="AA49" s="182" t="s">
        <v>412</v>
      </c>
      <c r="AB49" s="182" t="s">
        <v>413</v>
      </c>
      <c r="AC49" s="17">
        <v>0</v>
      </c>
      <c r="AD49" s="17"/>
      <c r="AE49" s="17"/>
      <c r="AF49" s="17"/>
      <c r="AG49" s="17"/>
      <c r="AH49" s="17"/>
      <c r="AI49" s="17"/>
    </row>
    <row r="50" spans="1:35" s="36" customFormat="1" ht="78.75" x14ac:dyDescent="0.25">
      <c r="A50" s="187">
        <f t="shared" si="4"/>
        <v>45</v>
      </c>
      <c r="B50" s="187" t="str">
        <f t="shared" si="95"/>
        <v>VT3</v>
      </c>
      <c r="C50" s="187" t="str">
        <f t="shared" si="96"/>
        <v>bs</v>
      </c>
      <c r="D50" s="195" t="str">
        <f>V50&amp;W50&amp;X50&amp;Y50&amp;Z50&amp;"
"&amp;AA50&amp;"
"&amp;AB50&amp;"
"&amp;AC50</f>
        <v>Các tuyến đường giao thông đấu nối trực tiếp ra Đường Cầu Mên đoạn từ Đường tỉnh 769 đến Hầm chui cao tốc có hiện trạng là đường nhựa, bê tông xi măng:
- Có bề rộng ≥5m, cách đường giao thông &gt;1.000m.
- Có bề rộng từ ≥3m đến &lt;5m, cách đường giao thông từ &gt;500m đến ≤1.000m.
- Có bề rộng &lt;3m, cách đường giao thông ≤200m.</v>
      </c>
      <c r="E50" s="195"/>
      <c r="F50" s="195"/>
      <c r="G50" s="190">
        <v>1800</v>
      </c>
      <c r="H50" s="190">
        <v>1300</v>
      </c>
      <c r="I50" s="190">
        <v>1100</v>
      </c>
      <c r="J50" s="191">
        <f>VLOOKUP(C50,'[1]1. MA DO'!$E$5:$AB$1933,23,0)</f>
        <v>1.1299999999999999</v>
      </c>
      <c r="K50" s="192">
        <f t="shared" si="1"/>
        <v>1.1299999999999999</v>
      </c>
      <c r="L50" s="192">
        <f t="shared" si="2"/>
        <v>1.1299999999999999</v>
      </c>
      <c r="M50" s="26">
        <f t="shared" si="97"/>
        <v>4000</v>
      </c>
      <c r="N50" s="26">
        <f t="shared" si="98"/>
        <v>2000</v>
      </c>
      <c r="O50" s="26">
        <f t="shared" si="99"/>
        <v>1500</v>
      </c>
      <c r="P50" s="26">
        <f t="shared" si="100"/>
        <v>1300</v>
      </c>
      <c r="Q50" s="17">
        <f t="shared" si="101"/>
        <v>4600</v>
      </c>
      <c r="R50" s="17">
        <f t="shared" si="102"/>
        <v>2300</v>
      </c>
      <c r="S50" s="17">
        <f t="shared" si="103"/>
        <v>1800</v>
      </c>
      <c r="T50" s="17">
        <f t="shared" si="104"/>
        <v>1600</v>
      </c>
      <c r="U50" s="17">
        <f t="shared" si="104"/>
        <v>7</v>
      </c>
      <c r="V50" s="17" t="str">
        <f t="shared" si="105"/>
        <v xml:space="preserve">Các tuyến đường giao thông đấu nối trực tiếp ra </v>
      </c>
      <c r="W50" s="17" t="str">
        <f t="shared" si="106"/>
        <v>Đường Cầu Mên</v>
      </c>
      <c r="X50" s="17" t="str">
        <f t="shared" si="106"/>
        <v xml:space="preserve"> đoạn từ Đường tỉnh 769</v>
      </c>
      <c r="Y50" s="17" t="str">
        <f t="shared" si="107"/>
        <v xml:space="preserve"> đến Hầm chui cao tốc</v>
      </c>
      <c r="Z50" s="17" t="s">
        <v>417</v>
      </c>
      <c r="AA50" s="182" t="s">
        <v>414</v>
      </c>
      <c r="AB50" s="182" t="s">
        <v>415</v>
      </c>
      <c r="AC50" s="182" t="s">
        <v>320</v>
      </c>
      <c r="AD50" s="17"/>
      <c r="AE50" s="17"/>
      <c r="AF50" s="17"/>
      <c r="AG50" s="17"/>
      <c r="AH50" s="17"/>
      <c r="AI50" s="17"/>
    </row>
    <row r="51" spans="1:35" s="36" customFormat="1" ht="94.5" x14ac:dyDescent="0.25">
      <c r="A51" s="187">
        <f t="shared" si="4"/>
        <v>46</v>
      </c>
      <c r="B51" s="187" t="str">
        <f t="shared" si="95"/>
        <v>VT4</v>
      </c>
      <c r="C51" s="187" t="str">
        <f t="shared" si="96"/>
        <v>bs</v>
      </c>
      <c r="D51" s="195" t="str">
        <f>V51&amp;W51&amp;X51&amp;Y51&amp;Z51</f>
        <v>Các tuyến đường giao thông đấu nối trực tiếp ra Đường Cầu Mên đoạn từ Đường tỉnh 769 đến Hầm chui cao tốc có hiện trạng là đường nhựa, bê tông xi măng:
- Có bề rộng từ ≥3m đến &lt;5m, cách đường giao thông &gt;1.000m.
- Có bề rộng &lt;3m, cách đường giao thông &gt;200m.</v>
      </c>
      <c r="E51" s="195"/>
      <c r="F51" s="195"/>
      <c r="G51" s="190">
        <v>1600</v>
      </c>
      <c r="H51" s="190">
        <v>1100</v>
      </c>
      <c r="I51" s="190">
        <v>960</v>
      </c>
      <c r="J51" s="191">
        <f>VLOOKUP(C51,'[1]1. MA DO'!$E$5:$AB$1933,23,0)</f>
        <v>1.1299999999999999</v>
      </c>
      <c r="K51" s="192">
        <f t="shared" si="1"/>
        <v>1.1299999999999999</v>
      </c>
      <c r="L51" s="192">
        <f t="shared" si="2"/>
        <v>1.1299999999999999</v>
      </c>
      <c r="M51" s="26">
        <f t="shared" si="97"/>
        <v>4000</v>
      </c>
      <c r="N51" s="26">
        <f t="shared" si="98"/>
        <v>2000</v>
      </c>
      <c r="O51" s="26">
        <f t="shared" si="99"/>
        <v>1500</v>
      </c>
      <c r="P51" s="26">
        <f t="shared" si="100"/>
        <v>1300</v>
      </c>
      <c r="Q51" s="17">
        <f t="shared" si="101"/>
        <v>4600</v>
      </c>
      <c r="R51" s="17">
        <f t="shared" si="102"/>
        <v>2300</v>
      </c>
      <c r="S51" s="17">
        <f t="shared" si="103"/>
        <v>1800</v>
      </c>
      <c r="T51" s="17">
        <f t="shared" si="104"/>
        <v>1600</v>
      </c>
      <c r="U51" s="17">
        <f t="shared" si="104"/>
        <v>7</v>
      </c>
      <c r="V51" s="17" t="str">
        <f t="shared" si="105"/>
        <v xml:space="preserve">Các tuyến đường giao thông đấu nối trực tiếp ra </v>
      </c>
      <c r="W51" s="17" t="str">
        <f t="shared" si="106"/>
        <v>Đường Cầu Mên</v>
      </c>
      <c r="X51" s="17" t="str">
        <f t="shared" si="106"/>
        <v xml:space="preserve"> đoạn từ Đường tỉnh 769</v>
      </c>
      <c r="Y51" s="17" t="str">
        <f t="shared" si="107"/>
        <v xml:space="preserve"> đến Hầm chui cao tốc</v>
      </c>
      <c r="Z51" s="17" t="s">
        <v>436</v>
      </c>
      <c r="AA51" s="17">
        <v>0</v>
      </c>
      <c r="AB51" s="17">
        <v>0</v>
      </c>
      <c r="AC51" s="17">
        <v>0</v>
      </c>
      <c r="AD51" s="17"/>
      <c r="AE51" s="17"/>
      <c r="AF51" s="17"/>
      <c r="AG51" s="17"/>
      <c r="AH51" s="17"/>
      <c r="AI51" s="17"/>
    </row>
    <row r="52" spans="1:35" s="36" customFormat="1" ht="94.5" x14ac:dyDescent="0.25">
      <c r="A52" s="187">
        <f t="shared" si="4"/>
        <v>47</v>
      </c>
      <c r="B52" s="187" t="str">
        <f t="shared" si="95"/>
        <v>VT2*0,8</v>
      </c>
      <c r="C52" s="187" t="str">
        <f t="shared" si="96"/>
        <v>bs</v>
      </c>
      <c r="D52" s="195" t="str">
        <f>V52&amp;W52&amp;X52&amp;Y52&amp;Z52&amp;"
"&amp;AA52&amp;"
"
&amp;AB52</f>
        <v>Các tuyến đường giao thông không đấu nối trực tiếp và thông ra Đường Cầu Mên đoạn từ Đường tỉnh 769 đến Hầm chui cao tốc có hiện trạng là đường nhựa, bê tông xi măng:
- Có bề rộng ≥5m, cách đường giao thông ≤1.000m.
- Có bề rộng từ ≥3m đến &lt;5m, cách đường giao thông ≤500m.</v>
      </c>
      <c r="E52" s="195"/>
      <c r="F52" s="195"/>
      <c r="G52" s="190">
        <v>2100</v>
      </c>
      <c r="H52" s="190">
        <v>1500</v>
      </c>
      <c r="I52" s="190">
        <v>1300</v>
      </c>
      <c r="J52" s="191">
        <f>VLOOKUP(C52,'[1]1. MA DO'!$E$5:$AB$1933,23,0)</f>
        <v>1.1299999999999999</v>
      </c>
      <c r="K52" s="192">
        <f t="shared" si="1"/>
        <v>1.1299999999999999</v>
      </c>
      <c r="L52" s="192">
        <f t="shared" si="2"/>
        <v>1.1299999999999999</v>
      </c>
      <c r="M52" s="26">
        <f t="shared" si="97"/>
        <v>4000</v>
      </c>
      <c r="N52" s="26">
        <f t="shared" si="98"/>
        <v>2000</v>
      </c>
      <c r="O52" s="26">
        <f t="shared" si="99"/>
        <v>1500</v>
      </c>
      <c r="P52" s="26">
        <f t="shared" si="100"/>
        <v>1300</v>
      </c>
      <c r="Q52" s="17">
        <f t="shared" si="101"/>
        <v>4600</v>
      </c>
      <c r="R52" s="17">
        <f t="shared" si="102"/>
        <v>2300</v>
      </c>
      <c r="S52" s="17">
        <f t="shared" si="103"/>
        <v>1800</v>
      </c>
      <c r="T52" s="17">
        <f t="shared" si="104"/>
        <v>1600</v>
      </c>
      <c r="U52" s="17">
        <f t="shared" si="104"/>
        <v>7</v>
      </c>
      <c r="V52" s="17" t="str">
        <f t="shared" si="105"/>
        <v xml:space="preserve">Các tuyến đường giao thông không đấu nối trực tiếp và thông ra </v>
      </c>
      <c r="W52" s="17" t="str">
        <f t="shared" si="106"/>
        <v>Đường Cầu Mên</v>
      </c>
      <c r="X52" s="17" t="str">
        <f t="shared" si="106"/>
        <v xml:space="preserve"> đoạn từ Đường tỉnh 769</v>
      </c>
      <c r="Y52" s="17" t="str">
        <f t="shared" si="107"/>
        <v xml:space="preserve"> đến Hầm chui cao tốc</v>
      </c>
      <c r="Z52" s="17" t="s">
        <v>417</v>
      </c>
      <c r="AA52" s="182" t="s">
        <v>412</v>
      </c>
      <c r="AB52" s="182" t="s">
        <v>413</v>
      </c>
      <c r="AC52" s="17">
        <v>0</v>
      </c>
      <c r="AD52" s="17"/>
      <c r="AE52" s="17"/>
      <c r="AF52" s="17"/>
      <c r="AG52" s="17"/>
      <c r="AH52" s="17"/>
      <c r="AI52" s="17"/>
    </row>
    <row r="53" spans="1:35" s="36" customFormat="1" ht="94.5" x14ac:dyDescent="0.25">
      <c r="A53" s="187">
        <f t="shared" si="4"/>
        <v>48</v>
      </c>
      <c r="B53" s="187" t="str">
        <f t="shared" si="95"/>
        <v>VT3*0,8</v>
      </c>
      <c r="C53" s="187" t="str">
        <f t="shared" si="96"/>
        <v>bs</v>
      </c>
      <c r="D53" s="195" t="str">
        <f>V53&amp;W53&amp;X53&amp;Y53&amp;Z53&amp;"
"&amp;AA53&amp;"
"
&amp;AB53&amp;"
"&amp;AC53</f>
        <v>Các tuyến đường giao thông không đấu nối trực tiếp và thông ra Đường Cầu Mên đoạn từ Đường tỉnh 769 đến Hầm chui cao tốc có hiện trạng là đường nhựa, bê tông xi măng:
- Có bề rộng ≥5m, cách đường giao thông &gt;1.000m.
- Có bề rộng từ ≥3m đến &lt;5m, cách đường giao thông từ &gt;500m đến ≤1.000m.
- Có bề rộng &lt;3m, cách đường giao thông ≤200m.</v>
      </c>
      <c r="E53" s="195"/>
      <c r="F53" s="195"/>
      <c r="G53" s="190">
        <v>1600</v>
      </c>
      <c r="H53" s="190">
        <v>1100</v>
      </c>
      <c r="I53" s="190">
        <v>960</v>
      </c>
      <c r="J53" s="191">
        <f>VLOOKUP(C53,'[1]1. MA DO'!$E$5:$AB$1933,23,0)</f>
        <v>1.1299999999999999</v>
      </c>
      <c r="K53" s="192">
        <f t="shared" si="1"/>
        <v>1.1299999999999999</v>
      </c>
      <c r="L53" s="192">
        <f t="shared" si="2"/>
        <v>1.1299999999999999</v>
      </c>
      <c r="M53" s="26">
        <f t="shared" si="97"/>
        <v>4000</v>
      </c>
      <c r="N53" s="26">
        <f t="shared" si="98"/>
        <v>2000</v>
      </c>
      <c r="O53" s="26">
        <f t="shared" si="99"/>
        <v>1500</v>
      </c>
      <c r="P53" s="26">
        <f t="shared" si="100"/>
        <v>1300</v>
      </c>
      <c r="Q53" s="17">
        <f t="shared" si="101"/>
        <v>4600</v>
      </c>
      <c r="R53" s="17">
        <f t="shared" si="102"/>
        <v>2300</v>
      </c>
      <c r="S53" s="17">
        <f t="shared" si="103"/>
        <v>1800</v>
      </c>
      <c r="T53" s="17">
        <f t="shared" si="104"/>
        <v>1600</v>
      </c>
      <c r="U53" s="17">
        <f t="shared" si="104"/>
        <v>7</v>
      </c>
      <c r="V53" s="17" t="str">
        <f t="shared" si="105"/>
        <v xml:space="preserve">Các tuyến đường giao thông không đấu nối trực tiếp và thông ra </v>
      </c>
      <c r="W53" s="17" t="str">
        <f t="shared" si="106"/>
        <v>Đường Cầu Mên</v>
      </c>
      <c r="X53" s="17" t="str">
        <f t="shared" si="106"/>
        <v xml:space="preserve"> đoạn từ Đường tỉnh 769</v>
      </c>
      <c r="Y53" s="17" t="str">
        <f t="shared" si="107"/>
        <v xml:space="preserve"> đến Hầm chui cao tốc</v>
      </c>
      <c r="Z53" s="17" t="s">
        <v>417</v>
      </c>
      <c r="AA53" s="182" t="s">
        <v>414</v>
      </c>
      <c r="AB53" s="182" t="s">
        <v>415</v>
      </c>
      <c r="AC53" s="182" t="s">
        <v>320</v>
      </c>
      <c r="AD53" s="17"/>
      <c r="AE53" s="17"/>
      <c r="AF53" s="17"/>
      <c r="AG53" s="17"/>
      <c r="AH53" s="17"/>
      <c r="AI53" s="17"/>
    </row>
    <row r="54" spans="1:35" s="36" customFormat="1" ht="94.5" x14ac:dyDescent="0.25">
      <c r="A54" s="187">
        <f t="shared" si="4"/>
        <v>49</v>
      </c>
      <c r="B54" s="187" t="str">
        <f t="shared" si="95"/>
        <v>VT4*0,8</v>
      </c>
      <c r="C54" s="187" t="str">
        <f t="shared" si="96"/>
        <v>bs</v>
      </c>
      <c r="D54" s="195" t="str">
        <f>V54&amp;W54&amp;X54&amp;Y54&amp;Z54</f>
        <v>Các tuyến đường giao thông không đấu nối trực tiếp và thông ra Đường Cầu Mên đoạn từ Đường tỉnh 769 đến Hầm chui cao tốc có hiện trạng là đường nhựa, bê tông xi măng:
- Có bề rộng từ ≥3m đến &lt;5m, cách đường giao thông &gt;1.000m.
- Có bề rộng &lt;3m, cách đường giao thông &gt;200m.</v>
      </c>
      <c r="E54" s="195"/>
      <c r="F54" s="195"/>
      <c r="G54" s="190">
        <v>1400</v>
      </c>
      <c r="H54" s="190">
        <v>980</v>
      </c>
      <c r="I54" s="190">
        <v>840</v>
      </c>
      <c r="J54" s="191">
        <f>VLOOKUP(C54,'[1]1. MA DO'!$E$5:$AB$1933,23,0)</f>
        <v>1.1299999999999999</v>
      </c>
      <c r="K54" s="192">
        <f t="shared" si="1"/>
        <v>1.1299999999999999</v>
      </c>
      <c r="L54" s="192">
        <f t="shared" si="2"/>
        <v>1.1299999999999999</v>
      </c>
      <c r="M54" s="26">
        <f t="shared" si="97"/>
        <v>4000</v>
      </c>
      <c r="N54" s="26">
        <f t="shared" si="98"/>
        <v>2000</v>
      </c>
      <c r="O54" s="26">
        <f t="shared" si="99"/>
        <v>1500</v>
      </c>
      <c r="P54" s="26">
        <f t="shared" si="100"/>
        <v>1300</v>
      </c>
      <c r="Q54" s="17">
        <f t="shared" si="101"/>
        <v>4600</v>
      </c>
      <c r="R54" s="17">
        <f t="shared" si="102"/>
        <v>2300</v>
      </c>
      <c r="S54" s="17">
        <f t="shared" si="103"/>
        <v>1800</v>
      </c>
      <c r="T54" s="17">
        <f t="shared" si="104"/>
        <v>1600</v>
      </c>
      <c r="U54" s="17">
        <f t="shared" si="104"/>
        <v>7</v>
      </c>
      <c r="V54" s="17" t="str">
        <f t="shared" si="105"/>
        <v xml:space="preserve">Các tuyến đường giao thông không đấu nối trực tiếp và thông ra </v>
      </c>
      <c r="W54" s="17" t="str">
        <f t="shared" si="106"/>
        <v>Đường Cầu Mên</v>
      </c>
      <c r="X54" s="17" t="str">
        <f t="shared" si="106"/>
        <v xml:space="preserve"> đoạn từ Đường tỉnh 769</v>
      </c>
      <c r="Y54" s="17" t="str">
        <f t="shared" si="107"/>
        <v xml:space="preserve"> đến Hầm chui cao tốc</v>
      </c>
      <c r="Z54" s="17" t="s">
        <v>436</v>
      </c>
      <c r="AA54" s="17">
        <v>0</v>
      </c>
      <c r="AB54" s="17">
        <v>0</v>
      </c>
      <c r="AC54" s="17">
        <v>0</v>
      </c>
      <c r="AD54" s="17"/>
      <c r="AE54" s="17"/>
      <c r="AF54" s="17"/>
      <c r="AG54" s="17"/>
      <c r="AH54" s="17"/>
      <c r="AI54" s="17"/>
    </row>
    <row r="55" spans="1:35" s="36" customFormat="1" ht="31.5" x14ac:dyDescent="0.25">
      <c r="A55" s="187">
        <f t="shared" si="4"/>
        <v>50</v>
      </c>
      <c r="B55" s="187" t="str">
        <f>'Đầu vào (2)'!G51</f>
        <v>LT42NT</v>
      </c>
      <c r="C55" s="187" t="str">
        <f>$B$55</f>
        <v>LT42NT</v>
      </c>
      <c r="D55" s="188" t="str">
        <f>'Đầu vào (2)'!H51</f>
        <v>Đường Cầu Mên</v>
      </c>
      <c r="E55" s="188" t="str">
        <f>'Đầu vào (2)'!I51</f>
        <v>Hầm chui cao tốc</v>
      </c>
      <c r="F55" s="188" t="str">
        <f>'Đầu vào (2)'!J51</f>
        <v>Hết ranh giới xã Long Thành</v>
      </c>
      <c r="G55" s="189">
        <v>4400</v>
      </c>
      <c r="H55" s="190">
        <v>3100</v>
      </c>
      <c r="I55" s="190">
        <v>2600</v>
      </c>
      <c r="J55" s="191">
        <f>VLOOKUP(C55,'[1]1. MA DO'!$E$5:$AB$1933,23,0)</f>
        <v>1.1299999999999999</v>
      </c>
      <c r="K55" s="192">
        <f t="shared" si="1"/>
        <v>1.1299999999999999</v>
      </c>
      <c r="L55" s="192">
        <f t="shared" si="2"/>
        <v>1.1299999999999999</v>
      </c>
      <c r="M55" s="26">
        <f>'Đầu vào (2)'!K51</f>
        <v>4000</v>
      </c>
      <c r="N55" s="26">
        <f>'Đầu vào (2)'!L51</f>
        <v>2000</v>
      </c>
      <c r="O55" s="26">
        <f>'Đầu vào (2)'!M51</f>
        <v>1500</v>
      </c>
      <c r="P55" s="26">
        <f>'Đầu vào (2)'!N51</f>
        <v>1300</v>
      </c>
      <c r="Q55" s="17">
        <f>VLOOKUP(B55,'[2]Giá đề xuất ODT'!$G$11:$AD$2233,21,0)</f>
        <v>4400</v>
      </c>
      <c r="R55" s="17">
        <f>VLOOKUP(B55,'[2]Giá đề xuất ODT'!$G$11:$AD$2233,22,0)</f>
        <v>2200</v>
      </c>
      <c r="S55" s="17">
        <f>VLOOKUP(B55,'[2]Giá đề xuất ODT'!$G$11:$AD$2233,23,0)</f>
        <v>1700</v>
      </c>
      <c r="T55" s="17">
        <f>VLOOKUP(B55,'[2]Giá đề xuất ODT'!$G$11:$AD$2233,24,0)</f>
        <v>1500</v>
      </c>
      <c r="U55" s="6">
        <v>7</v>
      </c>
      <c r="V55" s="17"/>
      <c r="W55" s="17" t="str">
        <f>D55</f>
        <v>Đường Cầu Mên</v>
      </c>
      <c r="X55" s="17" t="str">
        <f>" đoạn từ "&amp;E55</f>
        <v xml:space="preserve"> đoạn từ Hầm chui cao tốc</v>
      </c>
      <c r="Y55" s="17" t="str">
        <f>" đến "&amp;F55</f>
        <v xml:space="preserve"> đến Hết ranh giới xã Long Thành</v>
      </c>
      <c r="Z55" s="17"/>
      <c r="AA55" s="17"/>
      <c r="AB55" s="17"/>
      <c r="AC55" s="17">
        <v>0</v>
      </c>
      <c r="AD55" s="17"/>
      <c r="AE55" s="17"/>
      <c r="AF55" s="17"/>
      <c r="AG55" s="17"/>
      <c r="AH55" s="17"/>
      <c r="AI55" s="17"/>
    </row>
    <row r="56" spans="1:35" s="36" customFormat="1" ht="78.75" x14ac:dyDescent="0.25">
      <c r="A56" s="187">
        <f t="shared" si="4"/>
        <v>51</v>
      </c>
      <c r="B56" s="187" t="str">
        <f t="shared" ref="B56:B61" si="108">B49</f>
        <v>VT2</v>
      </c>
      <c r="C56" s="187" t="str">
        <f t="shared" ref="C56:C61" si="109">$B$55</f>
        <v>LT42NT</v>
      </c>
      <c r="D56" s="195" t="str">
        <f>V56&amp;W56&amp;X56&amp;Y56&amp;Z56&amp;"
"&amp;AA56&amp;"
"
&amp;AB56</f>
        <v>Các tuyến đường giao thông đấu nối trực tiếp ra Đường Cầu Mên đoạn từ Hầm chui cao tốc đến Hết ranh giới xã Long Thành có hiện trạng là đường nhựa, bê tông xi măng:
- Có bề rộng ≥5m, cách đường giao thông ≤1.000m.
- Có bề rộng từ ≥3m đến &lt;5m, cách đường giao thông ≤500m.</v>
      </c>
      <c r="E56" s="195"/>
      <c r="F56" s="195"/>
      <c r="G56" s="190">
        <v>2200</v>
      </c>
      <c r="H56" s="190">
        <v>1500</v>
      </c>
      <c r="I56" s="190">
        <v>1300</v>
      </c>
      <c r="J56" s="191">
        <f>VLOOKUP(C56,'[1]1. MA DO'!$E$5:$AB$1933,23,0)</f>
        <v>1.1299999999999999</v>
      </c>
      <c r="K56" s="192">
        <f t="shared" si="1"/>
        <v>1.1299999999999999</v>
      </c>
      <c r="L56" s="192">
        <f t="shared" si="2"/>
        <v>1.1299999999999999</v>
      </c>
      <c r="M56" s="26">
        <f t="shared" ref="M56:M61" si="110">M55</f>
        <v>4000</v>
      </c>
      <c r="N56" s="26">
        <f t="shared" ref="N56:N61" si="111">N55</f>
        <v>2000</v>
      </c>
      <c r="O56" s="26">
        <f t="shared" ref="O56:O61" si="112">O55</f>
        <v>1500</v>
      </c>
      <c r="P56" s="26">
        <f t="shared" ref="P56:P61" si="113">P55</f>
        <v>1300</v>
      </c>
      <c r="Q56" s="17">
        <f t="shared" ref="Q56:Q61" si="114">Q55</f>
        <v>4400</v>
      </c>
      <c r="R56" s="17">
        <f t="shared" ref="R56:R61" si="115">R55</f>
        <v>2200</v>
      </c>
      <c r="S56" s="17">
        <f t="shared" ref="S56:S61" si="116">S55</f>
        <v>1700</v>
      </c>
      <c r="T56" s="17">
        <f t="shared" ref="T56:U61" si="117">T55</f>
        <v>1500</v>
      </c>
      <c r="U56" s="17">
        <f t="shared" si="117"/>
        <v>7</v>
      </c>
      <c r="V56" s="17" t="str">
        <f t="shared" ref="V56:V61" si="118">V49</f>
        <v xml:space="preserve">Các tuyến đường giao thông đấu nối trực tiếp ra </v>
      </c>
      <c r="W56" s="17" t="str">
        <f t="shared" ref="W56:X61" si="119">W55</f>
        <v>Đường Cầu Mên</v>
      </c>
      <c r="X56" s="17" t="str">
        <f t="shared" si="119"/>
        <v xml:space="preserve"> đoạn từ Hầm chui cao tốc</v>
      </c>
      <c r="Y56" s="17" t="str">
        <f t="shared" ref="Y56:Y61" si="120">Y55</f>
        <v xml:space="preserve"> đến Hết ranh giới xã Long Thành</v>
      </c>
      <c r="Z56" s="17" t="s">
        <v>417</v>
      </c>
      <c r="AA56" s="182" t="s">
        <v>412</v>
      </c>
      <c r="AB56" s="182" t="s">
        <v>413</v>
      </c>
      <c r="AC56" s="17">
        <v>0</v>
      </c>
      <c r="AD56" s="17"/>
      <c r="AE56" s="17"/>
      <c r="AF56" s="17"/>
      <c r="AG56" s="17"/>
      <c r="AH56" s="17"/>
      <c r="AI56" s="17"/>
    </row>
    <row r="57" spans="1:35" s="36" customFormat="1" ht="78.75" x14ac:dyDescent="0.25">
      <c r="A57" s="187">
        <f t="shared" si="4"/>
        <v>52</v>
      </c>
      <c r="B57" s="187" t="str">
        <f t="shared" si="108"/>
        <v>VT3</v>
      </c>
      <c r="C57" s="187" t="str">
        <f t="shared" si="109"/>
        <v>LT42NT</v>
      </c>
      <c r="D57" s="195" t="str">
        <f>V57&amp;W57&amp;X57&amp;Y57&amp;Z57&amp;"
"&amp;AA57&amp;"
"&amp;AB57&amp;"
"&amp;AC57</f>
        <v>Các tuyến đường giao thông đấu nối trực tiếp ra Đường Cầu Mên đoạn từ Hầm chui cao tốc đến Hết ranh giới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57" s="195"/>
      <c r="F57" s="195"/>
      <c r="G57" s="190">
        <v>1700</v>
      </c>
      <c r="H57" s="190">
        <v>1200</v>
      </c>
      <c r="I57" s="190">
        <v>1000</v>
      </c>
      <c r="J57" s="191">
        <f>VLOOKUP(C57,'[1]1. MA DO'!$E$5:$AB$1933,23,0)</f>
        <v>1.1299999999999999</v>
      </c>
      <c r="K57" s="192">
        <f t="shared" si="1"/>
        <v>1.1299999999999999</v>
      </c>
      <c r="L57" s="192">
        <f t="shared" si="2"/>
        <v>1.1299999999999999</v>
      </c>
      <c r="M57" s="26">
        <f t="shared" si="110"/>
        <v>4000</v>
      </c>
      <c r="N57" s="26">
        <f t="shared" si="111"/>
        <v>2000</v>
      </c>
      <c r="O57" s="26">
        <f t="shared" si="112"/>
        <v>1500</v>
      </c>
      <c r="P57" s="26">
        <f t="shared" si="113"/>
        <v>1300</v>
      </c>
      <c r="Q57" s="17">
        <f t="shared" si="114"/>
        <v>4400</v>
      </c>
      <c r="R57" s="17">
        <f t="shared" si="115"/>
        <v>2200</v>
      </c>
      <c r="S57" s="17">
        <f t="shared" si="116"/>
        <v>1700</v>
      </c>
      <c r="T57" s="17">
        <f t="shared" si="117"/>
        <v>1500</v>
      </c>
      <c r="U57" s="17">
        <f t="shared" si="117"/>
        <v>7</v>
      </c>
      <c r="V57" s="17" t="str">
        <f t="shared" si="118"/>
        <v xml:space="preserve">Các tuyến đường giao thông đấu nối trực tiếp ra </v>
      </c>
      <c r="W57" s="17" t="str">
        <f t="shared" si="119"/>
        <v>Đường Cầu Mên</v>
      </c>
      <c r="X57" s="17" t="str">
        <f t="shared" si="119"/>
        <v xml:space="preserve"> đoạn từ Hầm chui cao tốc</v>
      </c>
      <c r="Y57" s="17" t="str">
        <f t="shared" si="120"/>
        <v xml:space="preserve"> đến Hết ranh giới xã Long Thành</v>
      </c>
      <c r="Z57" s="17" t="s">
        <v>417</v>
      </c>
      <c r="AA57" s="182" t="s">
        <v>414</v>
      </c>
      <c r="AB57" s="182" t="s">
        <v>415</v>
      </c>
      <c r="AC57" s="182" t="s">
        <v>320</v>
      </c>
      <c r="AD57" s="17"/>
      <c r="AE57" s="17"/>
      <c r="AF57" s="17"/>
      <c r="AG57" s="17"/>
      <c r="AH57" s="17"/>
      <c r="AI57" s="17"/>
    </row>
    <row r="58" spans="1:35" s="36" customFormat="1" ht="94.5" x14ac:dyDescent="0.25">
      <c r="A58" s="187">
        <f t="shared" si="4"/>
        <v>53</v>
      </c>
      <c r="B58" s="187" t="str">
        <f t="shared" si="108"/>
        <v>VT4</v>
      </c>
      <c r="C58" s="187" t="str">
        <f t="shared" si="109"/>
        <v>LT42NT</v>
      </c>
      <c r="D58" s="195" t="str">
        <f>V58&amp;W58&amp;X58&amp;Y58&amp;Z58</f>
        <v>Các tuyến đường giao thông đấu nối trực tiếp ra Đường Cầu Mên đoạn từ Hầm chui cao tốc đến Hết ranh giới xã Long Thành có hiện trạng là đường nhựa, bê tông xi măng:
- Có bề rộng từ ≥3m đến &lt;5m, cách đường giao thông &gt;1.000m.
- Có bề rộng &lt;3m, cách đường giao thông &gt;200m.</v>
      </c>
      <c r="E58" s="195"/>
      <c r="F58" s="195"/>
      <c r="G58" s="190">
        <v>1500</v>
      </c>
      <c r="H58" s="190">
        <v>1100</v>
      </c>
      <c r="I58" s="190">
        <v>900</v>
      </c>
      <c r="J58" s="191">
        <f>VLOOKUP(C58,'[1]1. MA DO'!$E$5:$AB$1933,23,0)</f>
        <v>1.1299999999999999</v>
      </c>
      <c r="K58" s="192">
        <f t="shared" si="1"/>
        <v>1.1299999999999999</v>
      </c>
      <c r="L58" s="192">
        <f t="shared" si="2"/>
        <v>1.1299999999999999</v>
      </c>
      <c r="M58" s="26">
        <f t="shared" si="110"/>
        <v>4000</v>
      </c>
      <c r="N58" s="26">
        <f t="shared" si="111"/>
        <v>2000</v>
      </c>
      <c r="O58" s="26">
        <f t="shared" si="112"/>
        <v>1500</v>
      </c>
      <c r="P58" s="26">
        <f t="shared" si="113"/>
        <v>1300</v>
      </c>
      <c r="Q58" s="17">
        <f t="shared" si="114"/>
        <v>4400</v>
      </c>
      <c r="R58" s="17">
        <f t="shared" si="115"/>
        <v>2200</v>
      </c>
      <c r="S58" s="17">
        <f t="shared" si="116"/>
        <v>1700</v>
      </c>
      <c r="T58" s="17">
        <f t="shared" si="117"/>
        <v>1500</v>
      </c>
      <c r="U58" s="17">
        <f t="shared" si="117"/>
        <v>7</v>
      </c>
      <c r="V58" s="17" t="str">
        <f t="shared" si="118"/>
        <v xml:space="preserve">Các tuyến đường giao thông đấu nối trực tiếp ra </v>
      </c>
      <c r="W58" s="17" t="str">
        <f t="shared" si="119"/>
        <v>Đường Cầu Mên</v>
      </c>
      <c r="X58" s="17" t="str">
        <f t="shared" si="119"/>
        <v xml:space="preserve"> đoạn từ Hầm chui cao tốc</v>
      </c>
      <c r="Y58" s="17" t="str">
        <f t="shared" si="120"/>
        <v xml:space="preserve"> đến Hết ranh giới xã Long Thành</v>
      </c>
      <c r="Z58" s="17" t="s">
        <v>436</v>
      </c>
      <c r="AA58" s="17">
        <v>0</v>
      </c>
      <c r="AB58" s="17">
        <v>0</v>
      </c>
      <c r="AC58" s="17">
        <v>0</v>
      </c>
      <c r="AD58" s="17"/>
      <c r="AE58" s="17"/>
      <c r="AF58" s="17"/>
      <c r="AG58" s="17"/>
      <c r="AH58" s="17"/>
      <c r="AI58" s="17"/>
    </row>
    <row r="59" spans="1:35" s="36" customFormat="1" ht="94.5" x14ac:dyDescent="0.25">
      <c r="A59" s="187">
        <f t="shared" si="4"/>
        <v>54</v>
      </c>
      <c r="B59" s="187" t="str">
        <f t="shared" si="108"/>
        <v>VT2*0,8</v>
      </c>
      <c r="C59" s="187" t="str">
        <f t="shared" si="109"/>
        <v>LT42NT</v>
      </c>
      <c r="D59" s="195" t="str">
        <f>V59&amp;W59&amp;X59&amp;Y59&amp;Z59&amp;"
"&amp;AA59&amp;"
"
&amp;AB59</f>
        <v>Các tuyến đường giao thông không đấu nối trực tiếp và thông ra Đường Cầu Mên đoạn từ Hầm chui cao tốc đến Hết ranh giới xã Long Thành có hiện trạng là đường nhựa, bê tông xi măng:
- Có bề rộng ≥5m, cách đường giao thông ≤1.000m.
- Có bề rộng từ ≥3m đến &lt;5m, cách đường giao thông ≤500m.</v>
      </c>
      <c r="E59" s="195"/>
      <c r="F59" s="195"/>
      <c r="G59" s="190">
        <v>2000</v>
      </c>
      <c r="H59" s="190">
        <v>1400</v>
      </c>
      <c r="I59" s="190">
        <v>1200</v>
      </c>
      <c r="J59" s="191">
        <f>VLOOKUP(C59,'[1]1. MA DO'!$E$5:$AB$1933,23,0)</f>
        <v>1.1299999999999999</v>
      </c>
      <c r="K59" s="192">
        <f t="shared" si="1"/>
        <v>1.1299999999999999</v>
      </c>
      <c r="L59" s="192">
        <f t="shared" si="2"/>
        <v>1.1299999999999999</v>
      </c>
      <c r="M59" s="26">
        <f t="shared" si="110"/>
        <v>4000</v>
      </c>
      <c r="N59" s="26">
        <f t="shared" si="111"/>
        <v>2000</v>
      </c>
      <c r="O59" s="26">
        <f t="shared" si="112"/>
        <v>1500</v>
      </c>
      <c r="P59" s="26">
        <f t="shared" si="113"/>
        <v>1300</v>
      </c>
      <c r="Q59" s="17">
        <f t="shared" si="114"/>
        <v>4400</v>
      </c>
      <c r="R59" s="17">
        <f t="shared" si="115"/>
        <v>2200</v>
      </c>
      <c r="S59" s="17">
        <f t="shared" si="116"/>
        <v>1700</v>
      </c>
      <c r="T59" s="17">
        <f t="shared" si="117"/>
        <v>1500</v>
      </c>
      <c r="U59" s="17">
        <f t="shared" si="117"/>
        <v>7</v>
      </c>
      <c r="V59" s="17" t="str">
        <f t="shared" si="118"/>
        <v xml:space="preserve">Các tuyến đường giao thông không đấu nối trực tiếp và thông ra </v>
      </c>
      <c r="W59" s="17" t="str">
        <f t="shared" si="119"/>
        <v>Đường Cầu Mên</v>
      </c>
      <c r="X59" s="17" t="str">
        <f t="shared" si="119"/>
        <v xml:space="preserve"> đoạn từ Hầm chui cao tốc</v>
      </c>
      <c r="Y59" s="17" t="str">
        <f t="shared" si="120"/>
        <v xml:space="preserve"> đến Hết ranh giới xã Long Thành</v>
      </c>
      <c r="Z59" s="17" t="s">
        <v>417</v>
      </c>
      <c r="AA59" s="182" t="s">
        <v>412</v>
      </c>
      <c r="AB59" s="182" t="s">
        <v>413</v>
      </c>
      <c r="AC59" s="17">
        <v>0</v>
      </c>
      <c r="AD59" s="17"/>
      <c r="AE59" s="17"/>
      <c r="AF59" s="17"/>
      <c r="AG59" s="17"/>
      <c r="AH59" s="17"/>
      <c r="AI59" s="17"/>
    </row>
    <row r="60" spans="1:35" s="36" customFormat="1" ht="94.5" x14ac:dyDescent="0.25">
      <c r="A60" s="187">
        <f t="shared" si="4"/>
        <v>55</v>
      </c>
      <c r="B60" s="187" t="str">
        <f t="shared" si="108"/>
        <v>VT3*0,8</v>
      </c>
      <c r="C60" s="187" t="str">
        <f t="shared" si="109"/>
        <v>LT42NT</v>
      </c>
      <c r="D60" s="195" t="str">
        <f>V60&amp;W60&amp;X60&amp;Y60&amp;Z60&amp;"
"&amp;AA60&amp;"
"
&amp;AB60&amp;"
"&amp;AC60</f>
        <v>Các tuyến đường giao thông không đấu nối trực tiếp và thông ra Đường Cầu Mên đoạn từ Hầm chui cao tốc đến Hết ranh giới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60" s="195"/>
      <c r="F60" s="195"/>
      <c r="G60" s="190">
        <v>1500</v>
      </c>
      <c r="H60" s="190">
        <v>1100</v>
      </c>
      <c r="I60" s="190">
        <v>900</v>
      </c>
      <c r="J60" s="191">
        <f>VLOOKUP(C60,'[1]1. MA DO'!$E$5:$AB$1933,23,0)</f>
        <v>1.1299999999999999</v>
      </c>
      <c r="K60" s="192">
        <f t="shared" si="1"/>
        <v>1.1299999999999999</v>
      </c>
      <c r="L60" s="192">
        <f t="shared" si="2"/>
        <v>1.1299999999999999</v>
      </c>
      <c r="M60" s="26">
        <f t="shared" si="110"/>
        <v>4000</v>
      </c>
      <c r="N60" s="26">
        <f t="shared" si="111"/>
        <v>2000</v>
      </c>
      <c r="O60" s="26">
        <f t="shared" si="112"/>
        <v>1500</v>
      </c>
      <c r="P60" s="26">
        <f t="shared" si="113"/>
        <v>1300</v>
      </c>
      <c r="Q60" s="17">
        <f t="shared" si="114"/>
        <v>4400</v>
      </c>
      <c r="R60" s="17">
        <f t="shared" si="115"/>
        <v>2200</v>
      </c>
      <c r="S60" s="17">
        <f t="shared" si="116"/>
        <v>1700</v>
      </c>
      <c r="T60" s="17">
        <f t="shared" si="117"/>
        <v>1500</v>
      </c>
      <c r="U60" s="17">
        <f t="shared" si="117"/>
        <v>7</v>
      </c>
      <c r="V60" s="17" t="str">
        <f t="shared" si="118"/>
        <v xml:space="preserve">Các tuyến đường giao thông không đấu nối trực tiếp và thông ra </v>
      </c>
      <c r="W60" s="17" t="str">
        <f t="shared" si="119"/>
        <v>Đường Cầu Mên</v>
      </c>
      <c r="X60" s="17" t="str">
        <f t="shared" si="119"/>
        <v xml:space="preserve"> đoạn từ Hầm chui cao tốc</v>
      </c>
      <c r="Y60" s="17" t="str">
        <f t="shared" si="120"/>
        <v xml:space="preserve"> đến Hết ranh giới xã Long Thành</v>
      </c>
      <c r="Z60" s="17" t="s">
        <v>417</v>
      </c>
      <c r="AA60" s="182" t="s">
        <v>414</v>
      </c>
      <c r="AB60" s="182" t="s">
        <v>415</v>
      </c>
      <c r="AC60" s="182" t="s">
        <v>320</v>
      </c>
      <c r="AD60" s="17"/>
      <c r="AE60" s="17"/>
      <c r="AF60" s="17"/>
      <c r="AG60" s="17"/>
      <c r="AH60" s="17"/>
      <c r="AI60" s="17"/>
    </row>
    <row r="61" spans="1:35" s="36" customFormat="1" ht="94.5" x14ac:dyDescent="0.25">
      <c r="A61" s="187">
        <f t="shared" si="4"/>
        <v>56</v>
      </c>
      <c r="B61" s="187" t="str">
        <f t="shared" si="108"/>
        <v>VT4*0,8</v>
      </c>
      <c r="C61" s="187" t="str">
        <f t="shared" si="109"/>
        <v>LT42NT</v>
      </c>
      <c r="D61" s="195" t="str">
        <f>V61&amp;W61&amp;X61&amp;Y61&amp;Z61</f>
        <v>Các tuyến đường giao thông không đấu nối trực tiếp và thông ra Đường Cầu Mên đoạn từ Hầm chui cao tốc đến Hết ranh giới xã Long Thành có hiện trạng là đường nhựa, bê tông xi măng:
- Có bề rộng từ ≥3m đến &lt;5m, cách đường giao thông &gt;1.000m.
- Có bề rộng &lt;3m, cách đường giao thông &gt;200m.</v>
      </c>
      <c r="E61" s="195"/>
      <c r="F61" s="195"/>
      <c r="G61" s="190">
        <v>1400</v>
      </c>
      <c r="H61" s="190">
        <v>980</v>
      </c>
      <c r="I61" s="190">
        <v>840</v>
      </c>
      <c r="J61" s="191">
        <f>VLOOKUP(C61,'[1]1. MA DO'!$E$5:$AB$1933,23,0)</f>
        <v>1.1299999999999999</v>
      </c>
      <c r="K61" s="192">
        <f t="shared" si="1"/>
        <v>1.1299999999999999</v>
      </c>
      <c r="L61" s="192">
        <f t="shared" si="2"/>
        <v>1.1299999999999999</v>
      </c>
      <c r="M61" s="26">
        <f t="shared" si="110"/>
        <v>4000</v>
      </c>
      <c r="N61" s="26">
        <f t="shared" si="111"/>
        <v>2000</v>
      </c>
      <c r="O61" s="26">
        <f t="shared" si="112"/>
        <v>1500</v>
      </c>
      <c r="P61" s="26">
        <f t="shared" si="113"/>
        <v>1300</v>
      </c>
      <c r="Q61" s="17">
        <f t="shared" si="114"/>
        <v>4400</v>
      </c>
      <c r="R61" s="17">
        <f t="shared" si="115"/>
        <v>2200</v>
      </c>
      <c r="S61" s="17">
        <f t="shared" si="116"/>
        <v>1700</v>
      </c>
      <c r="T61" s="17">
        <f t="shared" si="117"/>
        <v>1500</v>
      </c>
      <c r="U61" s="17">
        <f t="shared" si="117"/>
        <v>7</v>
      </c>
      <c r="V61" s="17" t="str">
        <f t="shared" si="118"/>
        <v xml:space="preserve">Các tuyến đường giao thông không đấu nối trực tiếp và thông ra </v>
      </c>
      <c r="W61" s="17" t="str">
        <f t="shared" si="119"/>
        <v>Đường Cầu Mên</v>
      </c>
      <c r="X61" s="17" t="str">
        <f t="shared" si="119"/>
        <v xml:space="preserve"> đoạn từ Hầm chui cao tốc</v>
      </c>
      <c r="Y61" s="17" t="str">
        <f t="shared" si="120"/>
        <v xml:space="preserve"> đến Hết ranh giới xã Long Thành</v>
      </c>
      <c r="Z61" s="17" t="s">
        <v>436</v>
      </c>
      <c r="AA61" s="17">
        <v>0</v>
      </c>
      <c r="AB61" s="17">
        <v>0</v>
      </c>
      <c r="AC61" s="17">
        <v>0</v>
      </c>
      <c r="AD61" s="17"/>
      <c r="AE61" s="17"/>
      <c r="AF61" s="17"/>
      <c r="AG61" s="17"/>
      <c r="AH61" s="17"/>
      <c r="AI61" s="17"/>
    </row>
    <row r="62" spans="1:35" s="36" customFormat="1" ht="31.5" x14ac:dyDescent="0.25">
      <c r="A62" s="187">
        <f>A61+1</f>
        <v>57</v>
      </c>
      <c r="B62" s="187" t="str">
        <f>'Đầu vào (2)'!G58</f>
        <v>LT6NT1</v>
      </c>
      <c r="C62" s="187" t="str">
        <f>$B$62</f>
        <v>LT6NT1</v>
      </c>
      <c r="D62" s="188" t="str">
        <f>'Đầu vào (2)'!H58</f>
        <v>Đường tỉnh 773 (Hương lộ 10 cũ)</v>
      </c>
      <c r="E62" s="188" t="str">
        <f>'Đầu vào (2)'!I58</f>
        <v>Đường tỉnh 769</v>
      </c>
      <c r="F62" s="188" t="str">
        <f>'Đầu vào (2)'!J58</f>
        <v>Giáp ranh giới sân bay Quốc tế Long Thành</v>
      </c>
      <c r="G62" s="189">
        <v>5900</v>
      </c>
      <c r="H62" s="190">
        <v>4100</v>
      </c>
      <c r="I62" s="190">
        <v>3500</v>
      </c>
      <c r="J62" s="191">
        <f>VLOOKUP(C62,'[1]1. MA DO'!$E$5:$AB$1933,23,0)</f>
        <v>1.1299999999999999</v>
      </c>
      <c r="K62" s="192">
        <f t="shared" si="1"/>
        <v>1.1299999999999999</v>
      </c>
      <c r="L62" s="192">
        <f t="shared" si="2"/>
        <v>1.1299999999999999</v>
      </c>
      <c r="M62" s="26">
        <f>'Đầu vào (2)'!K58</f>
        <v>5100</v>
      </c>
      <c r="N62" s="26">
        <f>'Đầu vào (2)'!L58</f>
        <v>2500</v>
      </c>
      <c r="O62" s="26">
        <f>'Đầu vào (2)'!M58</f>
        <v>1800</v>
      </c>
      <c r="P62" s="26">
        <f>'Đầu vào (2)'!N58</f>
        <v>1300</v>
      </c>
      <c r="Q62" s="17">
        <f>VLOOKUP(B62,'[2]Giá đề xuất ODT'!$G$11:$AD$2233,21,0)</f>
        <v>5900</v>
      </c>
      <c r="R62" s="17">
        <f>VLOOKUP(B62,'[2]Giá đề xuất ODT'!$G$11:$AD$2233,22,0)</f>
        <v>2900</v>
      </c>
      <c r="S62" s="17">
        <f>VLOOKUP(B62,'[2]Giá đề xuất ODT'!$G$11:$AD$2233,23,0)</f>
        <v>2100</v>
      </c>
      <c r="T62" s="17">
        <f>VLOOKUP(B62,'[2]Giá đề xuất ODT'!$G$11:$AD$2233,24,0)</f>
        <v>1500</v>
      </c>
      <c r="U62" s="6">
        <v>6</v>
      </c>
      <c r="V62" s="17"/>
      <c r="W62" s="17" t="str">
        <f>D62</f>
        <v>Đường tỉnh 773 (Hương lộ 10 cũ)</v>
      </c>
      <c r="X62" s="17" t="str">
        <f>" đoạn từ "&amp;E62</f>
        <v xml:space="preserve"> đoạn từ Đường tỉnh 769</v>
      </c>
      <c r="Y62" s="17" t="str">
        <f>" đến "&amp;F62</f>
        <v xml:space="preserve"> đến Giáp ranh giới sân bay Quốc tế Long Thành</v>
      </c>
      <c r="Z62" s="17"/>
      <c r="AA62" s="17"/>
      <c r="AB62" s="17"/>
      <c r="AC62" s="17">
        <v>0</v>
      </c>
      <c r="AD62" s="17"/>
      <c r="AE62" s="17"/>
      <c r="AF62" s="17"/>
      <c r="AG62" s="17"/>
      <c r="AH62" s="17"/>
      <c r="AI62" s="17"/>
    </row>
    <row r="63" spans="1:35" s="36" customFormat="1" ht="78.75" x14ac:dyDescent="0.25">
      <c r="A63" s="187">
        <f t="shared" si="4"/>
        <v>58</v>
      </c>
      <c r="B63" s="187" t="str">
        <f t="shared" ref="B63:B68" si="121">B49</f>
        <v>VT2</v>
      </c>
      <c r="C63" s="187" t="str">
        <f t="shared" ref="C63:C68" si="122">$B$62</f>
        <v>LT6NT1</v>
      </c>
      <c r="D63" s="195" t="str">
        <f>V63&amp;W63&amp;X63&amp;Y63&amp;Z63&amp;"
"&amp;AA63&amp;"
"
&amp;AB63</f>
        <v>Các tuyến đường giao thông đấu nối trực tiếp ra Đường tỉnh 773 (Hương lộ 10 cũ) đoạn từ Đường tỉnh 769 đến Giáp ranh giới sân bay Quốc tế Long Thành có hiện trạng là đường nhựa, bê tông xi măng:
- Có bề rộng ≥5m, cách đường giao thông ≤1.000m.
- Có bề rộng từ ≥3m đến &lt;5m, cách đường giao thông ≤500m.</v>
      </c>
      <c r="E63" s="195"/>
      <c r="F63" s="195"/>
      <c r="G63" s="190">
        <v>2900</v>
      </c>
      <c r="H63" s="190">
        <v>2000</v>
      </c>
      <c r="I63" s="190">
        <v>1700</v>
      </c>
      <c r="J63" s="191">
        <f>VLOOKUP(C63,'[1]1. MA DO'!$E$5:$AB$1933,23,0)</f>
        <v>1.1299999999999999</v>
      </c>
      <c r="K63" s="192">
        <f t="shared" si="1"/>
        <v>1.1299999999999999</v>
      </c>
      <c r="L63" s="192">
        <f t="shared" si="2"/>
        <v>1.1299999999999999</v>
      </c>
      <c r="M63" s="26">
        <f t="shared" ref="M63:U68" si="123">M62</f>
        <v>5100</v>
      </c>
      <c r="N63" s="26">
        <f t="shared" si="123"/>
        <v>2500</v>
      </c>
      <c r="O63" s="26">
        <f t="shared" si="123"/>
        <v>1800</v>
      </c>
      <c r="P63" s="26">
        <f t="shared" si="123"/>
        <v>1300</v>
      </c>
      <c r="Q63" s="17">
        <f t="shared" si="123"/>
        <v>5900</v>
      </c>
      <c r="R63" s="17">
        <f t="shared" si="123"/>
        <v>2900</v>
      </c>
      <c r="S63" s="17">
        <f t="shared" si="123"/>
        <v>2100</v>
      </c>
      <c r="T63" s="17">
        <f t="shared" si="123"/>
        <v>1500</v>
      </c>
      <c r="U63" s="17">
        <f t="shared" si="123"/>
        <v>6</v>
      </c>
      <c r="V63" s="17" t="str">
        <f t="shared" ref="V63:V68" si="124">V49</f>
        <v xml:space="preserve">Các tuyến đường giao thông đấu nối trực tiếp ra </v>
      </c>
      <c r="W63" s="17" t="str">
        <f t="shared" ref="W63:Y68" si="125">W62</f>
        <v>Đường tỉnh 773 (Hương lộ 10 cũ)</v>
      </c>
      <c r="X63" s="17" t="str">
        <f t="shared" si="125"/>
        <v xml:space="preserve"> đoạn từ Đường tỉnh 769</v>
      </c>
      <c r="Y63" s="17" t="str">
        <f t="shared" si="125"/>
        <v xml:space="preserve"> đến Giáp ranh giới sân bay Quốc tế Long Thành</v>
      </c>
      <c r="Z63" s="17" t="s">
        <v>417</v>
      </c>
      <c r="AA63" s="182" t="s">
        <v>412</v>
      </c>
      <c r="AB63" s="182" t="s">
        <v>413</v>
      </c>
      <c r="AC63" s="17">
        <v>0</v>
      </c>
      <c r="AD63" s="17"/>
      <c r="AE63" s="17"/>
      <c r="AF63" s="17"/>
      <c r="AG63" s="17"/>
      <c r="AH63" s="17"/>
      <c r="AI63" s="17"/>
    </row>
    <row r="64" spans="1:35" s="36" customFormat="1" ht="78.75" x14ac:dyDescent="0.25">
      <c r="A64" s="187">
        <f t="shared" si="4"/>
        <v>59</v>
      </c>
      <c r="B64" s="187" t="str">
        <f t="shared" si="121"/>
        <v>VT3</v>
      </c>
      <c r="C64" s="187" t="str">
        <f t="shared" si="122"/>
        <v>LT6NT1</v>
      </c>
      <c r="D64" s="195" t="str">
        <f>V64&amp;W64&amp;X64&amp;Y64&amp;Z64&amp;"
"&amp;AA64&amp;"
"&amp;AB64&amp;"
"&amp;AC64</f>
        <v>Các tuyến đường giao thông đấu nối trực tiếp ra Đường tỉnh 773 (Hương lộ 10 cũ) đoạn từ Đường tỉnh 769 đến Giáp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64" s="195"/>
      <c r="F64" s="195"/>
      <c r="G64" s="190">
        <v>2100</v>
      </c>
      <c r="H64" s="190">
        <v>1500</v>
      </c>
      <c r="I64" s="190">
        <v>1300</v>
      </c>
      <c r="J64" s="191">
        <f>VLOOKUP(C64,'[1]1. MA DO'!$E$5:$AB$1933,23,0)</f>
        <v>1.1299999999999999</v>
      </c>
      <c r="K64" s="192">
        <f t="shared" si="1"/>
        <v>1.1299999999999999</v>
      </c>
      <c r="L64" s="192">
        <f t="shared" si="2"/>
        <v>1.1299999999999999</v>
      </c>
      <c r="M64" s="26">
        <f t="shared" si="123"/>
        <v>5100</v>
      </c>
      <c r="N64" s="26">
        <f t="shared" si="123"/>
        <v>2500</v>
      </c>
      <c r="O64" s="26">
        <f t="shared" si="123"/>
        <v>1800</v>
      </c>
      <c r="P64" s="26">
        <f t="shared" si="123"/>
        <v>1300</v>
      </c>
      <c r="Q64" s="17">
        <f t="shared" si="123"/>
        <v>5900</v>
      </c>
      <c r="R64" s="17">
        <f t="shared" si="123"/>
        <v>2900</v>
      </c>
      <c r="S64" s="17">
        <f t="shared" si="123"/>
        <v>2100</v>
      </c>
      <c r="T64" s="17">
        <f t="shared" si="123"/>
        <v>1500</v>
      </c>
      <c r="U64" s="17">
        <f t="shared" si="123"/>
        <v>6</v>
      </c>
      <c r="V64" s="17" t="str">
        <f t="shared" si="124"/>
        <v xml:space="preserve">Các tuyến đường giao thông đấu nối trực tiếp ra </v>
      </c>
      <c r="W64" s="17" t="str">
        <f t="shared" ref="W64:X64" si="126">W63</f>
        <v>Đường tỉnh 773 (Hương lộ 10 cũ)</v>
      </c>
      <c r="X64" s="17" t="str">
        <f t="shared" si="126"/>
        <v xml:space="preserve"> đoạn từ Đường tỉnh 769</v>
      </c>
      <c r="Y64" s="17" t="str">
        <f t="shared" si="125"/>
        <v xml:space="preserve"> đến Giáp ranh giới sân bay Quốc tế Long Thành</v>
      </c>
      <c r="Z64" s="17" t="s">
        <v>417</v>
      </c>
      <c r="AA64" s="182" t="s">
        <v>414</v>
      </c>
      <c r="AB64" s="182" t="s">
        <v>415</v>
      </c>
      <c r="AC64" s="182" t="s">
        <v>320</v>
      </c>
      <c r="AD64" s="17"/>
      <c r="AE64" s="17"/>
      <c r="AF64" s="17"/>
      <c r="AG64" s="17"/>
      <c r="AH64" s="17"/>
      <c r="AI64" s="17"/>
    </row>
    <row r="65" spans="1:35" s="36" customFormat="1" ht="94.5" x14ac:dyDescent="0.25">
      <c r="A65" s="187">
        <f t="shared" si="4"/>
        <v>60</v>
      </c>
      <c r="B65" s="187" t="str">
        <f t="shared" si="121"/>
        <v>VT4</v>
      </c>
      <c r="C65" s="187" t="str">
        <f t="shared" si="122"/>
        <v>LT6NT1</v>
      </c>
      <c r="D65" s="195" t="str">
        <f>V65&amp;W65&amp;X65&amp;Y65&amp;Z65</f>
        <v>Các tuyến đường giao thông đấu nối trực tiếp ra Đường tỉnh 773 (Hương lộ 10 cũ) đoạn từ Đường tỉnh 769 đến Giáp ranh giới sân bay Quốc tế Long Thành có hiện trạng là đường nhựa, bê tông xi măng:
- Có bề rộng từ ≥3m đến &lt;5m, cách đường giao thông &gt;1.000m.
- Có bề rộng &lt;3m, cách đường giao thông &gt;200m.</v>
      </c>
      <c r="E65" s="195"/>
      <c r="F65" s="195"/>
      <c r="G65" s="190">
        <v>1500</v>
      </c>
      <c r="H65" s="190">
        <v>1100</v>
      </c>
      <c r="I65" s="190">
        <v>900</v>
      </c>
      <c r="J65" s="191">
        <f>VLOOKUP(C65,'[1]1. MA DO'!$E$5:$AB$1933,23,0)</f>
        <v>1.1299999999999999</v>
      </c>
      <c r="K65" s="192">
        <f t="shared" si="1"/>
        <v>1.1299999999999999</v>
      </c>
      <c r="L65" s="192">
        <f t="shared" si="2"/>
        <v>1.1299999999999999</v>
      </c>
      <c r="M65" s="26">
        <f t="shared" si="123"/>
        <v>5100</v>
      </c>
      <c r="N65" s="26">
        <f t="shared" si="123"/>
        <v>2500</v>
      </c>
      <c r="O65" s="26">
        <f t="shared" si="123"/>
        <v>1800</v>
      </c>
      <c r="P65" s="26">
        <f t="shared" si="123"/>
        <v>1300</v>
      </c>
      <c r="Q65" s="17">
        <f t="shared" si="123"/>
        <v>5900</v>
      </c>
      <c r="R65" s="17">
        <f t="shared" si="123"/>
        <v>2900</v>
      </c>
      <c r="S65" s="17">
        <f t="shared" si="123"/>
        <v>2100</v>
      </c>
      <c r="T65" s="17">
        <f t="shared" si="123"/>
        <v>1500</v>
      </c>
      <c r="U65" s="17">
        <f t="shared" si="123"/>
        <v>6</v>
      </c>
      <c r="V65" s="17" t="str">
        <f t="shared" si="124"/>
        <v xml:space="preserve">Các tuyến đường giao thông đấu nối trực tiếp ra </v>
      </c>
      <c r="W65" s="17" t="str">
        <f t="shared" ref="W65:X65" si="127">W64</f>
        <v>Đường tỉnh 773 (Hương lộ 10 cũ)</v>
      </c>
      <c r="X65" s="17" t="str">
        <f t="shared" si="127"/>
        <v xml:space="preserve"> đoạn từ Đường tỉnh 769</v>
      </c>
      <c r="Y65" s="17" t="str">
        <f t="shared" si="125"/>
        <v xml:space="preserve"> đến Giáp ranh giới sân bay Quốc tế Long Thành</v>
      </c>
      <c r="Z65" s="17" t="s">
        <v>436</v>
      </c>
      <c r="AA65" s="17">
        <v>0</v>
      </c>
      <c r="AB65" s="17">
        <v>0</v>
      </c>
      <c r="AC65" s="17">
        <v>0</v>
      </c>
      <c r="AD65" s="17"/>
      <c r="AE65" s="17"/>
      <c r="AF65" s="17"/>
      <c r="AG65" s="17"/>
      <c r="AH65" s="17"/>
      <c r="AI65" s="17"/>
    </row>
    <row r="66" spans="1:35" s="36" customFormat="1" ht="94.5" x14ac:dyDescent="0.25">
      <c r="A66" s="187">
        <f t="shared" si="4"/>
        <v>61</v>
      </c>
      <c r="B66" s="187" t="str">
        <f t="shared" si="121"/>
        <v>VT2*0,8</v>
      </c>
      <c r="C66" s="187" t="str">
        <f t="shared" si="122"/>
        <v>LT6NT1</v>
      </c>
      <c r="D66" s="195" t="str">
        <f>V66&amp;W66&amp;X66&amp;Y66&amp;Z66&amp;"
"&amp;AA66&amp;"
"
&amp;AB66</f>
        <v>Các tuyến đường giao thông không đấu nối trực tiếp và thông ra Đường tỉnh 773 (Hương lộ 10 cũ) đoạn từ Đường tỉnh 769 đến Giáp ranh giới sân bay Quốc tế Long Thành có hiện trạng là đường nhựa, bê tông xi măng:
- Có bề rộng ≥5m, cách đường giao thông ≤1.000m.
- Có bề rộng từ ≥3m đến &lt;5m, cách đường giao thông ≤500m.</v>
      </c>
      <c r="E66" s="195"/>
      <c r="F66" s="195"/>
      <c r="G66" s="190">
        <v>2600</v>
      </c>
      <c r="H66" s="190">
        <v>1800</v>
      </c>
      <c r="I66" s="190">
        <v>1600</v>
      </c>
      <c r="J66" s="191">
        <f>VLOOKUP(C66,'[1]1. MA DO'!$E$5:$AB$1933,23,0)</f>
        <v>1.1299999999999999</v>
      </c>
      <c r="K66" s="192">
        <f t="shared" si="1"/>
        <v>1.1299999999999999</v>
      </c>
      <c r="L66" s="192">
        <f t="shared" si="2"/>
        <v>1.1299999999999999</v>
      </c>
      <c r="M66" s="26">
        <f t="shared" si="123"/>
        <v>5100</v>
      </c>
      <c r="N66" s="26">
        <f t="shared" si="123"/>
        <v>2500</v>
      </c>
      <c r="O66" s="26">
        <f t="shared" si="123"/>
        <v>1800</v>
      </c>
      <c r="P66" s="26">
        <f t="shared" si="123"/>
        <v>1300</v>
      </c>
      <c r="Q66" s="17">
        <f t="shared" si="123"/>
        <v>5900</v>
      </c>
      <c r="R66" s="17">
        <f t="shared" si="123"/>
        <v>2900</v>
      </c>
      <c r="S66" s="17">
        <f t="shared" si="123"/>
        <v>2100</v>
      </c>
      <c r="T66" s="17">
        <f t="shared" si="123"/>
        <v>1500</v>
      </c>
      <c r="U66" s="17">
        <f t="shared" si="123"/>
        <v>6</v>
      </c>
      <c r="V66" s="17" t="str">
        <f t="shared" si="124"/>
        <v xml:space="preserve">Các tuyến đường giao thông không đấu nối trực tiếp và thông ra </v>
      </c>
      <c r="W66" s="17" t="str">
        <f t="shared" ref="W66:X66" si="128">W65</f>
        <v>Đường tỉnh 773 (Hương lộ 10 cũ)</v>
      </c>
      <c r="X66" s="17" t="str">
        <f t="shared" si="128"/>
        <v xml:space="preserve"> đoạn từ Đường tỉnh 769</v>
      </c>
      <c r="Y66" s="17" t="str">
        <f t="shared" si="125"/>
        <v xml:space="preserve"> đến Giáp ranh giới sân bay Quốc tế Long Thành</v>
      </c>
      <c r="Z66" s="17" t="s">
        <v>417</v>
      </c>
      <c r="AA66" s="182" t="s">
        <v>412</v>
      </c>
      <c r="AB66" s="182" t="s">
        <v>413</v>
      </c>
      <c r="AC66" s="17">
        <v>0</v>
      </c>
      <c r="AD66" s="17"/>
      <c r="AE66" s="17"/>
      <c r="AF66" s="17"/>
      <c r="AG66" s="17"/>
      <c r="AH66" s="17"/>
      <c r="AI66" s="17"/>
    </row>
    <row r="67" spans="1:35" s="36" customFormat="1" ht="94.5" x14ac:dyDescent="0.25">
      <c r="A67" s="187">
        <f t="shared" si="4"/>
        <v>62</v>
      </c>
      <c r="B67" s="187" t="str">
        <f t="shared" si="121"/>
        <v>VT3*0,8</v>
      </c>
      <c r="C67" s="187" t="str">
        <f t="shared" si="122"/>
        <v>LT6NT1</v>
      </c>
      <c r="D67" s="195" t="str">
        <f>V67&amp;W67&amp;X67&amp;Y67&amp;Z67&amp;"
"&amp;AA67&amp;"
"
&amp;AB67&amp;"
"&amp;AC67</f>
        <v>Các tuyến đường giao thông không đấu nối trực tiếp và thông ra Đường tỉnh 773 (Hương lộ 10 cũ) đoạn từ Đường tỉnh 769 đến Giáp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67" s="195"/>
      <c r="F67" s="195"/>
      <c r="G67" s="190">
        <v>1900</v>
      </c>
      <c r="H67" s="190">
        <v>1300</v>
      </c>
      <c r="I67" s="190">
        <v>1100</v>
      </c>
      <c r="J67" s="191">
        <f>VLOOKUP(C67,'[1]1. MA DO'!$E$5:$AB$1933,23,0)</f>
        <v>1.1299999999999999</v>
      </c>
      <c r="K67" s="192">
        <f t="shared" si="1"/>
        <v>1.1299999999999999</v>
      </c>
      <c r="L67" s="192">
        <f t="shared" si="2"/>
        <v>1.1299999999999999</v>
      </c>
      <c r="M67" s="26">
        <f t="shared" si="123"/>
        <v>5100</v>
      </c>
      <c r="N67" s="26">
        <f t="shared" si="123"/>
        <v>2500</v>
      </c>
      <c r="O67" s="26">
        <f t="shared" si="123"/>
        <v>1800</v>
      </c>
      <c r="P67" s="26">
        <f t="shared" si="123"/>
        <v>1300</v>
      </c>
      <c r="Q67" s="17">
        <f t="shared" si="123"/>
        <v>5900</v>
      </c>
      <c r="R67" s="17">
        <f t="shared" si="123"/>
        <v>2900</v>
      </c>
      <c r="S67" s="17">
        <f t="shared" si="123"/>
        <v>2100</v>
      </c>
      <c r="T67" s="17">
        <f t="shared" si="123"/>
        <v>1500</v>
      </c>
      <c r="U67" s="17">
        <f t="shared" si="123"/>
        <v>6</v>
      </c>
      <c r="V67" s="17" t="str">
        <f t="shared" si="124"/>
        <v xml:space="preserve">Các tuyến đường giao thông không đấu nối trực tiếp và thông ra </v>
      </c>
      <c r="W67" s="17" t="str">
        <f t="shared" ref="W67:X67" si="129">W66</f>
        <v>Đường tỉnh 773 (Hương lộ 10 cũ)</v>
      </c>
      <c r="X67" s="17" t="str">
        <f t="shared" si="129"/>
        <v xml:space="preserve"> đoạn từ Đường tỉnh 769</v>
      </c>
      <c r="Y67" s="17" t="str">
        <f t="shared" si="125"/>
        <v xml:space="preserve"> đến Giáp ranh giới sân bay Quốc tế Long Thành</v>
      </c>
      <c r="Z67" s="17" t="s">
        <v>417</v>
      </c>
      <c r="AA67" s="182" t="s">
        <v>414</v>
      </c>
      <c r="AB67" s="182" t="s">
        <v>415</v>
      </c>
      <c r="AC67" s="182" t="s">
        <v>320</v>
      </c>
      <c r="AD67" s="17"/>
      <c r="AE67" s="17"/>
      <c r="AF67" s="17"/>
      <c r="AG67" s="17"/>
      <c r="AH67" s="17"/>
      <c r="AI67" s="17"/>
    </row>
    <row r="68" spans="1:35" s="36" customFormat="1" ht="94.5" x14ac:dyDescent="0.25">
      <c r="A68" s="187">
        <f t="shared" si="4"/>
        <v>63</v>
      </c>
      <c r="B68" s="187" t="str">
        <f t="shared" si="121"/>
        <v>VT4*0,8</v>
      </c>
      <c r="C68" s="187" t="str">
        <f t="shared" si="122"/>
        <v>LT6NT1</v>
      </c>
      <c r="D68" s="195" t="str">
        <f>V68&amp;W68&amp;X68&amp;Y68&amp;Z68</f>
        <v>Các tuyến đường giao thông không đấu nối trực tiếp và thông ra Đường tỉnh 773 (Hương lộ 10 cũ) đoạn từ Đường tỉnh 769 đến Giáp ranh giới sân bay Quốc tế Long Thành có hiện trạng là đường nhựa, bê tông xi măng:
- Có bề rộng từ ≥3m đến &lt;5m, cách đường giao thông &gt;1.000m.
- Có bề rộng &lt;3m, cách đường giao thông &gt;200m.</v>
      </c>
      <c r="E68" s="195"/>
      <c r="F68" s="195"/>
      <c r="G68" s="190">
        <v>1400</v>
      </c>
      <c r="H68" s="190">
        <v>980</v>
      </c>
      <c r="I68" s="190">
        <v>840</v>
      </c>
      <c r="J68" s="191">
        <f>VLOOKUP(C68,'[1]1. MA DO'!$E$5:$AB$1933,23,0)</f>
        <v>1.1299999999999999</v>
      </c>
      <c r="K68" s="192">
        <f t="shared" si="1"/>
        <v>1.1299999999999999</v>
      </c>
      <c r="L68" s="192">
        <f t="shared" si="2"/>
        <v>1.1299999999999999</v>
      </c>
      <c r="M68" s="26">
        <f t="shared" si="123"/>
        <v>5100</v>
      </c>
      <c r="N68" s="26">
        <f t="shared" si="123"/>
        <v>2500</v>
      </c>
      <c r="O68" s="26">
        <f t="shared" si="123"/>
        <v>1800</v>
      </c>
      <c r="P68" s="26">
        <f t="shared" si="123"/>
        <v>1300</v>
      </c>
      <c r="Q68" s="17">
        <f t="shared" si="123"/>
        <v>5900</v>
      </c>
      <c r="R68" s="17">
        <f t="shared" si="123"/>
        <v>2900</v>
      </c>
      <c r="S68" s="17">
        <f t="shared" si="123"/>
        <v>2100</v>
      </c>
      <c r="T68" s="17">
        <f t="shared" si="123"/>
        <v>1500</v>
      </c>
      <c r="U68" s="17">
        <f t="shared" si="123"/>
        <v>6</v>
      </c>
      <c r="V68" s="17" t="str">
        <f t="shared" si="124"/>
        <v xml:space="preserve">Các tuyến đường giao thông không đấu nối trực tiếp và thông ra </v>
      </c>
      <c r="W68" s="17" t="str">
        <f t="shared" ref="W68:X68" si="130">W67</f>
        <v>Đường tỉnh 773 (Hương lộ 10 cũ)</v>
      </c>
      <c r="X68" s="17" t="str">
        <f t="shared" si="130"/>
        <v xml:space="preserve"> đoạn từ Đường tỉnh 769</v>
      </c>
      <c r="Y68" s="17" t="str">
        <f t="shared" si="125"/>
        <v xml:space="preserve"> đến Giáp ranh giới sân bay Quốc tế Long Thành</v>
      </c>
      <c r="Z68" s="17" t="s">
        <v>436</v>
      </c>
      <c r="AA68" s="17">
        <v>0</v>
      </c>
      <c r="AB68" s="17">
        <v>0</v>
      </c>
      <c r="AC68" s="17">
        <v>0</v>
      </c>
      <c r="AD68" s="17"/>
      <c r="AE68" s="17"/>
      <c r="AF68" s="17"/>
      <c r="AG68" s="17"/>
      <c r="AH68" s="17"/>
      <c r="AI68" s="17"/>
    </row>
    <row r="69" spans="1:35" s="36" customFormat="1" ht="31.5" x14ac:dyDescent="0.25">
      <c r="A69" s="187">
        <f t="shared" si="4"/>
        <v>64</v>
      </c>
      <c r="B69" s="187" t="str">
        <f>'Đầu vào (2)'!G65</f>
        <v>LT43NT</v>
      </c>
      <c r="C69" s="187" t="str">
        <f>$B$69</f>
        <v>LT43NT</v>
      </c>
      <c r="D69" s="188" t="str">
        <f>'Đầu vào (2)'!H65</f>
        <v>Đường Cây Khế - Bưng Môn</v>
      </c>
      <c r="E69" s="188" t="str">
        <f>'Đầu vào (2)'!I65</f>
        <v>Đường Bưng Môn</v>
      </c>
      <c r="F69" s="188" t="str">
        <f>'Đầu vào (2)'!J65</f>
        <v>Đường tỉnh 769</v>
      </c>
      <c r="G69" s="189">
        <v>5200</v>
      </c>
      <c r="H69" s="190">
        <v>3600</v>
      </c>
      <c r="I69" s="190">
        <v>3100</v>
      </c>
      <c r="J69" s="191">
        <f>VLOOKUP(C69,'[1]1. MA DO'!$E$5:$AB$1933,23,0)</f>
        <v>1.1299999999999999</v>
      </c>
      <c r="K69" s="192">
        <f t="shared" si="1"/>
        <v>1.1299999999999999</v>
      </c>
      <c r="L69" s="192">
        <f t="shared" si="2"/>
        <v>1.1299999999999999</v>
      </c>
      <c r="M69" s="26">
        <f>'Đầu vào (2)'!K65</f>
        <v>5100</v>
      </c>
      <c r="N69" s="26">
        <f>'Đầu vào (2)'!L65</f>
        <v>3200</v>
      </c>
      <c r="O69" s="26">
        <f>'Đầu vào (2)'!M65</f>
        <v>2500</v>
      </c>
      <c r="P69" s="26">
        <f>'Đầu vào (2)'!N65</f>
        <v>2000</v>
      </c>
      <c r="Q69" s="17">
        <f>VLOOKUP(B69,'[2]Giá đề xuất ODT'!$G$11:$AD$2233,21,0)</f>
        <v>5200</v>
      </c>
      <c r="R69" s="17">
        <f>VLOOKUP(B69,'[2]Giá đề xuất ODT'!$G$11:$AD$2233,22,0)</f>
        <v>3600</v>
      </c>
      <c r="S69" s="17">
        <f>VLOOKUP(B69,'[2]Giá đề xuất ODT'!$G$11:$AD$2233,23,0)</f>
        <v>2800</v>
      </c>
      <c r="T69" s="17">
        <f>VLOOKUP(B69,'[2]Giá đề xuất ODT'!$G$11:$AD$2233,24,0)</f>
        <v>2200</v>
      </c>
      <c r="U69" s="6">
        <v>6</v>
      </c>
      <c r="V69" s="17"/>
      <c r="W69" s="17" t="str">
        <f>D69</f>
        <v>Đường Cây Khế - Bưng Môn</v>
      </c>
      <c r="X69" s="17" t="str">
        <f>" đoạn từ "&amp;E69</f>
        <v xml:space="preserve"> đoạn từ Đường Bưng Môn</v>
      </c>
      <c r="Y69" s="17" t="str">
        <f>" đến "&amp;F69</f>
        <v xml:space="preserve"> đến Đường tỉnh 769</v>
      </c>
      <c r="Z69" s="17"/>
      <c r="AA69" s="17"/>
      <c r="AB69" s="17"/>
      <c r="AC69" s="17">
        <v>0</v>
      </c>
      <c r="AD69" s="17"/>
      <c r="AE69" s="17"/>
      <c r="AF69" s="17"/>
      <c r="AG69" s="17"/>
      <c r="AH69" s="17"/>
      <c r="AI69" s="17"/>
    </row>
    <row r="70" spans="1:35" s="36" customFormat="1" ht="78.75" x14ac:dyDescent="0.25">
      <c r="A70" s="187">
        <f t="shared" si="4"/>
        <v>65</v>
      </c>
      <c r="B70" s="187" t="str">
        <f t="shared" ref="B70:B75" si="131">B56</f>
        <v>VT2</v>
      </c>
      <c r="C70" s="187" t="str">
        <f t="shared" ref="C70:C75" si="132">$B$69</f>
        <v>LT43NT</v>
      </c>
      <c r="D70" s="195" t="str">
        <f>V70&amp;W70&amp;X70&amp;Y70&amp;Z70&amp;"
"&amp;AA70&amp;"
"
&amp;AB70</f>
        <v>Các tuyến đường giao thông đấu nối trực tiếp ra Đường Cây Khế - Bưng Môn đoạn từ Đường Bưng Môn đến Đường tỉnh 769 có hiện trạng là đường nhựa, bê tông xi măng:
- Có bề rộng ≥5m, cách đường giao thông ≤1.000m.
- Có bề rộng từ ≥3m đến &lt;5m, cách đường giao thông ≤500m.</v>
      </c>
      <c r="E70" s="195"/>
      <c r="F70" s="195"/>
      <c r="G70" s="190">
        <v>3600</v>
      </c>
      <c r="H70" s="190">
        <v>2500</v>
      </c>
      <c r="I70" s="190">
        <v>2200</v>
      </c>
      <c r="J70" s="191">
        <f>VLOOKUP(C70,'[1]1. MA DO'!$E$5:$AB$1933,23,0)</f>
        <v>1.1299999999999999</v>
      </c>
      <c r="K70" s="192">
        <f t="shared" si="1"/>
        <v>1.1299999999999999</v>
      </c>
      <c r="L70" s="192">
        <f t="shared" si="2"/>
        <v>1.1299999999999999</v>
      </c>
      <c r="M70" s="26">
        <f t="shared" ref="M70:M75" si="133">M69</f>
        <v>5100</v>
      </c>
      <c r="N70" s="26">
        <f t="shared" ref="N70:N75" si="134">N69</f>
        <v>3200</v>
      </c>
      <c r="O70" s="26">
        <f t="shared" ref="O70:O75" si="135">O69</f>
        <v>2500</v>
      </c>
      <c r="P70" s="26">
        <f t="shared" ref="P70:P75" si="136">P69</f>
        <v>2000</v>
      </c>
      <c r="Q70" s="17">
        <f t="shared" ref="Q70:Q75" si="137">Q69</f>
        <v>5200</v>
      </c>
      <c r="R70" s="17">
        <f t="shared" ref="R70:R75" si="138">R69</f>
        <v>3600</v>
      </c>
      <c r="S70" s="17">
        <f t="shared" ref="S70:S75" si="139">S69</f>
        <v>2800</v>
      </c>
      <c r="T70" s="17">
        <f t="shared" ref="T70:U75" si="140">T69</f>
        <v>2200</v>
      </c>
      <c r="U70" s="17">
        <f t="shared" si="140"/>
        <v>6</v>
      </c>
      <c r="V70" s="17" t="str">
        <f t="shared" ref="V70:V75" si="141">V56</f>
        <v xml:space="preserve">Các tuyến đường giao thông đấu nối trực tiếp ra </v>
      </c>
      <c r="W70" s="17" t="str">
        <f t="shared" ref="W70:X75" si="142">W69</f>
        <v>Đường Cây Khế - Bưng Môn</v>
      </c>
      <c r="X70" s="17" t="str">
        <f t="shared" si="142"/>
        <v xml:space="preserve"> đoạn từ Đường Bưng Môn</v>
      </c>
      <c r="Y70" s="17" t="str">
        <f t="shared" ref="Y70:Y75" si="143">Y69</f>
        <v xml:space="preserve"> đến Đường tỉnh 769</v>
      </c>
      <c r="Z70" s="17" t="s">
        <v>417</v>
      </c>
      <c r="AA70" s="182" t="s">
        <v>412</v>
      </c>
      <c r="AB70" s="182" t="s">
        <v>413</v>
      </c>
      <c r="AC70" s="17">
        <v>0</v>
      </c>
      <c r="AD70" s="17"/>
      <c r="AE70" s="17"/>
      <c r="AF70" s="17"/>
      <c r="AG70" s="17"/>
      <c r="AH70" s="17"/>
      <c r="AI70" s="17"/>
    </row>
    <row r="71" spans="1:35" s="36" customFormat="1" ht="78.75" x14ac:dyDescent="0.25">
      <c r="A71" s="187">
        <f t="shared" si="4"/>
        <v>66</v>
      </c>
      <c r="B71" s="187" t="str">
        <f t="shared" si="131"/>
        <v>VT3</v>
      </c>
      <c r="C71" s="187" t="str">
        <f t="shared" si="132"/>
        <v>LT43NT</v>
      </c>
      <c r="D71" s="195" t="str">
        <f>V71&amp;W71&amp;X71&amp;Y71&amp;Z71&amp;"
"&amp;AA71&amp;"
"&amp;AB71&amp;"
"&amp;AC71</f>
        <v>Các tuyến đường giao thông đấu nối trực tiếp ra Đường Cây Khế - Bưng Môn đoạn từ Đường Bưng Môn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E71" s="195"/>
      <c r="F71" s="195"/>
      <c r="G71" s="190">
        <v>2800</v>
      </c>
      <c r="H71" s="190">
        <v>2000</v>
      </c>
      <c r="I71" s="190">
        <v>1700</v>
      </c>
      <c r="J71" s="191">
        <f>VLOOKUP(C71,'[1]1. MA DO'!$E$5:$AB$1933,23,0)</f>
        <v>1.1299999999999999</v>
      </c>
      <c r="K71" s="192">
        <f t="shared" ref="K71:K134" si="144">J71</f>
        <v>1.1299999999999999</v>
      </c>
      <c r="L71" s="192">
        <f t="shared" ref="L71:L134" si="145">J71</f>
        <v>1.1299999999999999</v>
      </c>
      <c r="M71" s="26">
        <f t="shared" si="133"/>
        <v>5100</v>
      </c>
      <c r="N71" s="26">
        <f t="shared" si="134"/>
        <v>3200</v>
      </c>
      <c r="O71" s="26">
        <f t="shared" si="135"/>
        <v>2500</v>
      </c>
      <c r="P71" s="26">
        <f t="shared" si="136"/>
        <v>2000</v>
      </c>
      <c r="Q71" s="17">
        <f t="shared" si="137"/>
        <v>5200</v>
      </c>
      <c r="R71" s="17">
        <f t="shared" si="138"/>
        <v>3600</v>
      </c>
      <c r="S71" s="17">
        <f t="shared" si="139"/>
        <v>2800</v>
      </c>
      <c r="T71" s="17">
        <f t="shared" si="140"/>
        <v>2200</v>
      </c>
      <c r="U71" s="17">
        <f t="shared" si="140"/>
        <v>6</v>
      </c>
      <c r="V71" s="17" t="str">
        <f t="shared" si="141"/>
        <v xml:space="preserve">Các tuyến đường giao thông đấu nối trực tiếp ra </v>
      </c>
      <c r="W71" s="17" t="str">
        <f t="shared" si="142"/>
        <v>Đường Cây Khế - Bưng Môn</v>
      </c>
      <c r="X71" s="17" t="str">
        <f t="shared" si="142"/>
        <v xml:space="preserve"> đoạn từ Đường Bưng Môn</v>
      </c>
      <c r="Y71" s="17" t="str">
        <f t="shared" si="143"/>
        <v xml:space="preserve"> đến Đường tỉnh 769</v>
      </c>
      <c r="Z71" s="17" t="s">
        <v>417</v>
      </c>
      <c r="AA71" s="182" t="s">
        <v>414</v>
      </c>
      <c r="AB71" s="182" t="s">
        <v>415</v>
      </c>
      <c r="AC71" s="182" t="s">
        <v>320</v>
      </c>
      <c r="AD71" s="17"/>
      <c r="AE71" s="17"/>
      <c r="AF71" s="17"/>
      <c r="AG71" s="17"/>
      <c r="AH71" s="17"/>
      <c r="AI71" s="17"/>
    </row>
    <row r="72" spans="1:35" s="36" customFormat="1" ht="94.5" x14ac:dyDescent="0.25">
      <c r="A72" s="187">
        <f t="shared" ref="A72:A135" si="146">A71+1</f>
        <v>67</v>
      </c>
      <c r="B72" s="187" t="str">
        <f t="shared" si="131"/>
        <v>VT4</v>
      </c>
      <c r="C72" s="187" t="str">
        <f t="shared" si="132"/>
        <v>LT43NT</v>
      </c>
      <c r="D72" s="195" t="str">
        <f>V72&amp;W72&amp;X72&amp;Y72&amp;Z72</f>
        <v>Các tuyến đường giao thông đấu nối trực tiếp ra Đường Cây Khế - Bưng Môn đoạn từ Đường Bưng Môn đến Đường tỉnh 769 có hiện trạng là đường nhựa, bê tông xi măng:
- Có bề rộng từ ≥3m đến &lt;5m, cách đường giao thông &gt;1.000m.
- Có bề rộng &lt;3m, cách đường giao thông &gt;200m.</v>
      </c>
      <c r="E72" s="195"/>
      <c r="F72" s="195"/>
      <c r="G72" s="190">
        <v>2200</v>
      </c>
      <c r="H72" s="190">
        <v>1500</v>
      </c>
      <c r="I72" s="190">
        <v>1300</v>
      </c>
      <c r="J72" s="191">
        <f>VLOOKUP(C72,'[1]1. MA DO'!$E$5:$AB$1933,23,0)</f>
        <v>1.1299999999999999</v>
      </c>
      <c r="K72" s="192">
        <f t="shared" si="144"/>
        <v>1.1299999999999999</v>
      </c>
      <c r="L72" s="192">
        <f t="shared" si="145"/>
        <v>1.1299999999999999</v>
      </c>
      <c r="M72" s="26">
        <f t="shared" si="133"/>
        <v>5100</v>
      </c>
      <c r="N72" s="26">
        <f t="shared" si="134"/>
        <v>3200</v>
      </c>
      <c r="O72" s="26">
        <f t="shared" si="135"/>
        <v>2500</v>
      </c>
      <c r="P72" s="26">
        <f t="shared" si="136"/>
        <v>2000</v>
      </c>
      <c r="Q72" s="17">
        <f t="shared" si="137"/>
        <v>5200</v>
      </c>
      <c r="R72" s="17">
        <f t="shared" si="138"/>
        <v>3600</v>
      </c>
      <c r="S72" s="17">
        <f t="shared" si="139"/>
        <v>2800</v>
      </c>
      <c r="T72" s="17">
        <f t="shared" si="140"/>
        <v>2200</v>
      </c>
      <c r="U72" s="17">
        <f t="shared" si="140"/>
        <v>6</v>
      </c>
      <c r="V72" s="17" t="str">
        <f t="shared" si="141"/>
        <v xml:space="preserve">Các tuyến đường giao thông đấu nối trực tiếp ra </v>
      </c>
      <c r="W72" s="17" t="str">
        <f t="shared" si="142"/>
        <v>Đường Cây Khế - Bưng Môn</v>
      </c>
      <c r="X72" s="17" t="str">
        <f t="shared" si="142"/>
        <v xml:space="preserve"> đoạn từ Đường Bưng Môn</v>
      </c>
      <c r="Y72" s="17" t="str">
        <f t="shared" si="143"/>
        <v xml:space="preserve"> đến Đường tỉnh 769</v>
      </c>
      <c r="Z72" s="17" t="s">
        <v>436</v>
      </c>
      <c r="AA72" s="17">
        <v>0</v>
      </c>
      <c r="AB72" s="17">
        <v>0</v>
      </c>
      <c r="AC72" s="17">
        <v>0</v>
      </c>
      <c r="AD72" s="17"/>
      <c r="AE72" s="17"/>
      <c r="AF72" s="17"/>
      <c r="AG72" s="17"/>
      <c r="AH72" s="17"/>
      <c r="AI72" s="17"/>
    </row>
    <row r="73" spans="1:35" s="36" customFormat="1" ht="94.5" x14ac:dyDescent="0.25">
      <c r="A73" s="187">
        <f t="shared" si="146"/>
        <v>68</v>
      </c>
      <c r="B73" s="187" t="str">
        <f t="shared" si="131"/>
        <v>VT2*0,8</v>
      </c>
      <c r="C73" s="187" t="str">
        <f t="shared" si="132"/>
        <v>LT43NT</v>
      </c>
      <c r="D73" s="195" t="str">
        <f>V73&amp;W73&amp;X73&amp;Y73&amp;Z73&amp;"
"&amp;AA73&amp;"
"
&amp;AB73</f>
        <v>Các tuyến đường giao thông không đấu nối trực tiếp và thông ra Đường Cây Khế - Bưng Môn đoạn từ Đường Bưng Môn đến Đường tỉnh 769 có hiện trạng là đường nhựa, bê tông xi măng:
- Có bề rộng ≥5m, cách đường giao thông ≤1.000m.
- Có bề rộng từ ≥3m đến &lt;5m, cách đường giao thông ≤500m.</v>
      </c>
      <c r="E73" s="195"/>
      <c r="F73" s="195"/>
      <c r="G73" s="190">
        <v>3200</v>
      </c>
      <c r="H73" s="190">
        <v>2200</v>
      </c>
      <c r="I73" s="190">
        <v>1900</v>
      </c>
      <c r="J73" s="191">
        <f>VLOOKUP(C73,'[1]1. MA DO'!$E$5:$AB$1933,23,0)</f>
        <v>1.1299999999999999</v>
      </c>
      <c r="K73" s="192">
        <f t="shared" si="144"/>
        <v>1.1299999999999999</v>
      </c>
      <c r="L73" s="192">
        <f t="shared" si="145"/>
        <v>1.1299999999999999</v>
      </c>
      <c r="M73" s="26">
        <f t="shared" si="133"/>
        <v>5100</v>
      </c>
      <c r="N73" s="26">
        <f t="shared" si="134"/>
        <v>3200</v>
      </c>
      <c r="O73" s="26">
        <f t="shared" si="135"/>
        <v>2500</v>
      </c>
      <c r="P73" s="26">
        <f t="shared" si="136"/>
        <v>2000</v>
      </c>
      <c r="Q73" s="17">
        <f t="shared" si="137"/>
        <v>5200</v>
      </c>
      <c r="R73" s="17">
        <f t="shared" si="138"/>
        <v>3600</v>
      </c>
      <c r="S73" s="17">
        <f t="shared" si="139"/>
        <v>2800</v>
      </c>
      <c r="T73" s="17">
        <f t="shared" si="140"/>
        <v>2200</v>
      </c>
      <c r="U73" s="17">
        <f t="shared" si="140"/>
        <v>6</v>
      </c>
      <c r="V73" s="17" t="str">
        <f t="shared" si="141"/>
        <v xml:space="preserve">Các tuyến đường giao thông không đấu nối trực tiếp và thông ra </v>
      </c>
      <c r="W73" s="17" t="str">
        <f t="shared" si="142"/>
        <v>Đường Cây Khế - Bưng Môn</v>
      </c>
      <c r="X73" s="17" t="str">
        <f t="shared" si="142"/>
        <v xml:space="preserve"> đoạn từ Đường Bưng Môn</v>
      </c>
      <c r="Y73" s="17" t="str">
        <f t="shared" si="143"/>
        <v xml:space="preserve"> đến Đường tỉnh 769</v>
      </c>
      <c r="Z73" s="17" t="s">
        <v>417</v>
      </c>
      <c r="AA73" s="182" t="s">
        <v>412</v>
      </c>
      <c r="AB73" s="182" t="s">
        <v>413</v>
      </c>
      <c r="AC73" s="17">
        <v>0</v>
      </c>
      <c r="AD73" s="17"/>
      <c r="AE73" s="17"/>
      <c r="AF73" s="17"/>
      <c r="AG73" s="17"/>
      <c r="AH73" s="17"/>
      <c r="AI73" s="17"/>
    </row>
    <row r="74" spans="1:35" s="36" customFormat="1" ht="94.5" x14ac:dyDescent="0.25">
      <c r="A74" s="187">
        <f t="shared" si="146"/>
        <v>69</v>
      </c>
      <c r="B74" s="187" t="str">
        <f t="shared" si="131"/>
        <v>VT3*0,8</v>
      </c>
      <c r="C74" s="187" t="str">
        <f t="shared" si="132"/>
        <v>LT43NT</v>
      </c>
      <c r="D74" s="195" t="str">
        <f>V74&amp;W74&amp;X74&amp;Y74&amp;Z74&amp;"
"&amp;AA74&amp;"
"
&amp;AB74&amp;"
"&amp;AC74</f>
        <v>Các tuyến đường giao thông không đấu nối trực tiếp và thông ra Đường Cây Khế - Bưng Môn đoạn từ Đường Bưng Môn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E74" s="195"/>
      <c r="F74" s="195"/>
      <c r="G74" s="190">
        <v>2500</v>
      </c>
      <c r="H74" s="190">
        <v>1800</v>
      </c>
      <c r="I74" s="190">
        <v>1500</v>
      </c>
      <c r="J74" s="191">
        <f>VLOOKUP(C74,'[1]1. MA DO'!$E$5:$AB$1933,23,0)</f>
        <v>1.1299999999999999</v>
      </c>
      <c r="K74" s="192">
        <f t="shared" si="144"/>
        <v>1.1299999999999999</v>
      </c>
      <c r="L74" s="192">
        <f t="shared" si="145"/>
        <v>1.1299999999999999</v>
      </c>
      <c r="M74" s="26">
        <f t="shared" si="133"/>
        <v>5100</v>
      </c>
      <c r="N74" s="26">
        <f t="shared" si="134"/>
        <v>3200</v>
      </c>
      <c r="O74" s="26">
        <f t="shared" si="135"/>
        <v>2500</v>
      </c>
      <c r="P74" s="26">
        <f t="shared" si="136"/>
        <v>2000</v>
      </c>
      <c r="Q74" s="17">
        <f t="shared" si="137"/>
        <v>5200</v>
      </c>
      <c r="R74" s="17">
        <f t="shared" si="138"/>
        <v>3600</v>
      </c>
      <c r="S74" s="17">
        <f t="shared" si="139"/>
        <v>2800</v>
      </c>
      <c r="T74" s="17">
        <f t="shared" si="140"/>
        <v>2200</v>
      </c>
      <c r="U74" s="17">
        <f t="shared" si="140"/>
        <v>6</v>
      </c>
      <c r="V74" s="17" t="str">
        <f t="shared" si="141"/>
        <v xml:space="preserve">Các tuyến đường giao thông không đấu nối trực tiếp và thông ra </v>
      </c>
      <c r="W74" s="17" t="str">
        <f t="shared" si="142"/>
        <v>Đường Cây Khế - Bưng Môn</v>
      </c>
      <c r="X74" s="17" t="str">
        <f t="shared" si="142"/>
        <v xml:space="preserve"> đoạn từ Đường Bưng Môn</v>
      </c>
      <c r="Y74" s="17" t="str">
        <f t="shared" si="143"/>
        <v xml:space="preserve"> đến Đường tỉnh 769</v>
      </c>
      <c r="Z74" s="17" t="s">
        <v>417</v>
      </c>
      <c r="AA74" s="182" t="s">
        <v>414</v>
      </c>
      <c r="AB74" s="182" t="s">
        <v>415</v>
      </c>
      <c r="AC74" s="182" t="s">
        <v>320</v>
      </c>
      <c r="AD74" s="17"/>
      <c r="AE74" s="17"/>
      <c r="AF74" s="17"/>
      <c r="AG74" s="17"/>
      <c r="AH74" s="17"/>
      <c r="AI74" s="17"/>
    </row>
    <row r="75" spans="1:35" s="36" customFormat="1" ht="94.5" x14ac:dyDescent="0.25">
      <c r="A75" s="187">
        <f t="shared" si="146"/>
        <v>70</v>
      </c>
      <c r="B75" s="187" t="str">
        <f t="shared" si="131"/>
        <v>VT4*0,8</v>
      </c>
      <c r="C75" s="187" t="str">
        <f t="shared" si="132"/>
        <v>LT43NT</v>
      </c>
      <c r="D75" s="195" t="str">
        <f>V75&amp;W75&amp;X75&amp;Y75&amp;Z75</f>
        <v>Các tuyến đường giao thông không đấu nối trực tiếp và thông ra Đường Cây Khế - Bưng Môn đoạn từ Đường Bưng Môn đến Đường tỉnh 769 có hiện trạng là đường nhựa, bê tông xi măng:
- Có bề rộng từ ≥3m đến &lt;5m, cách đường giao thông &gt;1.000m.
- Có bề rộng &lt;3m, cách đường giao thông &gt;200m.</v>
      </c>
      <c r="E75" s="195"/>
      <c r="F75" s="195"/>
      <c r="G75" s="190">
        <v>2000</v>
      </c>
      <c r="H75" s="190">
        <v>1400</v>
      </c>
      <c r="I75" s="190">
        <v>1200</v>
      </c>
      <c r="J75" s="191">
        <f>VLOOKUP(C75,'[1]1. MA DO'!$E$5:$AB$1933,23,0)</f>
        <v>1.1299999999999999</v>
      </c>
      <c r="K75" s="192">
        <f t="shared" si="144"/>
        <v>1.1299999999999999</v>
      </c>
      <c r="L75" s="192">
        <f t="shared" si="145"/>
        <v>1.1299999999999999</v>
      </c>
      <c r="M75" s="26">
        <f t="shared" si="133"/>
        <v>5100</v>
      </c>
      <c r="N75" s="26">
        <f t="shared" si="134"/>
        <v>3200</v>
      </c>
      <c r="O75" s="26">
        <f t="shared" si="135"/>
        <v>2500</v>
      </c>
      <c r="P75" s="26">
        <f t="shared" si="136"/>
        <v>2000</v>
      </c>
      <c r="Q75" s="17">
        <f t="shared" si="137"/>
        <v>5200</v>
      </c>
      <c r="R75" s="17">
        <f t="shared" si="138"/>
        <v>3600</v>
      </c>
      <c r="S75" s="17">
        <f t="shared" si="139"/>
        <v>2800</v>
      </c>
      <c r="T75" s="17">
        <f t="shared" si="140"/>
        <v>2200</v>
      </c>
      <c r="U75" s="17">
        <f t="shared" si="140"/>
        <v>6</v>
      </c>
      <c r="V75" s="17" t="str">
        <f t="shared" si="141"/>
        <v xml:space="preserve">Các tuyến đường giao thông không đấu nối trực tiếp và thông ra </v>
      </c>
      <c r="W75" s="17" t="str">
        <f t="shared" si="142"/>
        <v>Đường Cây Khế - Bưng Môn</v>
      </c>
      <c r="X75" s="17" t="str">
        <f t="shared" si="142"/>
        <v xml:space="preserve"> đoạn từ Đường Bưng Môn</v>
      </c>
      <c r="Y75" s="17" t="str">
        <f t="shared" si="143"/>
        <v xml:space="preserve"> đến Đường tỉnh 769</v>
      </c>
      <c r="Z75" s="17" t="s">
        <v>436</v>
      </c>
      <c r="AA75" s="17">
        <v>0</v>
      </c>
      <c r="AB75" s="17">
        <v>0</v>
      </c>
      <c r="AC75" s="17">
        <v>0</v>
      </c>
      <c r="AD75" s="17"/>
      <c r="AE75" s="17"/>
      <c r="AF75" s="17"/>
      <c r="AG75" s="17"/>
      <c r="AH75" s="17"/>
      <c r="AI75" s="17"/>
    </row>
    <row r="76" spans="1:35" s="36" customFormat="1" ht="44.25" customHeight="1" x14ac:dyDescent="0.25">
      <c r="A76" s="187">
        <f t="shared" si="146"/>
        <v>71</v>
      </c>
      <c r="B76" s="187" t="str">
        <f>'Đầu vào (2)'!G72</f>
        <v>LT5NT1_D1</v>
      </c>
      <c r="C76" s="187" t="str">
        <f>$B$76</f>
        <v>LT5NT1_D1</v>
      </c>
      <c r="D76" s="188" t="str">
        <f>'Đầu vào (2)'!H72</f>
        <v>Đường tỉnh 769</v>
      </c>
      <c r="E76" s="188" t="str">
        <f>'Đầu vào (2)'!I72</f>
        <v>Quốc lộ 51</v>
      </c>
      <c r="F76" s="188" t="str">
        <f>'Đầu vào (2)'!J72</f>
        <v>Đường Bưng Môn</v>
      </c>
      <c r="G76" s="189">
        <v>9900</v>
      </c>
      <c r="H76" s="190">
        <v>6900</v>
      </c>
      <c r="I76" s="190">
        <v>5900</v>
      </c>
      <c r="J76" s="191">
        <f>VLOOKUP(C76,'[1]1. MA DO'!$E$5:$AB$1933,23,0)</f>
        <v>1.1000000000000001</v>
      </c>
      <c r="K76" s="192">
        <f t="shared" si="144"/>
        <v>1.1000000000000001</v>
      </c>
      <c r="L76" s="192">
        <f t="shared" si="145"/>
        <v>1.1000000000000001</v>
      </c>
      <c r="M76" s="26">
        <f>'Đầu vào (2)'!K72</f>
        <v>9000</v>
      </c>
      <c r="N76" s="26">
        <f>'Đầu vào (2)'!L72</f>
        <v>3600</v>
      </c>
      <c r="O76" s="26">
        <f>'Đầu vào (2)'!M72</f>
        <v>2300</v>
      </c>
      <c r="P76" s="26">
        <f>'Đầu vào (2)'!N72</f>
        <v>1600</v>
      </c>
      <c r="Q76" s="17">
        <f>VLOOKUP(B76,'[2]Giá đề xuất ODT'!$G$11:$AD$2233,21,0)</f>
        <v>9900</v>
      </c>
      <c r="R76" s="17">
        <f>VLOOKUP(B76,'[2]Giá đề xuất ODT'!$G$11:$AD$2233,22,0)</f>
        <v>4000</v>
      </c>
      <c r="S76" s="17">
        <f>VLOOKUP(B76,'[2]Giá đề xuất ODT'!$G$11:$AD$2233,23,0)</f>
        <v>2500</v>
      </c>
      <c r="T76" s="17">
        <f>VLOOKUP(B76,'[2]Giá đề xuất ODT'!$G$11:$AD$2233,24,0)</f>
        <v>1800</v>
      </c>
      <c r="U76" s="6">
        <v>3</v>
      </c>
      <c r="V76" s="17"/>
      <c r="W76" s="17" t="str">
        <f>D76</f>
        <v>Đường tỉnh 769</v>
      </c>
      <c r="X76" s="17" t="str">
        <f>" đoạn từ "&amp;E76</f>
        <v xml:space="preserve"> đoạn từ Quốc lộ 51</v>
      </c>
      <c r="Y76" s="17" t="str">
        <f>" đến "&amp;F76</f>
        <v xml:space="preserve"> đến Đường Bưng Môn</v>
      </c>
      <c r="Z76" s="17"/>
      <c r="AA76" s="17"/>
      <c r="AB76" s="17"/>
      <c r="AC76" s="17">
        <v>0</v>
      </c>
      <c r="AD76" s="17" t="s">
        <v>470</v>
      </c>
      <c r="AE76" s="17"/>
      <c r="AF76" s="17"/>
      <c r="AG76" s="17"/>
      <c r="AH76" s="17"/>
      <c r="AI76" s="17"/>
    </row>
    <row r="77" spans="1:35" s="36" customFormat="1" ht="78.75" x14ac:dyDescent="0.25">
      <c r="A77" s="187">
        <f t="shared" si="146"/>
        <v>72</v>
      </c>
      <c r="B77" s="187" t="str">
        <f t="shared" ref="B77:B82" si="147">B70</f>
        <v>VT2</v>
      </c>
      <c r="C77" s="187" t="str">
        <f t="shared" ref="C77:C82" si="148">$B$76</f>
        <v>LT5NT1_D1</v>
      </c>
      <c r="D77" s="195" t="str">
        <f>V77&amp;W77&amp;X77&amp;Y77&amp;Z77&amp;"
"&amp;AA77&amp;"
"
&amp;AB77</f>
        <v>Các tuyến đường giao thông đấu nối trực tiếp ra Đường tỉnh 769 đoạn từ Quốc lộ 51 đến Đường Bưng Môn có hiện trạng là đường nhựa, bê tông xi măng:
- Có bề rộng ≥5m, cách đường giao thông ≤1.000m.
- Có bề rộng từ ≥3m đến &lt;5m, cách đường giao thông ≤500m.</v>
      </c>
      <c r="E77" s="195"/>
      <c r="F77" s="195"/>
      <c r="G77" s="190">
        <v>4000</v>
      </c>
      <c r="H77" s="190">
        <v>2800</v>
      </c>
      <c r="I77" s="190">
        <v>2400</v>
      </c>
      <c r="J77" s="191">
        <f>VLOOKUP(C77,'[1]1. MA DO'!$E$5:$AB$1933,23,0)</f>
        <v>1.1000000000000001</v>
      </c>
      <c r="K77" s="192">
        <f t="shared" si="144"/>
        <v>1.1000000000000001</v>
      </c>
      <c r="L77" s="192">
        <f t="shared" si="145"/>
        <v>1.1000000000000001</v>
      </c>
      <c r="M77" s="26">
        <f t="shared" ref="M77:M82" si="149">M76</f>
        <v>9000</v>
      </c>
      <c r="N77" s="26">
        <f t="shared" ref="N77:N82" si="150">N76</f>
        <v>3600</v>
      </c>
      <c r="O77" s="26">
        <f t="shared" ref="O77:O82" si="151">O76</f>
        <v>2300</v>
      </c>
      <c r="P77" s="26">
        <f t="shared" ref="P77:P82" si="152">P76</f>
        <v>1600</v>
      </c>
      <c r="Q77" s="17">
        <f t="shared" ref="Q77:Q82" si="153">Q76</f>
        <v>9900</v>
      </c>
      <c r="R77" s="17">
        <f t="shared" ref="R77:R82" si="154">R76</f>
        <v>4000</v>
      </c>
      <c r="S77" s="17">
        <f t="shared" ref="S77:S82" si="155">S76</f>
        <v>2500</v>
      </c>
      <c r="T77" s="17">
        <f t="shared" ref="T77:U82" si="156">T76</f>
        <v>1800</v>
      </c>
      <c r="U77" s="17">
        <f t="shared" si="156"/>
        <v>3</v>
      </c>
      <c r="V77" s="17" t="str">
        <f t="shared" ref="V77:V82" si="157">V70</f>
        <v xml:space="preserve">Các tuyến đường giao thông đấu nối trực tiếp ra </v>
      </c>
      <c r="W77" s="17" t="str">
        <f t="shared" ref="W77:X82" si="158">W76</f>
        <v>Đường tỉnh 769</v>
      </c>
      <c r="X77" s="17" t="str">
        <f t="shared" si="158"/>
        <v xml:space="preserve"> đoạn từ Quốc lộ 51</v>
      </c>
      <c r="Y77" s="17" t="str">
        <f t="shared" ref="Y77:Y82" si="159">Y76</f>
        <v xml:space="preserve"> đến Đường Bưng Môn</v>
      </c>
      <c r="Z77" s="17" t="s">
        <v>417</v>
      </c>
      <c r="AA77" s="182" t="s">
        <v>412</v>
      </c>
      <c r="AB77" s="182" t="s">
        <v>413</v>
      </c>
      <c r="AC77" s="17">
        <v>0</v>
      </c>
      <c r="AD77" s="17" t="s">
        <v>470</v>
      </c>
      <c r="AE77" s="17"/>
      <c r="AF77" s="17"/>
      <c r="AG77" s="17"/>
      <c r="AH77" s="17"/>
      <c r="AI77" s="17"/>
    </row>
    <row r="78" spans="1:35" s="36" customFormat="1" ht="78.75" x14ac:dyDescent="0.25">
      <c r="A78" s="187">
        <f t="shared" si="146"/>
        <v>73</v>
      </c>
      <c r="B78" s="187" t="str">
        <f t="shared" si="147"/>
        <v>VT3</v>
      </c>
      <c r="C78" s="187" t="str">
        <f t="shared" si="148"/>
        <v>LT5NT1_D1</v>
      </c>
      <c r="D78" s="195" t="str">
        <f>V78&amp;W78&amp;X78&amp;Y78&amp;Z78&amp;"
"&amp;AA78&amp;"
"&amp;AB78&amp;"
"&amp;AC78</f>
        <v>Các tuyến đường giao thông đấu nối trực tiếp ra Đường tỉnh 769 đoạn từ Quốc lộ 51 đến Đường Bưng Môn có hiện trạng là đường nhựa, bê tông xi măng:
- Có bề rộng ≥5m, cách đường giao thông &gt;1.000m.
- Có bề rộng từ ≥3m đến &lt;5m, cách đường giao thông từ &gt;500m đến ≤1.000m.
- Có bề rộng &lt;3m, cách đường giao thông ≤200m.</v>
      </c>
      <c r="E78" s="195"/>
      <c r="F78" s="195"/>
      <c r="G78" s="190">
        <v>2500</v>
      </c>
      <c r="H78" s="190">
        <v>1800</v>
      </c>
      <c r="I78" s="190">
        <v>1500</v>
      </c>
      <c r="J78" s="191">
        <f>VLOOKUP(C78,'[1]1. MA DO'!$E$5:$AB$1933,23,0)</f>
        <v>1.1000000000000001</v>
      </c>
      <c r="K78" s="192">
        <f t="shared" si="144"/>
        <v>1.1000000000000001</v>
      </c>
      <c r="L78" s="192">
        <f t="shared" si="145"/>
        <v>1.1000000000000001</v>
      </c>
      <c r="M78" s="26">
        <f t="shared" si="149"/>
        <v>9000</v>
      </c>
      <c r="N78" s="26">
        <f t="shared" si="150"/>
        <v>3600</v>
      </c>
      <c r="O78" s="26">
        <f t="shared" si="151"/>
        <v>2300</v>
      </c>
      <c r="P78" s="26">
        <f t="shared" si="152"/>
        <v>1600</v>
      </c>
      <c r="Q78" s="17">
        <f t="shared" si="153"/>
        <v>9900</v>
      </c>
      <c r="R78" s="17">
        <f t="shared" si="154"/>
        <v>4000</v>
      </c>
      <c r="S78" s="17">
        <f t="shared" si="155"/>
        <v>2500</v>
      </c>
      <c r="T78" s="17">
        <f t="shared" si="156"/>
        <v>1800</v>
      </c>
      <c r="U78" s="17">
        <f t="shared" si="156"/>
        <v>3</v>
      </c>
      <c r="V78" s="17" t="str">
        <f t="shared" si="157"/>
        <v xml:space="preserve">Các tuyến đường giao thông đấu nối trực tiếp ra </v>
      </c>
      <c r="W78" s="17" t="str">
        <f t="shared" si="158"/>
        <v>Đường tỉnh 769</v>
      </c>
      <c r="X78" s="17" t="str">
        <f t="shared" si="158"/>
        <v xml:space="preserve"> đoạn từ Quốc lộ 51</v>
      </c>
      <c r="Y78" s="17" t="str">
        <f t="shared" si="159"/>
        <v xml:space="preserve"> đến Đường Bưng Môn</v>
      </c>
      <c r="Z78" s="17" t="s">
        <v>417</v>
      </c>
      <c r="AA78" s="182" t="s">
        <v>414</v>
      </c>
      <c r="AB78" s="182" t="s">
        <v>415</v>
      </c>
      <c r="AC78" s="182" t="s">
        <v>320</v>
      </c>
      <c r="AD78" s="17" t="s">
        <v>470</v>
      </c>
      <c r="AE78" s="17"/>
      <c r="AF78" s="17"/>
      <c r="AG78" s="17"/>
      <c r="AH78" s="17"/>
      <c r="AI78" s="17"/>
    </row>
    <row r="79" spans="1:35" s="36" customFormat="1" ht="94.5" x14ac:dyDescent="0.25">
      <c r="A79" s="187">
        <f t="shared" si="146"/>
        <v>74</v>
      </c>
      <c r="B79" s="187" t="str">
        <f t="shared" si="147"/>
        <v>VT4</v>
      </c>
      <c r="C79" s="187" t="str">
        <f t="shared" si="148"/>
        <v>LT5NT1_D1</v>
      </c>
      <c r="D79" s="195" t="str">
        <f>V79&amp;W79&amp;X79&amp;Y79&amp;Z79</f>
        <v>Các tuyến đường giao thông đấu nối trực tiếp ra Đường tỉnh 769 đoạn từ Quốc lộ 51 đến Đường Bưng Môn có hiện trạng là đường nhựa, bê tông xi măng:
- Có bề rộng từ ≥3m đến &lt;5m, cách đường giao thông &gt;1.000m.
- Có bề rộng &lt;3m, cách đường giao thông &gt;200m.</v>
      </c>
      <c r="E79" s="195"/>
      <c r="F79" s="195"/>
      <c r="G79" s="190">
        <v>1800</v>
      </c>
      <c r="H79" s="190">
        <v>1300</v>
      </c>
      <c r="I79" s="190">
        <v>1100</v>
      </c>
      <c r="J79" s="191">
        <f>VLOOKUP(C79,'[1]1. MA DO'!$E$5:$AB$1933,23,0)</f>
        <v>1.1000000000000001</v>
      </c>
      <c r="K79" s="192">
        <f t="shared" si="144"/>
        <v>1.1000000000000001</v>
      </c>
      <c r="L79" s="192">
        <f t="shared" si="145"/>
        <v>1.1000000000000001</v>
      </c>
      <c r="M79" s="26">
        <f t="shared" si="149"/>
        <v>9000</v>
      </c>
      <c r="N79" s="26">
        <f t="shared" si="150"/>
        <v>3600</v>
      </c>
      <c r="O79" s="26">
        <f t="shared" si="151"/>
        <v>2300</v>
      </c>
      <c r="P79" s="26">
        <f t="shared" si="152"/>
        <v>1600</v>
      </c>
      <c r="Q79" s="17">
        <f t="shared" si="153"/>
        <v>9900</v>
      </c>
      <c r="R79" s="17">
        <f t="shared" si="154"/>
        <v>4000</v>
      </c>
      <c r="S79" s="17">
        <f t="shared" si="155"/>
        <v>2500</v>
      </c>
      <c r="T79" s="17">
        <f t="shared" si="156"/>
        <v>1800</v>
      </c>
      <c r="U79" s="17">
        <f t="shared" si="156"/>
        <v>3</v>
      </c>
      <c r="V79" s="17" t="str">
        <f t="shared" si="157"/>
        <v xml:space="preserve">Các tuyến đường giao thông đấu nối trực tiếp ra </v>
      </c>
      <c r="W79" s="17" t="str">
        <f t="shared" si="158"/>
        <v>Đường tỉnh 769</v>
      </c>
      <c r="X79" s="17" t="str">
        <f t="shared" si="158"/>
        <v xml:space="preserve"> đoạn từ Quốc lộ 51</v>
      </c>
      <c r="Y79" s="17" t="str">
        <f t="shared" si="159"/>
        <v xml:space="preserve"> đến Đường Bưng Môn</v>
      </c>
      <c r="Z79" s="17" t="s">
        <v>436</v>
      </c>
      <c r="AA79" s="17">
        <v>0</v>
      </c>
      <c r="AB79" s="17">
        <v>0</v>
      </c>
      <c r="AC79" s="17">
        <v>0</v>
      </c>
      <c r="AD79" s="17" t="s">
        <v>470</v>
      </c>
      <c r="AE79" s="17"/>
      <c r="AF79" s="17"/>
      <c r="AG79" s="17"/>
      <c r="AH79" s="17"/>
      <c r="AI79" s="17"/>
    </row>
    <row r="80" spans="1:35" s="36" customFormat="1" ht="94.5" x14ac:dyDescent="0.25">
      <c r="A80" s="187">
        <f t="shared" si="146"/>
        <v>75</v>
      </c>
      <c r="B80" s="187" t="str">
        <f t="shared" si="147"/>
        <v>VT2*0,8</v>
      </c>
      <c r="C80" s="187" t="str">
        <f t="shared" si="148"/>
        <v>LT5NT1_D1</v>
      </c>
      <c r="D80" s="195" t="str">
        <f>V80&amp;W80&amp;X80&amp;Y80&amp;Z80&amp;"
"&amp;AA80&amp;"
"
&amp;AB80</f>
        <v>Các tuyến đường giao thông không đấu nối trực tiếp và thông ra Đường tỉnh 769 đoạn từ Quốc lộ 51 đến Đường Bưng Môn có hiện trạng là đường nhựa, bê tông xi măng:
- Có bề rộng ≥5m, cách đường giao thông ≤1.000m.
- Có bề rộng từ ≥3m đến &lt;5m, cách đường giao thông ≤500m.</v>
      </c>
      <c r="E80" s="195"/>
      <c r="F80" s="195"/>
      <c r="G80" s="190">
        <v>3600</v>
      </c>
      <c r="H80" s="190">
        <v>2500</v>
      </c>
      <c r="I80" s="190">
        <v>2200</v>
      </c>
      <c r="J80" s="191">
        <f>VLOOKUP(C80,'[1]1. MA DO'!$E$5:$AB$1933,23,0)</f>
        <v>1.1000000000000001</v>
      </c>
      <c r="K80" s="192">
        <f t="shared" si="144"/>
        <v>1.1000000000000001</v>
      </c>
      <c r="L80" s="192">
        <f t="shared" si="145"/>
        <v>1.1000000000000001</v>
      </c>
      <c r="M80" s="26">
        <f t="shared" si="149"/>
        <v>9000</v>
      </c>
      <c r="N80" s="26">
        <f t="shared" si="150"/>
        <v>3600</v>
      </c>
      <c r="O80" s="26">
        <f t="shared" si="151"/>
        <v>2300</v>
      </c>
      <c r="P80" s="26">
        <f t="shared" si="152"/>
        <v>1600</v>
      </c>
      <c r="Q80" s="17">
        <f t="shared" si="153"/>
        <v>9900</v>
      </c>
      <c r="R80" s="17">
        <f t="shared" si="154"/>
        <v>4000</v>
      </c>
      <c r="S80" s="17">
        <f t="shared" si="155"/>
        <v>2500</v>
      </c>
      <c r="T80" s="17">
        <f t="shared" si="156"/>
        <v>1800</v>
      </c>
      <c r="U80" s="17">
        <f t="shared" si="156"/>
        <v>3</v>
      </c>
      <c r="V80" s="17" t="str">
        <f t="shared" si="157"/>
        <v xml:space="preserve">Các tuyến đường giao thông không đấu nối trực tiếp và thông ra </v>
      </c>
      <c r="W80" s="17" t="str">
        <f t="shared" si="158"/>
        <v>Đường tỉnh 769</v>
      </c>
      <c r="X80" s="17" t="str">
        <f t="shared" si="158"/>
        <v xml:space="preserve"> đoạn từ Quốc lộ 51</v>
      </c>
      <c r="Y80" s="17" t="str">
        <f t="shared" si="159"/>
        <v xml:space="preserve"> đến Đường Bưng Môn</v>
      </c>
      <c r="Z80" s="17" t="s">
        <v>417</v>
      </c>
      <c r="AA80" s="182" t="s">
        <v>412</v>
      </c>
      <c r="AB80" s="182" t="s">
        <v>413</v>
      </c>
      <c r="AC80" s="17">
        <v>0</v>
      </c>
      <c r="AD80" s="17" t="s">
        <v>470</v>
      </c>
      <c r="AE80" s="17"/>
      <c r="AF80" s="17"/>
      <c r="AG80" s="17"/>
      <c r="AH80" s="17"/>
      <c r="AI80" s="17"/>
    </row>
    <row r="81" spans="1:35" s="36" customFormat="1" ht="94.5" x14ac:dyDescent="0.25">
      <c r="A81" s="187">
        <f t="shared" si="146"/>
        <v>76</v>
      </c>
      <c r="B81" s="187" t="str">
        <f t="shared" si="147"/>
        <v>VT3*0,8</v>
      </c>
      <c r="C81" s="187" t="str">
        <f t="shared" si="148"/>
        <v>LT5NT1_D1</v>
      </c>
      <c r="D81" s="195" t="str">
        <f>V81&amp;W81&amp;X81&amp;Y81&amp;Z81&amp;"
"&amp;AA81&amp;"
"
&amp;AB81&amp;"
"&amp;AC81</f>
        <v>Các tuyến đường giao thông không đấu nối trực tiếp và thông ra Đường tỉnh 769 đoạn từ Quốc lộ 51 đến Đường Bưng Môn có hiện trạng là đường nhựa, bê tông xi măng:
- Có bề rộng ≥5m, cách đường giao thông &gt;1.000m.
- Có bề rộng từ ≥3m đến &lt;5m, cách đường giao thông từ &gt;500m đến ≤1.000m.
- Có bề rộng &lt;3m, cách đường giao thông ≤200m.</v>
      </c>
      <c r="E81" s="195"/>
      <c r="F81" s="195"/>
      <c r="G81" s="190">
        <v>2300</v>
      </c>
      <c r="H81" s="190">
        <v>1600</v>
      </c>
      <c r="I81" s="190">
        <v>1400</v>
      </c>
      <c r="J81" s="191">
        <f>VLOOKUP(C81,'[1]1. MA DO'!$E$5:$AB$1933,23,0)</f>
        <v>1.1000000000000001</v>
      </c>
      <c r="K81" s="192">
        <f t="shared" si="144"/>
        <v>1.1000000000000001</v>
      </c>
      <c r="L81" s="192">
        <f t="shared" si="145"/>
        <v>1.1000000000000001</v>
      </c>
      <c r="M81" s="26">
        <f t="shared" si="149"/>
        <v>9000</v>
      </c>
      <c r="N81" s="26">
        <f t="shared" si="150"/>
        <v>3600</v>
      </c>
      <c r="O81" s="26">
        <f t="shared" si="151"/>
        <v>2300</v>
      </c>
      <c r="P81" s="26">
        <f t="shared" si="152"/>
        <v>1600</v>
      </c>
      <c r="Q81" s="17">
        <f t="shared" si="153"/>
        <v>9900</v>
      </c>
      <c r="R81" s="17">
        <f t="shared" si="154"/>
        <v>4000</v>
      </c>
      <c r="S81" s="17">
        <f t="shared" si="155"/>
        <v>2500</v>
      </c>
      <c r="T81" s="17">
        <f t="shared" si="156"/>
        <v>1800</v>
      </c>
      <c r="U81" s="17">
        <f t="shared" si="156"/>
        <v>3</v>
      </c>
      <c r="V81" s="17" t="str">
        <f t="shared" si="157"/>
        <v xml:space="preserve">Các tuyến đường giao thông không đấu nối trực tiếp và thông ra </v>
      </c>
      <c r="W81" s="17" t="str">
        <f t="shared" si="158"/>
        <v>Đường tỉnh 769</v>
      </c>
      <c r="X81" s="17" t="str">
        <f t="shared" si="158"/>
        <v xml:space="preserve"> đoạn từ Quốc lộ 51</v>
      </c>
      <c r="Y81" s="17" t="str">
        <f t="shared" si="159"/>
        <v xml:space="preserve"> đến Đường Bưng Môn</v>
      </c>
      <c r="Z81" s="17" t="s">
        <v>417</v>
      </c>
      <c r="AA81" s="182" t="s">
        <v>414</v>
      </c>
      <c r="AB81" s="182" t="s">
        <v>415</v>
      </c>
      <c r="AC81" s="182" t="s">
        <v>320</v>
      </c>
      <c r="AD81" s="17" t="s">
        <v>470</v>
      </c>
      <c r="AE81" s="17"/>
      <c r="AF81" s="17"/>
      <c r="AG81" s="17"/>
      <c r="AH81" s="17"/>
      <c r="AI81" s="17"/>
    </row>
    <row r="82" spans="1:35" s="36" customFormat="1" ht="94.5" x14ac:dyDescent="0.25">
      <c r="A82" s="187">
        <f t="shared" si="146"/>
        <v>77</v>
      </c>
      <c r="B82" s="187" t="str">
        <f t="shared" si="147"/>
        <v>VT4*0,8</v>
      </c>
      <c r="C82" s="187" t="str">
        <f t="shared" si="148"/>
        <v>LT5NT1_D1</v>
      </c>
      <c r="D82" s="195" t="str">
        <f>V82&amp;W82&amp;X82&amp;Y82&amp;Z82</f>
        <v>Các tuyến đường giao thông không đấu nối trực tiếp và thông ra Đường tỉnh 769 đoạn từ Quốc lộ 51 đến Đường Bưng Môn có hiện trạng là đường nhựa, bê tông xi măng:
- Có bề rộng từ ≥3m đến &lt;5m, cách đường giao thông &gt;1.000m.
- Có bề rộng &lt;3m, cách đường giao thông &gt;200m.</v>
      </c>
      <c r="E82" s="195"/>
      <c r="F82" s="195"/>
      <c r="G82" s="190">
        <v>1600</v>
      </c>
      <c r="H82" s="190">
        <v>1100</v>
      </c>
      <c r="I82" s="190">
        <v>960</v>
      </c>
      <c r="J82" s="191">
        <f>VLOOKUP(C82,'[1]1. MA DO'!$E$5:$AB$1933,23,0)</f>
        <v>1.1000000000000001</v>
      </c>
      <c r="K82" s="192">
        <f t="shared" si="144"/>
        <v>1.1000000000000001</v>
      </c>
      <c r="L82" s="192">
        <f t="shared" si="145"/>
        <v>1.1000000000000001</v>
      </c>
      <c r="M82" s="26">
        <f t="shared" si="149"/>
        <v>9000</v>
      </c>
      <c r="N82" s="26">
        <f t="shared" si="150"/>
        <v>3600</v>
      </c>
      <c r="O82" s="26">
        <f t="shared" si="151"/>
        <v>2300</v>
      </c>
      <c r="P82" s="26">
        <f t="shared" si="152"/>
        <v>1600</v>
      </c>
      <c r="Q82" s="17">
        <f t="shared" si="153"/>
        <v>9900</v>
      </c>
      <c r="R82" s="17">
        <f t="shared" si="154"/>
        <v>4000</v>
      </c>
      <c r="S82" s="17">
        <f t="shared" si="155"/>
        <v>2500</v>
      </c>
      <c r="T82" s="17">
        <f t="shared" si="156"/>
        <v>1800</v>
      </c>
      <c r="U82" s="17">
        <f t="shared" si="156"/>
        <v>3</v>
      </c>
      <c r="V82" s="17" t="str">
        <f t="shared" si="157"/>
        <v xml:space="preserve">Các tuyến đường giao thông không đấu nối trực tiếp và thông ra </v>
      </c>
      <c r="W82" s="17" t="str">
        <f t="shared" si="158"/>
        <v>Đường tỉnh 769</v>
      </c>
      <c r="X82" s="17" t="str">
        <f t="shared" si="158"/>
        <v xml:space="preserve"> đoạn từ Quốc lộ 51</v>
      </c>
      <c r="Y82" s="17" t="str">
        <f t="shared" si="159"/>
        <v xml:space="preserve"> đến Đường Bưng Môn</v>
      </c>
      <c r="Z82" s="17" t="s">
        <v>436</v>
      </c>
      <c r="AA82" s="17">
        <v>0</v>
      </c>
      <c r="AB82" s="17">
        <v>0</v>
      </c>
      <c r="AC82" s="17">
        <v>0</v>
      </c>
      <c r="AD82" s="17" t="s">
        <v>470</v>
      </c>
      <c r="AE82" s="17"/>
      <c r="AF82" s="17"/>
      <c r="AG82" s="17"/>
      <c r="AH82" s="17"/>
      <c r="AI82" s="17"/>
    </row>
    <row r="83" spans="1:35" s="36" customFormat="1" ht="31.5" x14ac:dyDescent="0.25">
      <c r="A83" s="187">
        <f t="shared" si="146"/>
        <v>78</v>
      </c>
      <c r="B83" s="187" t="str">
        <f>'Đầu vào (2)'!G79</f>
        <v>LT5NT1_D2</v>
      </c>
      <c r="C83" s="187" t="str">
        <f>$B$83</f>
        <v>LT5NT1_D2</v>
      </c>
      <c r="D83" s="188" t="str">
        <f>'Đầu vào (2)'!H79</f>
        <v>Đường tỉnh 769</v>
      </c>
      <c r="E83" s="188" t="str">
        <f>'Đầu vào (2)'!I79</f>
        <v>Đường Bưng Môn</v>
      </c>
      <c r="F83" s="188" t="str">
        <f>'Đầu vào (2)'!J79</f>
        <v>Giáp ranh giới xã Bình An</v>
      </c>
      <c r="G83" s="189">
        <v>8300</v>
      </c>
      <c r="H83" s="190">
        <v>5800</v>
      </c>
      <c r="I83" s="190">
        <v>5000</v>
      </c>
      <c r="J83" s="191">
        <f>VLOOKUP(C83,'[1]1. MA DO'!$E$5:$AB$1933,23,0)</f>
        <v>1.1000000000000001</v>
      </c>
      <c r="K83" s="192">
        <f t="shared" si="144"/>
        <v>1.1000000000000001</v>
      </c>
      <c r="L83" s="192">
        <f t="shared" si="145"/>
        <v>1.1000000000000001</v>
      </c>
      <c r="M83" s="26">
        <f>'Đầu vào (2)'!K79</f>
        <v>7500</v>
      </c>
      <c r="N83" s="26">
        <f>'Đầu vào (2)'!L79</f>
        <v>3000</v>
      </c>
      <c r="O83" s="26">
        <f>'Đầu vào (2)'!M79</f>
        <v>2300</v>
      </c>
      <c r="P83" s="26">
        <f>'Đầu vào (2)'!N79</f>
        <v>1600</v>
      </c>
      <c r="Q83" s="17">
        <f>VLOOKUP(B83,'[2]Giá đề xuất ODT'!$G$11:$AD$2233,21,0)</f>
        <v>8300</v>
      </c>
      <c r="R83" s="17">
        <f>VLOOKUP(B83,'[2]Giá đề xuất ODT'!$G$11:$AD$2233,22,0)</f>
        <v>3300</v>
      </c>
      <c r="S83" s="17">
        <f>VLOOKUP(B83,'[2]Giá đề xuất ODT'!$G$11:$AD$2233,23,0)</f>
        <v>2500</v>
      </c>
      <c r="T83" s="17">
        <f>VLOOKUP(B83,'[2]Giá đề xuất ODT'!$G$11:$AD$2233,24,0)</f>
        <v>1800</v>
      </c>
      <c r="U83" s="6">
        <v>6</v>
      </c>
      <c r="V83" s="17"/>
      <c r="W83" s="17" t="str">
        <f>D83</f>
        <v>Đường tỉnh 769</v>
      </c>
      <c r="X83" s="17" t="str">
        <f>" đoạn từ "&amp;E83</f>
        <v xml:space="preserve"> đoạn từ Đường Bưng Môn</v>
      </c>
      <c r="Y83" s="17" t="str">
        <f>" đến "&amp;F83</f>
        <v xml:space="preserve"> đến Giáp ranh giới xã Bình An</v>
      </c>
      <c r="Z83" s="17"/>
      <c r="AA83" s="17"/>
      <c r="AB83" s="17"/>
      <c r="AC83" s="17">
        <v>0</v>
      </c>
      <c r="AD83" s="17" t="s">
        <v>470</v>
      </c>
      <c r="AE83" s="17"/>
      <c r="AF83" s="17"/>
      <c r="AG83" s="17"/>
      <c r="AH83" s="17"/>
      <c r="AI83" s="17"/>
    </row>
    <row r="84" spans="1:35" s="36" customFormat="1" ht="78.75" x14ac:dyDescent="0.25">
      <c r="A84" s="187">
        <f t="shared" si="146"/>
        <v>79</v>
      </c>
      <c r="B84" s="187" t="str">
        <f t="shared" ref="B84:B96" si="160">B77</f>
        <v>VT2</v>
      </c>
      <c r="C84" s="187" t="str">
        <f t="shared" ref="C84:C89" si="161">$B$83</f>
        <v>LT5NT1_D2</v>
      </c>
      <c r="D84" s="195" t="str">
        <f>V84&amp;W84&amp;X84&amp;Y84&amp;Z84&amp;"
"&amp;AA84&amp;"
"
&amp;AB84</f>
        <v>Các tuyến đường giao thông đấu nối trực tiếp ra Đường tỉnh 769 đoạn từ Đường Bưng Môn đến Giáp ranh giới xã Bình An có hiện trạng là đường nhựa, bê tông xi măng:
- Có bề rộng ≥5m, cách đường giao thông ≤1.000m.
- Có bề rộng từ ≥3m đến &lt;5m, cách đường giao thông ≤500m.</v>
      </c>
      <c r="E84" s="195"/>
      <c r="F84" s="195"/>
      <c r="G84" s="190">
        <v>3300</v>
      </c>
      <c r="H84" s="190">
        <v>2300</v>
      </c>
      <c r="I84" s="190">
        <v>2000</v>
      </c>
      <c r="J84" s="191">
        <f>VLOOKUP(C84,'[1]1. MA DO'!$E$5:$AB$1933,23,0)</f>
        <v>1.1000000000000001</v>
      </c>
      <c r="K84" s="192">
        <f t="shared" si="144"/>
        <v>1.1000000000000001</v>
      </c>
      <c r="L84" s="192">
        <f t="shared" si="145"/>
        <v>1.1000000000000001</v>
      </c>
      <c r="M84" s="26">
        <f t="shared" ref="M84:M89" si="162">M83</f>
        <v>7500</v>
      </c>
      <c r="N84" s="26">
        <f t="shared" ref="N84:N89" si="163">N83</f>
        <v>3000</v>
      </c>
      <c r="O84" s="26">
        <f t="shared" ref="O84:O89" si="164">O83</f>
        <v>2300</v>
      </c>
      <c r="P84" s="26">
        <f t="shared" ref="P84:P89" si="165">P83</f>
        <v>1600</v>
      </c>
      <c r="Q84" s="17">
        <f t="shared" ref="Q84:Q89" si="166">Q83</f>
        <v>8300</v>
      </c>
      <c r="R84" s="17">
        <f t="shared" ref="R84:R89" si="167">R83</f>
        <v>3300</v>
      </c>
      <c r="S84" s="17">
        <f t="shared" ref="S84:S89" si="168">S83</f>
        <v>2500</v>
      </c>
      <c r="T84" s="17">
        <f t="shared" ref="T84:U89" si="169">T83</f>
        <v>1800</v>
      </c>
      <c r="U84" s="17">
        <f t="shared" si="169"/>
        <v>6</v>
      </c>
      <c r="V84" s="17" t="str">
        <f t="shared" ref="V84:V89" si="170">V77</f>
        <v xml:space="preserve">Các tuyến đường giao thông đấu nối trực tiếp ra </v>
      </c>
      <c r="W84" s="17" t="str">
        <f t="shared" ref="W84:X89" si="171">W83</f>
        <v>Đường tỉnh 769</v>
      </c>
      <c r="X84" s="17" t="str">
        <f t="shared" si="171"/>
        <v xml:space="preserve"> đoạn từ Đường Bưng Môn</v>
      </c>
      <c r="Y84" s="17" t="str">
        <f t="shared" ref="Y84:Y89" si="172">Y83</f>
        <v xml:space="preserve"> đến Giáp ranh giới xã Bình An</v>
      </c>
      <c r="Z84" s="17" t="s">
        <v>417</v>
      </c>
      <c r="AA84" s="182" t="s">
        <v>412</v>
      </c>
      <c r="AB84" s="182" t="s">
        <v>413</v>
      </c>
      <c r="AC84" s="17">
        <v>0</v>
      </c>
      <c r="AD84" s="17" t="s">
        <v>470</v>
      </c>
      <c r="AE84" s="17"/>
      <c r="AF84" s="17"/>
      <c r="AG84" s="17"/>
      <c r="AH84" s="17"/>
      <c r="AI84" s="17"/>
    </row>
    <row r="85" spans="1:35" s="36" customFormat="1" ht="78.75" x14ac:dyDescent="0.25">
      <c r="A85" s="187">
        <f t="shared" si="146"/>
        <v>80</v>
      </c>
      <c r="B85" s="187" t="str">
        <f t="shared" si="160"/>
        <v>VT3</v>
      </c>
      <c r="C85" s="187" t="str">
        <f t="shared" si="161"/>
        <v>LT5NT1_D2</v>
      </c>
      <c r="D85" s="195" t="str">
        <f>V85&amp;W85&amp;X85&amp;Y85&amp;Z85&amp;"
"&amp;AA85&amp;"
"&amp;AB85&amp;"
"&amp;AC85</f>
        <v>Các tuyến đường giao thông đấu nối trực tiếp ra Đường tỉnh 769 đoạn từ Đường Bưng Môn đến Giáp ranh giới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85" s="195"/>
      <c r="F85" s="195"/>
      <c r="G85" s="190">
        <v>2500</v>
      </c>
      <c r="H85" s="190">
        <v>1800</v>
      </c>
      <c r="I85" s="190">
        <v>1500</v>
      </c>
      <c r="J85" s="191">
        <f>VLOOKUP(C85,'[1]1. MA DO'!$E$5:$AB$1933,23,0)</f>
        <v>1.1000000000000001</v>
      </c>
      <c r="K85" s="192">
        <f t="shared" si="144"/>
        <v>1.1000000000000001</v>
      </c>
      <c r="L85" s="192">
        <f t="shared" si="145"/>
        <v>1.1000000000000001</v>
      </c>
      <c r="M85" s="26">
        <f t="shared" si="162"/>
        <v>7500</v>
      </c>
      <c r="N85" s="26">
        <f t="shared" si="163"/>
        <v>3000</v>
      </c>
      <c r="O85" s="26">
        <f t="shared" si="164"/>
        <v>2300</v>
      </c>
      <c r="P85" s="26">
        <f t="shared" si="165"/>
        <v>1600</v>
      </c>
      <c r="Q85" s="17">
        <f t="shared" si="166"/>
        <v>8300</v>
      </c>
      <c r="R85" s="17">
        <f t="shared" si="167"/>
        <v>3300</v>
      </c>
      <c r="S85" s="17">
        <f t="shared" si="168"/>
        <v>2500</v>
      </c>
      <c r="T85" s="17">
        <f t="shared" si="169"/>
        <v>1800</v>
      </c>
      <c r="U85" s="17">
        <f t="shared" si="169"/>
        <v>6</v>
      </c>
      <c r="V85" s="17" t="str">
        <f t="shared" si="170"/>
        <v xml:space="preserve">Các tuyến đường giao thông đấu nối trực tiếp ra </v>
      </c>
      <c r="W85" s="17" t="str">
        <f t="shared" si="171"/>
        <v>Đường tỉnh 769</v>
      </c>
      <c r="X85" s="17" t="str">
        <f t="shared" si="171"/>
        <v xml:space="preserve"> đoạn từ Đường Bưng Môn</v>
      </c>
      <c r="Y85" s="17" t="str">
        <f t="shared" si="172"/>
        <v xml:space="preserve"> đến Giáp ranh giới xã Bình An</v>
      </c>
      <c r="Z85" s="17" t="s">
        <v>417</v>
      </c>
      <c r="AA85" s="182" t="s">
        <v>414</v>
      </c>
      <c r="AB85" s="182" t="s">
        <v>415</v>
      </c>
      <c r="AC85" s="182" t="s">
        <v>320</v>
      </c>
      <c r="AD85" s="17" t="s">
        <v>470</v>
      </c>
      <c r="AE85" s="17"/>
      <c r="AF85" s="17"/>
      <c r="AG85" s="17"/>
      <c r="AH85" s="17"/>
      <c r="AI85" s="17"/>
    </row>
    <row r="86" spans="1:35" s="36" customFormat="1" ht="94.5" x14ac:dyDescent="0.25">
      <c r="A86" s="187">
        <f t="shared" si="146"/>
        <v>81</v>
      </c>
      <c r="B86" s="187" t="str">
        <f t="shared" si="160"/>
        <v>VT4</v>
      </c>
      <c r="C86" s="187" t="str">
        <f t="shared" si="161"/>
        <v>LT5NT1_D2</v>
      </c>
      <c r="D86" s="195" t="str">
        <f>V86&amp;W86&amp;X86&amp;Y86&amp;Z86</f>
        <v>Các tuyến đường giao thông đấu nối trực tiếp ra Đường tỉnh 769 đoạn từ Đường Bưng Môn đến Giáp ranh giới xã Bình An có hiện trạng là đường nhựa, bê tông xi măng:
- Có bề rộng từ ≥3m đến &lt;5m, cách đường giao thông &gt;1.000m.
- Có bề rộng &lt;3m, cách đường giao thông &gt;200m.</v>
      </c>
      <c r="E86" s="195"/>
      <c r="F86" s="195"/>
      <c r="G86" s="190">
        <v>1800</v>
      </c>
      <c r="H86" s="190">
        <v>1300</v>
      </c>
      <c r="I86" s="190">
        <v>1100</v>
      </c>
      <c r="J86" s="191">
        <f>VLOOKUP(C86,'[1]1. MA DO'!$E$5:$AB$1933,23,0)</f>
        <v>1.1000000000000001</v>
      </c>
      <c r="K86" s="192">
        <f t="shared" si="144"/>
        <v>1.1000000000000001</v>
      </c>
      <c r="L86" s="192">
        <f t="shared" si="145"/>
        <v>1.1000000000000001</v>
      </c>
      <c r="M86" s="26">
        <f t="shared" si="162"/>
        <v>7500</v>
      </c>
      <c r="N86" s="26">
        <f t="shared" si="163"/>
        <v>3000</v>
      </c>
      <c r="O86" s="26">
        <f t="shared" si="164"/>
        <v>2300</v>
      </c>
      <c r="P86" s="26">
        <f t="shared" si="165"/>
        <v>1600</v>
      </c>
      <c r="Q86" s="17">
        <f t="shared" si="166"/>
        <v>8300</v>
      </c>
      <c r="R86" s="17">
        <f t="shared" si="167"/>
        <v>3300</v>
      </c>
      <c r="S86" s="17">
        <f t="shared" si="168"/>
        <v>2500</v>
      </c>
      <c r="T86" s="17">
        <f t="shared" si="169"/>
        <v>1800</v>
      </c>
      <c r="U86" s="17">
        <f t="shared" si="169"/>
        <v>6</v>
      </c>
      <c r="V86" s="17" t="str">
        <f t="shared" si="170"/>
        <v xml:space="preserve">Các tuyến đường giao thông đấu nối trực tiếp ra </v>
      </c>
      <c r="W86" s="17" t="str">
        <f t="shared" si="171"/>
        <v>Đường tỉnh 769</v>
      </c>
      <c r="X86" s="17" t="str">
        <f t="shared" si="171"/>
        <v xml:space="preserve"> đoạn từ Đường Bưng Môn</v>
      </c>
      <c r="Y86" s="17" t="str">
        <f t="shared" si="172"/>
        <v xml:space="preserve"> đến Giáp ranh giới xã Bình An</v>
      </c>
      <c r="Z86" s="17" t="s">
        <v>436</v>
      </c>
      <c r="AA86" s="17">
        <v>0</v>
      </c>
      <c r="AB86" s="17">
        <v>0</v>
      </c>
      <c r="AC86" s="17">
        <v>0</v>
      </c>
      <c r="AD86" s="17" t="s">
        <v>470</v>
      </c>
      <c r="AE86" s="17"/>
      <c r="AF86" s="17"/>
      <c r="AG86" s="17"/>
      <c r="AH86" s="17"/>
      <c r="AI86" s="17"/>
    </row>
    <row r="87" spans="1:35" s="36" customFormat="1" ht="94.5" x14ac:dyDescent="0.25">
      <c r="A87" s="187">
        <f t="shared" si="146"/>
        <v>82</v>
      </c>
      <c r="B87" s="187" t="str">
        <f t="shared" si="160"/>
        <v>VT2*0,8</v>
      </c>
      <c r="C87" s="187" t="str">
        <f t="shared" si="161"/>
        <v>LT5NT1_D2</v>
      </c>
      <c r="D87" s="195" t="str">
        <f>V87&amp;W87&amp;X87&amp;Y87&amp;Z87&amp;"
"&amp;AA87&amp;"
"
&amp;AB87</f>
        <v>Các tuyến đường giao thông không đấu nối trực tiếp và thông ra Đường tỉnh 769 đoạn từ Đường Bưng Môn đến Giáp ranh giới xã Bình An có hiện trạng là đường nhựa, bê tông xi măng:
- Có bề rộng ≥5m, cách đường giao thông ≤1.000m.
- Có bề rộng từ ≥3m đến &lt;5m, cách đường giao thông ≤500m.</v>
      </c>
      <c r="E87" s="195"/>
      <c r="F87" s="195"/>
      <c r="G87" s="190">
        <v>3000</v>
      </c>
      <c r="H87" s="190">
        <v>2100</v>
      </c>
      <c r="I87" s="190">
        <v>1800</v>
      </c>
      <c r="J87" s="191">
        <f>VLOOKUP(C87,'[1]1. MA DO'!$E$5:$AB$1933,23,0)</f>
        <v>1.1000000000000001</v>
      </c>
      <c r="K87" s="192">
        <f t="shared" si="144"/>
        <v>1.1000000000000001</v>
      </c>
      <c r="L87" s="192">
        <f t="shared" si="145"/>
        <v>1.1000000000000001</v>
      </c>
      <c r="M87" s="26">
        <f t="shared" si="162"/>
        <v>7500</v>
      </c>
      <c r="N87" s="26">
        <f t="shared" si="163"/>
        <v>3000</v>
      </c>
      <c r="O87" s="26">
        <f t="shared" si="164"/>
        <v>2300</v>
      </c>
      <c r="P87" s="26">
        <f t="shared" si="165"/>
        <v>1600</v>
      </c>
      <c r="Q87" s="17">
        <f t="shared" si="166"/>
        <v>8300</v>
      </c>
      <c r="R87" s="17">
        <f t="shared" si="167"/>
        <v>3300</v>
      </c>
      <c r="S87" s="17">
        <f t="shared" si="168"/>
        <v>2500</v>
      </c>
      <c r="T87" s="17">
        <f t="shared" si="169"/>
        <v>1800</v>
      </c>
      <c r="U87" s="17">
        <f t="shared" si="169"/>
        <v>6</v>
      </c>
      <c r="V87" s="17" t="str">
        <f t="shared" si="170"/>
        <v xml:space="preserve">Các tuyến đường giao thông không đấu nối trực tiếp và thông ra </v>
      </c>
      <c r="W87" s="17" t="str">
        <f t="shared" si="171"/>
        <v>Đường tỉnh 769</v>
      </c>
      <c r="X87" s="17" t="str">
        <f t="shared" si="171"/>
        <v xml:space="preserve"> đoạn từ Đường Bưng Môn</v>
      </c>
      <c r="Y87" s="17" t="str">
        <f t="shared" si="172"/>
        <v xml:space="preserve"> đến Giáp ranh giới xã Bình An</v>
      </c>
      <c r="Z87" s="17" t="s">
        <v>417</v>
      </c>
      <c r="AA87" s="182" t="s">
        <v>412</v>
      </c>
      <c r="AB87" s="182" t="s">
        <v>413</v>
      </c>
      <c r="AC87" s="17">
        <v>0</v>
      </c>
      <c r="AD87" s="17" t="s">
        <v>470</v>
      </c>
      <c r="AE87" s="17"/>
      <c r="AF87" s="17"/>
      <c r="AG87" s="17"/>
      <c r="AH87" s="17"/>
      <c r="AI87" s="17"/>
    </row>
    <row r="88" spans="1:35" s="36" customFormat="1" ht="94.5" x14ac:dyDescent="0.25">
      <c r="A88" s="187">
        <f t="shared" si="146"/>
        <v>83</v>
      </c>
      <c r="B88" s="187" t="str">
        <f t="shared" si="160"/>
        <v>VT3*0,8</v>
      </c>
      <c r="C88" s="187" t="str">
        <f t="shared" si="161"/>
        <v>LT5NT1_D2</v>
      </c>
      <c r="D88" s="195" t="str">
        <f>V88&amp;W88&amp;X88&amp;Y88&amp;Z88&amp;"
"&amp;AA88&amp;"
"
&amp;AB88&amp;"
"&amp;AC88</f>
        <v>Các tuyến đường giao thông không đấu nối trực tiếp và thông ra Đường tỉnh 769 đoạn từ Đường Bưng Môn đến Giáp ranh giới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88" s="195"/>
      <c r="F88" s="195"/>
      <c r="G88" s="190">
        <v>2300</v>
      </c>
      <c r="H88" s="190">
        <v>1600</v>
      </c>
      <c r="I88" s="190">
        <v>1400</v>
      </c>
      <c r="J88" s="191">
        <f>VLOOKUP(C88,'[1]1. MA DO'!$E$5:$AB$1933,23,0)</f>
        <v>1.1000000000000001</v>
      </c>
      <c r="K88" s="192">
        <f t="shared" si="144"/>
        <v>1.1000000000000001</v>
      </c>
      <c r="L88" s="192">
        <f t="shared" si="145"/>
        <v>1.1000000000000001</v>
      </c>
      <c r="M88" s="26">
        <f t="shared" si="162"/>
        <v>7500</v>
      </c>
      <c r="N88" s="26">
        <f t="shared" si="163"/>
        <v>3000</v>
      </c>
      <c r="O88" s="26">
        <f t="shared" si="164"/>
        <v>2300</v>
      </c>
      <c r="P88" s="26">
        <f t="shared" si="165"/>
        <v>1600</v>
      </c>
      <c r="Q88" s="17">
        <f t="shared" si="166"/>
        <v>8300</v>
      </c>
      <c r="R88" s="17">
        <f t="shared" si="167"/>
        <v>3300</v>
      </c>
      <c r="S88" s="17">
        <f t="shared" si="168"/>
        <v>2500</v>
      </c>
      <c r="T88" s="17">
        <f t="shared" si="169"/>
        <v>1800</v>
      </c>
      <c r="U88" s="17">
        <f t="shared" si="169"/>
        <v>6</v>
      </c>
      <c r="V88" s="17" t="str">
        <f t="shared" si="170"/>
        <v xml:space="preserve">Các tuyến đường giao thông không đấu nối trực tiếp và thông ra </v>
      </c>
      <c r="W88" s="17" t="str">
        <f t="shared" si="171"/>
        <v>Đường tỉnh 769</v>
      </c>
      <c r="X88" s="17" t="str">
        <f t="shared" si="171"/>
        <v xml:space="preserve"> đoạn từ Đường Bưng Môn</v>
      </c>
      <c r="Y88" s="17" t="str">
        <f t="shared" si="172"/>
        <v xml:space="preserve"> đến Giáp ranh giới xã Bình An</v>
      </c>
      <c r="Z88" s="17" t="s">
        <v>417</v>
      </c>
      <c r="AA88" s="182" t="s">
        <v>414</v>
      </c>
      <c r="AB88" s="182" t="s">
        <v>415</v>
      </c>
      <c r="AC88" s="182" t="s">
        <v>320</v>
      </c>
      <c r="AD88" s="17" t="s">
        <v>470</v>
      </c>
      <c r="AE88" s="17"/>
      <c r="AF88" s="17"/>
      <c r="AG88" s="17"/>
      <c r="AH88" s="17"/>
      <c r="AI88" s="17"/>
    </row>
    <row r="89" spans="1:35" s="36" customFormat="1" ht="94.5" x14ac:dyDescent="0.25">
      <c r="A89" s="187">
        <f t="shared" si="146"/>
        <v>84</v>
      </c>
      <c r="B89" s="187" t="str">
        <f t="shared" si="160"/>
        <v>VT4*0,8</v>
      </c>
      <c r="C89" s="187" t="str">
        <f t="shared" si="161"/>
        <v>LT5NT1_D2</v>
      </c>
      <c r="D89" s="195" t="str">
        <f>V89&amp;W89&amp;X89&amp;Y89&amp;Z89</f>
        <v>Các tuyến đường giao thông không đấu nối trực tiếp và thông ra Đường tỉnh 769 đoạn từ Đường Bưng Môn đến Giáp ranh giới xã Bình An có hiện trạng là đường nhựa, bê tông xi măng:
- Có bề rộng từ ≥3m đến &lt;5m, cách đường giao thông &gt;1.000m.
- Có bề rộng &lt;3m, cách đường giao thông &gt;200m.</v>
      </c>
      <c r="E89" s="195"/>
      <c r="F89" s="195"/>
      <c r="G89" s="190">
        <v>1600</v>
      </c>
      <c r="H89" s="190">
        <v>1100</v>
      </c>
      <c r="I89" s="190">
        <v>960</v>
      </c>
      <c r="J89" s="191">
        <f>VLOOKUP(C89,'[1]1. MA DO'!$E$5:$AB$1933,23,0)</f>
        <v>1.1000000000000001</v>
      </c>
      <c r="K89" s="192">
        <f t="shared" si="144"/>
        <v>1.1000000000000001</v>
      </c>
      <c r="L89" s="192">
        <f t="shared" si="145"/>
        <v>1.1000000000000001</v>
      </c>
      <c r="M89" s="26">
        <f t="shared" si="162"/>
        <v>7500</v>
      </c>
      <c r="N89" s="26">
        <f t="shared" si="163"/>
        <v>3000</v>
      </c>
      <c r="O89" s="26">
        <f t="shared" si="164"/>
        <v>2300</v>
      </c>
      <c r="P89" s="26">
        <f t="shared" si="165"/>
        <v>1600</v>
      </c>
      <c r="Q89" s="17">
        <f t="shared" si="166"/>
        <v>8300</v>
      </c>
      <c r="R89" s="17">
        <f t="shared" si="167"/>
        <v>3300</v>
      </c>
      <c r="S89" s="17">
        <f t="shared" si="168"/>
        <v>2500</v>
      </c>
      <c r="T89" s="17">
        <f t="shared" si="169"/>
        <v>1800</v>
      </c>
      <c r="U89" s="17">
        <f t="shared" si="169"/>
        <v>6</v>
      </c>
      <c r="V89" s="17" t="str">
        <f t="shared" si="170"/>
        <v xml:space="preserve">Các tuyến đường giao thông không đấu nối trực tiếp và thông ra </v>
      </c>
      <c r="W89" s="17" t="str">
        <f t="shared" si="171"/>
        <v>Đường tỉnh 769</v>
      </c>
      <c r="X89" s="17" t="str">
        <f t="shared" si="171"/>
        <v xml:space="preserve"> đoạn từ Đường Bưng Môn</v>
      </c>
      <c r="Y89" s="17" t="str">
        <f t="shared" si="172"/>
        <v xml:space="preserve"> đến Giáp ranh giới xã Bình An</v>
      </c>
      <c r="Z89" s="17" t="s">
        <v>436</v>
      </c>
      <c r="AA89" s="17">
        <v>0</v>
      </c>
      <c r="AB89" s="17">
        <v>0</v>
      </c>
      <c r="AC89" s="17">
        <v>0</v>
      </c>
      <c r="AD89" s="17" t="s">
        <v>470</v>
      </c>
      <c r="AE89" s="17"/>
      <c r="AF89" s="17"/>
      <c r="AG89" s="17"/>
      <c r="AH89" s="17"/>
      <c r="AI89" s="17"/>
    </row>
    <row r="90" spans="1:35" s="17" customFormat="1" ht="78.75" x14ac:dyDescent="0.25">
      <c r="A90" s="187">
        <f t="shared" si="146"/>
        <v>85</v>
      </c>
      <c r="B90" s="187" t="str">
        <f>'Đầu vào (2)'!G86</f>
        <v>LT8NT</v>
      </c>
      <c r="C90" s="187" t="str">
        <f>$B$90</f>
        <v>LT8NT</v>
      </c>
      <c r="D90" s="188" t="str">
        <f>'Đầu vào (2)'!H86</f>
        <v>Đường vào cụm công nghiệp Bình Sơn (cũ)</v>
      </c>
      <c r="E90" s="188" t="str">
        <f>'Đầu vào (2)'!I86</f>
        <v>Đường tỉnh 769</v>
      </c>
      <c r="F90" s="188" t="str">
        <f>'Đầu vào (2)'!J86</f>
        <v>Ngã ba (bên phải đến hết ranh thửa đất số 8, tờ BĐĐC số 147; bên trái hết ranh thửa đất số 2, tờ BĐĐC số 146, xã Long Thành)</v>
      </c>
      <c r="G90" s="189">
        <v>8600</v>
      </c>
      <c r="H90" s="190">
        <v>6000</v>
      </c>
      <c r="I90" s="190">
        <v>5200</v>
      </c>
      <c r="J90" s="191">
        <f>VLOOKUP(C90,'[1]1. MA DO'!$E$5:$AB$1933,23,0)</f>
        <v>1.1299999999999999</v>
      </c>
      <c r="K90" s="192">
        <f t="shared" si="144"/>
        <v>1.1299999999999999</v>
      </c>
      <c r="L90" s="192">
        <f t="shared" si="145"/>
        <v>1.1299999999999999</v>
      </c>
      <c r="M90" s="26">
        <f>'Đầu vào (2)'!K86</f>
        <v>7800</v>
      </c>
      <c r="N90" s="26">
        <f>'Đầu vào (2)'!L86</f>
        <v>3000</v>
      </c>
      <c r="O90" s="26">
        <f>'Đầu vào (2)'!M86</f>
        <v>2300</v>
      </c>
      <c r="P90" s="26">
        <f>'Đầu vào (2)'!N86</f>
        <v>1600</v>
      </c>
      <c r="Q90" s="17">
        <f>VLOOKUP(B90,'[2]Giá đề xuất ODT'!$G$11:$AD$2233,21,0)</f>
        <v>8600</v>
      </c>
      <c r="R90" s="17">
        <f>VLOOKUP(B90,'[2]Giá đề xuất ODT'!$G$11:$AD$2233,22,0)</f>
        <v>3400</v>
      </c>
      <c r="S90" s="17">
        <f>VLOOKUP(B90,'[2]Giá đề xuất ODT'!$G$11:$AD$2233,23,0)</f>
        <v>2600</v>
      </c>
      <c r="T90" s="17">
        <f>VLOOKUP(B90,'[2]Giá đề xuất ODT'!$G$11:$AD$2233,24,0)</f>
        <v>1800</v>
      </c>
      <c r="U90" s="6">
        <v>6</v>
      </c>
      <c r="W90" s="17" t="str">
        <f>D90</f>
        <v>Đường vào cụm công nghiệp Bình Sơn (cũ)</v>
      </c>
      <c r="X90" s="17" t="str">
        <f>" đoạn từ "&amp;E90</f>
        <v xml:space="preserve"> đoạn từ Đường tỉnh 769</v>
      </c>
      <c r="Y90" s="17" t="str">
        <f>" đến "&amp;F90</f>
        <v xml:space="preserve"> đến Ngã ba (bên phải đến hết ranh thửa đất số 8, tờ BĐĐC số 147; bên trái hết ranh thửa đất số 2, tờ BĐĐC số 146, xã Long Thành)</v>
      </c>
      <c r="AC90" s="17">
        <v>0</v>
      </c>
    </row>
    <row r="91" spans="1:35" s="17" customFormat="1" ht="78.75" x14ac:dyDescent="0.25">
      <c r="A91" s="187">
        <f t="shared" si="146"/>
        <v>86</v>
      </c>
      <c r="B91" s="187" t="str">
        <f t="shared" si="160"/>
        <v>VT2</v>
      </c>
      <c r="C91" s="187" t="str">
        <f t="shared" ref="C91:C96" si="173">$B$90</f>
        <v>LT8NT</v>
      </c>
      <c r="D91" s="195" t="str">
        <f>V91&amp;W91&amp;X91&amp;Y91&amp;Z91&amp;"
"&amp;AA91&amp;"
"
&amp;AB91</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≤1.000m.
- Có bề rộng từ ≥3m đến &lt;5m, cách đường giao thông ≤500m.</v>
      </c>
      <c r="E91" s="195"/>
      <c r="F91" s="195"/>
      <c r="G91" s="190">
        <v>3400</v>
      </c>
      <c r="H91" s="190">
        <v>2400</v>
      </c>
      <c r="I91" s="190">
        <v>2000</v>
      </c>
      <c r="J91" s="191">
        <f>VLOOKUP(C91,'[1]1. MA DO'!$E$5:$AB$1933,23,0)</f>
        <v>1.1299999999999999</v>
      </c>
      <c r="K91" s="192">
        <f t="shared" si="144"/>
        <v>1.1299999999999999</v>
      </c>
      <c r="L91" s="192">
        <f t="shared" si="145"/>
        <v>1.1299999999999999</v>
      </c>
      <c r="M91" s="26">
        <f t="shared" ref="M91:M96" si="174">M90</f>
        <v>7800</v>
      </c>
      <c r="N91" s="26">
        <f t="shared" ref="N91:N96" si="175">N90</f>
        <v>3000</v>
      </c>
      <c r="O91" s="26">
        <f t="shared" ref="O91:O96" si="176">O90</f>
        <v>2300</v>
      </c>
      <c r="P91" s="26">
        <f t="shared" ref="P91:P96" si="177">P90</f>
        <v>1600</v>
      </c>
      <c r="Q91" s="17">
        <f t="shared" ref="Q91:Q96" si="178">Q90</f>
        <v>8600</v>
      </c>
      <c r="R91" s="17">
        <f t="shared" ref="R91:R96" si="179">R90</f>
        <v>3400</v>
      </c>
      <c r="S91" s="17">
        <f t="shared" ref="S91:S96" si="180">S90</f>
        <v>2600</v>
      </c>
      <c r="T91" s="17">
        <f t="shared" ref="T91:U96" si="181">T90</f>
        <v>1800</v>
      </c>
      <c r="U91" s="17">
        <f t="shared" si="181"/>
        <v>6</v>
      </c>
      <c r="V91" s="17" t="str">
        <f t="shared" ref="V91:V96" si="182">V84</f>
        <v xml:space="preserve">Các tuyến đường giao thông đấu nối trực tiếp ra </v>
      </c>
      <c r="W91" s="17" t="str">
        <f t="shared" ref="W91:X96" si="183">W90</f>
        <v>Đường vào cụm công nghiệp Bình Sơn (cũ)</v>
      </c>
      <c r="X91" s="17" t="str">
        <f t="shared" si="183"/>
        <v xml:space="preserve"> đoạn từ Đường tỉnh 769</v>
      </c>
      <c r="Y91" s="17" t="str">
        <f t="shared" ref="Y91:Y96" si="184">Y90</f>
        <v xml:space="preserve"> đến Ngã ba (bên phải đến hết ranh thửa đất số 8, tờ BĐĐC số 147; bên trái hết ranh thửa đất số 2, tờ BĐĐC số 146, xã Long Thành)</v>
      </c>
      <c r="Z91" s="17" t="s">
        <v>417</v>
      </c>
      <c r="AA91" s="182" t="s">
        <v>412</v>
      </c>
      <c r="AB91" s="182" t="s">
        <v>413</v>
      </c>
      <c r="AC91" s="17">
        <v>0</v>
      </c>
    </row>
    <row r="92" spans="1:35" s="17" customFormat="1" ht="78.75" x14ac:dyDescent="0.25">
      <c r="A92" s="187">
        <f t="shared" si="146"/>
        <v>87</v>
      </c>
      <c r="B92" s="187" t="str">
        <f t="shared" si="160"/>
        <v>VT3</v>
      </c>
      <c r="C92" s="187" t="str">
        <f t="shared" si="173"/>
        <v>LT8NT</v>
      </c>
      <c r="D92" s="195" t="str">
        <f>V92&amp;W92&amp;X92&amp;Y92&amp;Z92&amp;"
"&amp;AA92&amp;"
"&amp;AB92&amp;"
"&amp;AC92</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92" s="195"/>
      <c r="F92" s="195"/>
      <c r="G92" s="190">
        <v>2600</v>
      </c>
      <c r="H92" s="190">
        <v>1800</v>
      </c>
      <c r="I92" s="190">
        <v>1600</v>
      </c>
      <c r="J92" s="191">
        <f>VLOOKUP(C92,'[1]1. MA DO'!$E$5:$AB$1933,23,0)</f>
        <v>1.1299999999999999</v>
      </c>
      <c r="K92" s="192">
        <f t="shared" si="144"/>
        <v>1.1299999999999999</v>
      </c>
      <c r="L92" s="192">
        <f t="shared" si="145"/>
        <v>1.1299999999999999</v>
      </c>
      <c r="M92" s="26">
        <f t="shared" si="174"/>
        <v>7800</v>
      </c>
      <c r="N92" s="26">
        <f t="shared" si="175"/>
        <v>3000</v>
      </c>
      <c r="O92" s="26">
        <f t="shared" si="176"/>
        <v>2300</v>
      </c>
      <c r="P92" s="26">
        <f t="shared" si="177"/>
        <v>1600</v>
      </c>
      <c r="Q92" s="17">
        <f t="shared" si="178"/>
        <v>8600</v>
      </c>
      <c r="R92" s="17">
        <f t="shared" si="179"/>
        <v>3400</v>
      </c>
      <c r="S92" s="17">
        <f t="shared" si="180"/>
        <v>2600</v>
      </c>
      <c r="T92" s="17">
        <f t="shared" si="181"/>
        <v>1800</v>
      </c>
      <c r="U92" s="17">
        <f t="shared" si="181"/>
        <v>6</v>
      </c>
      <c r="V92" s="17" t="str">
        <f t="shared" si="182"/>
        <v xml:space="preserve">Các tuyến đường giao thông đấu nối trực tiếp ra </v>
      </c>
      <c r="W92" s="17" t="str">
        <f t="shared" si="183"/>
        <v>Đường vào cụm công nghiệp Bình Sơn (cũ)</v>
      </c>
      <c r="X92" s="17" t="str">
        <f t="shared" si="183"/>
        <v xml:space="preserve"> đoạn từ Đường tỉnh 769</v>
      </c>
      <c r="Y92" s="17" t="str">
        <f t="shared" si="184"/>
        <v xml:space="preserve"> đến Ngã ba (bên phải đến hết ranh thửa đất số 8, tờ BĐĐC số 147; bên trái hết ranh thửa đất số 2, tờ BĐĐC số 146, xã Long Thành)</v>
      </c>
      <c r="Z92" s="17" t="s">
        <v>417</v>
      </c>
      <c r="AA92" s="182" t="s">
        <v>414</v>
      </c>
      <c r="AB92" s="182" t="s">
        <v>415</v>
      </c>
      <c r="AC92" s="182" t="s">
        <v>320</v>
      </c>
    </row>
    <row r="93" spans="1:35" s="17" customFormat="1" ht="94.5" x14ac:dyDescent="0.25">
      <c r="A93" s="187">
        <f t="shared" si="146"/>
        <v>88</v>
      </c>
      <c r="B93" s="187" t="str">
        <f t="shared" si="160"/>
        <v>VT4</v>
      </c>
      <c r="C93" s="187" t="str">
        <f t="shared" si="173"/>
        <v>LT8NT</v>
      </c>
      <c r="D93" s="195" t="str">
        <f>V93&amp;W93&amp;X93&amp;Y93&amp;Z93</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từ ≥3m đến &lt;5m, cách đường giao thông &gt;1.000m.
- Có bề rộng &lt;3m, cách đường giao thông &gt;200m.</v>
      </c>
      <c r="E93" s="195"/>
      <c r="F93" s="195"/>
      <c r="G93" s="190">
        <v>1800</v>
      </c>
      <c r="H93" s="190">
        <v>1300</v>
      </c>
      <c r="I93" s="190">
        <v>1100</v>
      </c>
      <c r="J93" s="191">
        <f>VLOOKUP(C93,'[1]1. MA DO'!$E$5:$AB$1933,23,0)</f>
        <v>1.1299999999999999</v>
      </c>
      <c r="K93" s="192">
        <f t="shared" si="144"/>
        <v>1.1299999999999999</v>
      </c>
      <c r="L93" s="192">
        <f t="shared" si="145"/>
        <v>1.1299999999999999</v>
      </c>
      <c r="M93" s="26">
        <f t="shared" si="174"/>
        <v>7800</v>
      </c>
      <c r="N93" s="26">
        <f t="shared" si="175"/>
        <v>3000</v>
      </c>
      <c r="O93" s="26">
        <f t="shared" si="176"/>
        <v>2300</v>
      </c>
      <c r="P93" s="26">
        <f t="shared" si="177"/>
        <v>1600</v>
      </c>
      <c r="Q93" s="17">
        <f t="shared" si="178"/>
        <v>8600</v>
      </c>
      <c r="R93" s="17">
        <f t="shared" si="179"/>
        <v>3400</v>
      </c>
      <c r="S93" s="17">
        <f t="shared" si="180"/>
        <v>2600</v>
      </c>
      <c r="T93" s="17">
        <f t="shared" si="181"/>
        <v>1800</v>
      </c>
      <c r="U93" s="17">
        <f t="shared" si="181"/>
        <v>6</v>
      </c>
      <c r="V93" s="17" t="str">
        <f t="shared" si="182"/>
        <v xml:space="preserve">Các tuyến đường giao thông đấu nối trực tiếp ra </v>
      </c>
      <c r="W93" s="17" t="str">
        <f t="shared" si="183"/>
        <v>Đường vào cụm công nghiệp Bình Sơn (cũ)</v>
      </c>
      <c r="X93" s="17" t="str">
        <f t="shared" si="183"/>
        <v xml:space="preserve"> đoạn từ Đường tỉnh 769</v>
      </c>
      <c r="Y93" s="17" t="str">
        <f t="shared" si="184"/>
        <v xml:space="preserve"> đến Ngã ba (bên phải đến hết ranh thửa đất số 8, tờ BĐĐC số 147; bên trái hết ranh thửa đất số 2, tờ BĐĐC số 146, xã Long Thành)</v>
      </c>
      <c r="Z93" s="17" t="s">
        <v>436</v>
      </c>
      <c r="AA93" s="17">
        <v>0</v>
      </c>
      <c r="AB93" s="17">
        <v>0</v>
      </c>
      <c r="AC93" s="17">
        <v>0</v>
      </c>
    </row>
    <row r="94" spans="1:35" s="17" customFormat="1" ht="94.5" x14ac:dyDescent="0.25">
      <c r="A94" s="187">
        <f t="shared" si="146"/>
        <v>89</v>
      </c>
      <c r="B94" s="187" t="str">
        <f t="shared" si="160"/>
        <v>VT2*0,8</v>
      </c>
      <c r="C94" s="187" t="str">
        <f t="shared" si="173"/>
        <v>LT8NT</v>
      </c>
      <c r="D94" s="195" t="str">
        <f>V94&amp;W94&amp;X94&amp;Y94&amp;Z94&amp;"
"&amp;AA94&amp;"
"
&amp;AB94</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≤1.000m.
- Có bề rộng từ ≥3m đến &lt;5m, cách đường giao thông ≤500m.</v>
      </c>
      <c r="E94" s="195"/>
      <c r="F94" s="195"/>
      <c r="G94" s="190">
        <v>3100</v>
      </c>
      <c r="H94" s="190">
        <v>2200</v>
      </c>
      <c r="I94" s="190">
        <v>1900</v>
      </c>
      <c r="J94" s="191">
        <f>VLOOKUP(C94,'[1]1. MA DO'!$E$5:$AB$1933,23,0)</f>
        <v>1.1299999999999999</v>
      </c>
      <c r="K94" s="192">
        <f t="shared" si="144"/>
        <v>1.1299999999999999</v>
      </c>
      <c r="L94" s="192">
        <f t="shared" si="145"/>
        <v>1.1299999999999999</v>
      </c>
      <c r="M94" s="26">
        <f t="shared" si="174"/>
        <v>7800</v>
      </c>
      <c r="N94" s="26">
        <f t="shared" si="175"/>
        <v>3000</v>
      </c>
      <c r="O94" s="26">
        <f t="shared" si="176"/>
        <v>2300</v>
      </c>
      <c r="P94" s="26">
        <f t="shared" si="177"/>
        <v>1600</v>
      </c>
      <c r="Q94" s="17">
        <f t="shared" si="178"/>
        <v>8600</v>
      </c>
      <c r="R94" s="17">
        <f t="shared" si="179"/>
        <v>3400</v>
      </c>
      <c r="S94" s="17">
        <f t="shared" si="180"/>
        <v>2600</v>
      </c>
      <c r="T94" s="17">
        <f t="shared" si="181"/>
        <v>1800</v>
      </c>
      <c r="U94" s="17">
        <f t="shared" si="181"/>
        <v>6</v>
      </c>
      <c r="V94" s="17" t="str">
        <f t="shared" si="182"/>
        <v xml:space="preserve">Các tuyến đường giao thông không đấu nối trực tiếp và thông ra </v>
      </c>
      <c r="W94" s="17" t="str">
        <f t="shared" si="183"/>
        <v>Đường vào cụm công nghiệp Bình Sơn (cũ)</v>
      </c>
      <c r="X94" s="17" t="str">
        <f t="shared" si="183"/>
        <v xml:space="preserve"> đoạn từ Đường tỉnh 769</v>
      </c>
      <c r="Y94" s="17" t="str">
        <f t="shared" si="184"/>
        <v xml:space="preserve"> đến Ngã ba (bên phải đến hết ranh thửa đất số 8, tờ BĐĐC số 147; bên trái hết ranh thửa đất số 2, tờ BĐĐC số 146, xã Long Thành)</v>
      </c>
      <c r="Z94" s="17" t="s">
        <v>417</v>
      </c>
      <c r="AA94" s="182" t="s">
        <v>412</v>
      </c>
      <c r="AB94" s="182" t="s">
        <v>413</v>
      </c>
      <c r="AC94" s="17">
        <v>0</v>
      </c>
    </row>
    <row r="95" spans="1:35" s="17" customFormat="1" ht="94.5" x14ac:dyDescent="0.25">
      <c r="A95" s="187">
        <f t="shared" si="146"/>
        <v>90</v>
      </c>
      <c r="B95" s="187" t="str">
        <f t="shared" si="160"/>
        <v>VT3*0,8</v>
      </c>
      <c r="C95" s="187" t="str">
        <f t="shared" si="173"/>
        <v>LT8NT</v>
      </c>
      <c r="D95" s="195" t="str">
        <f>V95&amp;W95&amp;X95&amp;Y95&amp;Z95&amp;"
"&amp;AA95&amp;"
"
&amp;AB95&amp;"
"&amp;AC95</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95" s="195"/>
      <c r="F95" s="195"/>
      <c r="G95" s="190">
        <v>2300</v>
      </c>
      <c r="H95" s="190">
        <v>1600</v>
      </c>
      <c r="I95" s="190">
        <v>1400</v>
      </c>
      <c r="J95" s="191">
        <f>VLOOKUP(C95,'[1]1. MA DO'!$E$5:$AB$1933,23,0)</f>
        <v>1.1299999999999999</v>
      </c>
      <c r="K95" s="192">
        <f t="shared" si="144"/>
        <v>1.1299999999999999</v>
      </c>
      <c r="L95" s="192">
        <f t="shared" si="145"/>
        <v>1.1299999999999999</v>
      </c>
      <c r="M95" s="26">
        <f t="shared" si="174"/>
        <v>7800</v>
      </c>
      <c r="N95" s="26">
        <f t="shared" si="175"/>
        <v>3000</v>
      </c>
      <c r="O95" s="26">
        <f t="shared" si="176"/>
        <v>2300</v>
      </c>
      <c r="P95" s="26">
        <f t="shared" si="177"/>
        <v>1600</v>
      </c>
      <c r="Q95" s="17">
        <f t="shared" si="178"/>
        <v>8600</v>
      </c>
      <c r="R95" s="17">
        <f t="shared" si="179"/>
        <v>3400</v>
      </c>
      <c r="S95" s="17">
        <f t="shared" si="180"/>
        <v>2600</v>
      </c>
      <c r="T95" s="17">
        <f t="shared" si="181"/>
        <v>1800</v>
      </c>
      <c r="U95" s="17">
        <f t="shared" si="181"/>
        <v>6</v>
      </c>
      <c r="V95" s="17" t="str">
        <f t="shared" si="182"/>
        <v xml:space="preserve">Các tuyến đường giao thông không đấu nối trực tiếp và thông ra </v>
      </c>
      <c r="W95" s="17" t="str">
        <f t="shared" si="183"/>
        <v>Đường vào cụm công nghiệp Bình Sơn (cũ)</v>
      </c>
      <c r="X95" s="17" t="str">
        <f t="shared" si="183"/>
        <v xml:space="preserve"> đoạn từ Đường tỉnh 769</v>
      </c>
      <c r="Y95" s="17" t="str">
        <f t="shared" si="184"/>
        <v xml:space="preserve"> đến Ngã ba (bên phải đến hết ranh thửa đất số 8, tờ BĐĐC số 147; bên trái hết ranh thửa đất số 2, tờ BĐĐC số 146, xã Long Thành)</v>
      </c>
      <c r="Z95" s="17" t="s">
        <v>417</v>
      </c>
      <c r="AA95" s="182" t="s">
        <v>414</v>
      </c>
      <c r="AB95" s="182" t="s">
        <v>415</v>
      </c>
      <c r="AC95" s="182" t="s">
        <v>320</v>
      </c>
    </row>
    <row r="96" spans="1:35" s="17" customFormat="1" ht="94.5" x14ac:dyDescent="0.25">
      <c r="A96" s="187">
        <f t="shared" si="146"/>
        <v>91</v>
      </c>
      <c r="B96" s="187" t="str">
        <f t="shared" si="160"/>
        <v>VT4*0,8</v>
      </c>
      <c r="C96" s="187" t="str">
        <f t="shared" si="173"/>
        <v>LT8NT</v>
      </c>
      <c r="D96" s="195" t="str">
        <f>V96&amp;W96&amp;X96&amp;Y96&amp;Z96</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từ ≥3m đến &lt;5m, cách đường giao thông &gt;1.000m.
- Có bề rộng &lt;3m, cách đường giao thông &gt;200m.</v>
      </c>
      <c r="E96" s="195"/>
      <c r="F96" s="195"/>
      <c r="G96" s="190">
        <v>1600</v>
      </c>
      <c r="H96" s="190">
        <v>1100</v>
      </c>
      <c r="I96" s="190">
        <v>960</v>
      </c>
      <c r="J96" s="191">
        <f>VLOOKUP(C96,'[1]1. MA DO'!$E$5:$AB$1933,23,0)</f>
        <v>1.1299999999999999</v>
      </c>
      <c r="K96" s="192">
        <f t="shared" si="144"/>
        <v>1.1299999999999999</v>
      </c>
      <c r="L96" s="192">
        <f t="shared" si="145"/>
        <v>1.1299999999999999</v>
      </c>
      <c r="M96" s="26">
        <f t="shared" si="174"/>
        <v>7800</v>
      </c>
      <c r="N96" s="26">
        <f t="shared" si="175"/>
        <v>3000</v>
      </c>
      <c r="O96" s="26">
        <f t="shared" si="176"/>
        <v>2300</v>
      </c>
      <c r="P96" s="26">
        <f t="shared" si="177"/>
        <v>1600</v>
      </c>
      <c r="Q96" s="17">
        <f t="shared" si="178"/>
        <v>8600</v>
      </c>
      <c r="R96" s="17">
        <f t="shared" si="179"/>
        <v>3400</v>
      </c>
      <c r="S96" s="17">
        <f t="shared" si="180"/>
        <v>2600</v>
      </c>
      <c r="T96" s="17">
        <f t="shared" si="181"/>
        <v>1800</v>
      </c>
      <c r="U96" s="17">
        <f t="shared" si="181"/>
        <v>6</v>
      </c>
      <c r="V96" s="17" t="str">
        <f t="shared" si="182"/>
        <v xml:space="preserve">Các tuyến đường giao thông không đấu nối trực tiếp và thông ra </v>
      </c>
      <c r="W96" s="17" t="str">
        <f t="shared" si="183"/>
        <v>Đường vào cụm công nghiệp Bình Sơn (cũ)</v>
      </c>
      <c r="X96" s="17" t="str">
        <f t="shared" si="183"/>
        <v xml:space="preserve"> đoạn từ Đường tỉnh 769</v>
      </c>
      <c r="Y96" s="17" t="str">
        <f t="shared" si="184"/>
        <v xml:space="preserve"> đến Ngã ba (bên phải đến hết ranh thửa đất số 8, tờ BĐĐC số 147; bên trái hết ranh thửa đất số 2, tờ BĐĐC số 146, xã Long Thành)</v>
      </c>
      <c r="Z96" s="17" t="s">
        <v>436</v>
      </c>
      <c r="AA96" s="17">
        <v>0</v>
      </c>
      <c r="AB96" s="17">
        <v>0</v>
      </c>
      <c r="AC96" s="17">
        <v>0</v>
      </c>
    </row>
    <row r="97" spans="1:29" s="17" customFormat="1" ht="31.5" x14ac:dyDescent="0.25">
      <c r="A97" s="187">
        <f t="shared" si="146"/>
        <v>92</v>
      </c>
      <c r="B97" s="187" t="str">
        <f>'Đầu vào (2)'!G93</f>
        <v>LT44NT</v>
      </c>
      <c r="C97" s="187" t="str">
        <f>$B$97</f>
        <v>LT44NT</v>
      </c>
      <c r="D97" s="188" t="str">
        <f>'Đầu vào (2)'!H93</f>
        <v>Đường Xóm Trầu</v>
      </c>
      <c r="E97" s="188" t="str">
        <f>'Đầu vào (2)'!I93</f>
        <v>Quốc lộ 51</v>
      </c>
      <c r="F97" s="188" t="str">
        <f>'Đầu vào (2)'!J93</f>
        <v>Đường cao tốc Biên Hòa Vũng Tàu</v>
      </c>
      <c r="G97" s="189">
        <v>5600</v>
      </c>
      <c r="H97" s="190">
        <v>3900</v>
      </c>
      <c r="I97" s="190">
        <v>3400</v>
      </c>
      <c r="J97" s="191">
        <f>VLOOKUP(C97,'[1]1. MA DO'!$E$5:$AB$1933,23,0)</f>
        <v>1.1299999999999999</v>
      </c>
      <c r="K97" s="192">
        <f t="shared" si="144"/>
        <v>1.1299999999999999</v>
      </c>
      <c r="L97" s="192">
        <f t="shared" si="145"/>
        <v>1.1299999999999999</v>
      </c>
      <c r="M97" s="26">
        <f>'Đầu vào (2)'!K93</f>
        <v>5100</v>
      </c>
      <c r="N97" s="26">
        <f>'Đầu vào (2)'!L93</f>
        <v>3200</v>
      </c>
      <c r="O97" s="26">
        <f>'Đầu vào (2)'!M93</f>
        <v>2500</v>
      </c>
      <c r="P97" s="26">
        <f>'Đầu vào (2)'!N93</f>
        <v>2000</v>
      </c>
      <c r="Q97" s="17">
        <f>VLOOKUP(B97,'[2]Giá đề xuất ODT'!$G$11:$AD$2233,21,0)</f>
        <v>5600</v>
      </c>
      <c r="R97" s="17">
        <f>VLOOKUP(B97,'[2]Giá đề xuất ODT'!$G$11:$AD$2233,22,0)</f>
        <v>3600</v>
      </c>
      <c r="S97" s="17">
        <f>VLOOKUP(B97,'[2]Giá đề xuất ODT'!$G$11:$AD$2233,23,0)</f>
        <v>2800</v>
      </c>
      <c r="T97" s="17">
        <f>VLOOKUP(B97,'[2]Giá đề xuất ODT'!$G$11:$AD$2233,24,0)</f>
        <v>2200</v>
      </c>
      <c r="U97" s="6">
        <v>7</v>
      </c>
      <c r="W97" s="17" t="str">
        <f>D97</f>
        <v>Đường Xóm Trầu</v>
      </c>
      <c r="X97" s="17" t="str">
        <f>" đoạn từ "&amp;E97</f>
        <v xml:space="preserve"> đoạn từ Quốc lộ 51</v>
      </c>
      <c r="Y97" s="17" t="str">
        <f>" đến "&amp;F97</f>
        <v xml:space="preserve"> đến Đường cao tốc Biên Hòa Vũng Tàu</v>
      </c>
      <c r="AC97" s="17">
        <v>0</v>
      </c>
    </row>
    <row r="98" spans="1:29" s="17" customFormat="1" ht="78.75" x14ac:dyDescent="0.25">
      <c r="A98" s="187">
        <f t="shared" si="146"/>
        <v>93</v>
      </c>
      <c r="B98" s="187" t="str">
        <f t="shared" ref="B98:B103" si="185">B91</f>
        <v>VT2</v>
      </c>
      <c r="C98" s="187" t="str">
        <f t="shared" ref="C98:C103" si="186">$B$97</f>
        <v>LT44NT</v>
      </c>
      <c r="D98" s="195" t="str">
        <f>V98&amp;W98&amp;X98&amp;Y98&amp;Z98&amp;"
"&amp;AA98&amp;"
"
&amp;AB98</f>
        <v>Các tuyến đường giao thông đấu nối trực tiếp ra Đường Xóm Trầu đoạn từ Quốc lộ 51 đến Đường cao tốc Biên Hòa Vũng Tàu có hiện trạng là đường nhựa, bê tông xi măng:
- Có bề rộng ≥5m, cách đường giao thông ≤1.000m.
- Có bề rộng từ ≥3m đến &lt;5m, cách đường giao thông ≤500m.</v>
      </c>
      <c r="E98" s="195"/>
      <c r="F98" s="195"/>
      <c r="G98" s="190">
        <v>3600</v>
      </c>
      <c r="H98" s="190">
        <v>2500</v>
      </c>
      <c r="I98" s="190">
        <v>2200</v>
      </c>
      <c r="J98" s="191">
        <f>VLOOKUP(C98,'[1]1. MA DO'!$E$5:$AB$1933,23,0)</f>
        <v>1.1299999999999999</v>
      </c>
      <c r="K98" s="192">
        <f t="shared" si="144"/>
        <v>1.1299999999999999</v>
      </c>
      <c r="L98" s="192">
        <f t="shared" si="145"/>
        <v>1.1299999999999999</v>
      </c>
      <c r="M98" s="26">
        <f t="shared" ref="M98:M103" si="187">M97</f>
        <v>5100</v>
      </c>
      <c r="N98" s="26">
        <f t="shared" ref="N98:N103" si="188">N97</f>
        <v>3200</v>
      </c>
      <c r="O98" s="26">
        <f t="shared" ref="O98:O103" si="189">O97</f>
        <v>2500</v>
      </c>
      <c r="P98" s="26">
        <f t="shared" ref="P98:P103" si="190">P97</f>
        <v>2000</v>
      </c>
      <c r="Q98" s="17">
        <f t="shared" ref="Q98:Q103" si="191">Q97</f>
        <v>5600</v>
      </c>
      <c r="R98" s="17">
        <f t="shared" ref="R98:R103" si="192">R97</f>
        <v>3600</v>
      </c>
      <c r="S98" s="17">
        <f t="shared" ref="S98:S103" si="193">S97</f>
        <v>2800</v>
      </c>
      <c r="T98" s="17">
        <f t="shared" ref="T98:U103" si="194">T97</f>
        <v>2200</v>
      </c>
      <c r="U98" s="17">
        <f t="shared" si="194"/>
        <v>7</v>
      </c>
      <c r="V98" s="17" t="str">
        <f t="shared" ref="V98:V103" si="195">V91</f>
        <v xml:space="preserve">Các tuyến đường giao thông đấu nối trực tiếp ra </v>
      </c>
      <c r="W98" s="17" t="str">
        <f t="shared" ref="W98:X103" si="196">W97</f>
        <v>Đường Xóm Trầu</v>
      </c>
      <c r="X98" s="17" t="str">
        <f t="shared" si="196"/>
        <v xml:space="preserve"> đoạn từ Quốc lộ 51</v>
      </c>
      <c r="Y98" s="17" t="str">
        <f t="shared" ref="Y98:Y103" si="197">Y97</f>
        <v xml:space="preserve"> đến Đường cao tốc Biên Hòa Vũng Tàu</v>
      </c>
      <c r="Z98" s="17" t="s">
        <v>417</v>
      </c>
      <c r="AA98" s="182" t="s">
        <v>412</v>
      </c>
      <c r="AB98" s="182" t="s">
        <v>413</v>
      </c>
      <c r="AC98" s="17">
        <v>0</v>
      </c>
    </row>
    <row r="99" spans="1:29" s="17" customFormat="1" ht="78.75" x14ac:dyDescent="0.25">
      <c r="A99" s="187">
        <f t="shared" si="146"/>
        <v>94</v>
      </c>
      <c r="B99" s="187" t="str">
        <f t="shared" si="185"/>
        <v>VT3</v>
      </c>
      <c r="C99" s="187" t="str">
        <f t="shared" si="186"/>
        <v>LT44NT</v>
      </c>
      <c r="D99" s="195" t="str">
        <f>V99&amp;W99&amp;X99&amp;Y99&amp;Z99&amp;"
"&amp;AA99&amp;"
"&amp;AB99&amp;"
"&amp;AC99</f>
        <v>Các tuyến đường giao thông đấu nối trực tiếp ra Đường Xóm Trầu đoạn từ Quốc lộ 51 đến Đường cao tốc Biên Hòa Vũng Tàu có hiện trạng là đường nhựa, bê tông xi măng:
- Có bề rộng ≥5m, cách đường giao thông &gt;1.000m.
- Có bề rộng từ ≥3m đến &lt;5m, cách đường giao thông từ &gt;500m đến ≤1.000m.
- Có bề rộng &lt;3m, cách đường giao thông ≤200m.</v>
      </c>
      <c r="E99" s="195"/>
      <c r="F99" s="195"/>
      <c r="G99" s="190">
        <v>2800</v>
      </c>
      <c r="H99" s="190">
        <v>2000</v>
      </c>
      <c r="I99" s="190">
        <v>1700</v>
      </c>
      <c r="J99" s="191">
        <f>VLOOKUP(C99,'[1]1. MA DO'!$E$5:$AB$1933,23,0)</f>
        <v>1.1299999999999999</v>
      </c>
      <c r="K99" s="192">
        <f t="shared" si="144"/>
        <v>1.1299999999999999</v>
      </c>
      <c r="L99" s="192">
        <f t="shared" si="145"/>
        <v>1.1299999999999999</v>
      </c>
      <c r="M99" s="26">
        <f t="shared" si="187"/>
        <v>5100</v>
      </c>
      <c r="N99" s="26">
        <f t="shared" si="188"/>
        <v>3200</v>
      </c>
      <c r="O99" s="26">
        <f t="shared" si="189"/>
        <v>2500</v>
      </c>
      <c r="P99" s="26">
        <f t="shared" si="190"/>
        <v>2000</v>
      </c>
      <c r="Q99" s="17">
        <f t="shared" si="191"/>
        <v>5600</v>
      </c>
      <c r="R99" s="17">
        <f t="shared" si="192"/>
        <v>3600</v>
      </c>
      <c r="S99" s="17">
        <f t="shared" si="193"/>
        <v>2800</v>
      </c>
      <c r="T99" s="17">
        <f t="shared" si="194"/>
        <v>2200</v>
      </c>
      <c r="U99" s="17">
        <f t="shared" si="194"/>
        <v>7</v>
      </c>
      <c r="V99" s="17" t="str">
        <f t="shared" si="195"/>
        <v xml:space="preserve">Các tuyến đường giao thông đấu nối trực tiếp ra </v>
      </c>
      <c r="W99" s="17" t="str">
        <f t="shared" si="196"/>
        <v>Đường Xóm Trầu</v>
      </c>
      <c r="X99" s="17" t="str">
        <f t="shared" si="196"/>
        <v xml:space="preserve"> đoạn từ Quốc lộ 51</v>
      </c>
      <c r="Y99" s="17" t="str">
        <f t="shared" si="197"/>
        <v xml:space="preserve"> đến Đường cao tốc Biên Hòa Vũng Tàu</v>
      </c>
      <c r="Z99" s="17" t="s">
        <v>417</v>
      </c>
      <c r="AA99" s="182" t="s">
        <v>414</v>
      </c>
      <c r="AB99" s="182" t="s">
        <v>415</v>
      </c>
      <c r="AC99" s="182" t="s">
        <v>320</v>
      </c>
    </row>
    <row r="100" spans="1:29" s="17" customFormat="1" ht="94.5" x14ac:dyDescent="0.25">
      <c r="A100" s="187">
        <f t="shared" si="146"/>
        <v>95</v>
      </c>
      <c r="B100" s="187" t="str">
        <f t="shared" si="185"/>
        <v>VT4</v>
      </c>
      <c r="C100" s="187" t="str">
        <f t="shared" si="186"/>
        <v>LT44NT</v>
      </c>
      <c r="D100" s="195" t="str">
        <f>V100&amp;W100&amp;X100&amp;Y100&amp;Z100</f>
        <v>Các tuyến đường giao thông đấu nối trực tiếp ra Đường Xóm Trầu đoạn từ Quốc lộ 51 đến Đường cao tốc Biên Hòa Vũng Tàu có hiện trạng là đường nhựa, bê tông xi măng:
- Có bề rộng từ ≥3m đến &lt;5m, cách đường giao thông &gt;1.000m.
- Có bề rộng &lt;3m, cách đường giao thông &gt;200m.</v>
      </c>
      <c r="E100" s="195"/>
      <c r="F100" s="195"/>
      <c r="G100" s="190">
        <v>2200</v>
      </c>
      <c r="H100" s="190">
        <v>1500</v>
      </c>
      <c r="I100" s="190">
        <v>1300</v>
      </c>
      <c r="J100" s="191">
        <f>VLOOKUP(C100,'[1]1. MA DO'!$E$5:$AB$1933,23,0)</f>
        <v>1.1299999999999999</v>
      </c>
      <c r="K100" s="192">
        <f t="shared" si="144"/>
        <v>1.1299999999999999</v>
      </c>
      <c r="L100" s="192">
        <f t="shared" si="145"/>
        <v>1.1299999999999999</v>
      </c>
      <c r="M100" s="26">
        <f t="shared" si="187"/>
        <v>5100</v>
      </c>
      <c r="N100" s="26">
        <f t="shared" si="188"/>
        <v>3200</v>
      </c>
      <c r="O100" s="26">
        <f t="shared" si="189"/>
        <v>2500</v>
      </c>
      <c r="P100" s="26">
        <f t="shared" si="190"/>
        <v>2000</v>
      </c>
      <c r="Q100" s="17">
        <f t="shared" si="191"/>
        <v>5600</v>
      </c>
      <c r="R100" s="17">
        <f t="shared" si="192"/>
        <v>3600</v>
      </c>
      <c r="S100" s="17">
        <f t="shared" si="193"/>
        <v>2800</v>
      </c>
      <c r="T100" s="17">
        <f t="shared" si="194"/>
        <v>2200</v>
      </c>
      <c r="U100" s="17">
        <f t="shared" si="194"/>
        <v>7</v>
      </c>
      <c r="V100" s="17" t="str">
        <f t="shared" si="195"/>
        <v xml:space="preserve">Các tuyến đường giao thông đấu nối trực tiếp ra </v>
      </c>
      <c r="W100" s="17" t="str">
        <f t="shared" si="196"/>
        <v>Đường Xóm Trầu</v>
      </c>
      <c r="X100" s="17" t="str">
        <f t="shared" si="196"/>
        <v xml:space="preserve"> đoạn từ Quốc lộ 51</v>
      </c>
      <c r="Y100" s="17" t="str">
        <f t="shared" si="197"/>
        <v xml:space="preserve"> đến Đường cao tốc Biên Hòa Vũng Tàu</v>
      </c>
      <c r="Z100" s="17" t="s">
        <v>436</v>
      </c>
      <c r="AA100" s="17">
        <v>0</v>
      </c>
      <c r="AB100" s="17">
        <v>0</v>
      </c>
      <c r="AC100" s="17">
        <v>0</v>
      </c>
    </row>
    <row r="101" spans="1:29" s="17" customFormat="1" ht="94.5" x14ac:dyDescent="0.25">
      <c r="A101" s="187">
        <f t="shared" si="146"/>
        <v>96</v>
      </c>
      <c r="B101" s="187" t="str">
        <f t="shared" si="185"/>
        <v>VT2*0,8</v>
      </c>
      <c r="C101" s="187" t="str">
        <f t="shared" si="186"/>
        <v>LT44NT</v>
      </c>
      <c r="D101" s="195" t="str">
        <f>V101&amp;W101&amp;X101&amp;Y101&amp;Z101&amp;"
"&amp;AA101&amp;"
"
&amp;AB101</f>
        <v>Các tuyến đường giao thông không đấu nối trực tiếp và thông ra Đường Xóm Trầu đoạn từ Quốc lộ 51 đến Đường cao tốc Biên Hòa Vũng Tàu có hiện trạng là đường nhựa, bê tông xi măng:
- Có bề rộng ≥5m, cách đường giao thông ≤1.000m.
- Có bề rộng từ ≥3m đến &lt;5m, cách đường giao thông ≤500m.</v>
      </c>
      <c r="E101" s="195"/>
      <c r="F101" s="195"/>
      <c r="G101" s="190">
        <v>3200</v>
      </c>
      <c r="H101" s="190">
        <v>2200</v>
      </c>
      <c r="I101" s="190">
        <v>1900</v>
      </c>
      <c r="J101" s="191">
        <f>VLOOKUP(C101,'[1]1. MA DO'!$E$5:$AB$1933,23,0)</f>
        <v>1.1299999999999999</v>
      </c>
      <c r="K101" s="192">
        <f t="shared" si="144"/>
        <v>1.1299999999999999</v>
      </c>
      <c r="L101" s="192">
        <f t="shared" si="145"/>
        <v>1.1299999999999999</v>
      </c>
      <c r="M101" s="26">
        <f t="shared" si="187"/>
        <v>5100</v>
      </c>
      <c r="N101" s="26">
        <f t="shared" si="188"/>
        <v>3200</v>
      </c>
      <c r="O101" s="26">
        <f t="shared" si="189"/>
        <v>2500</v>
      </c>
      <c r="P101" s="26">
        <f t="shared" si="190"/>
        <v>2000</v>
      </c>
      <c r="Q101" s="17">
        <f t="shared" si="191"/>
        <v>5600</v>
      </c>
      <c r="R101" s="17">
        <f t="shared" si="192"/>
        <v>3600</v>
      </c>
      <c r="S101" s="17">
        <f t="shared" si="193"/>
        <v>2800</v>
      </c>
      <c r="T101" s="17">
        <f t="shared" si="194"/>
        <v>2200</v>
      </c>
      <c r="U101" s="17">
        <f t="shared" si="194"/>
        <v>7</v>
      </c>
      <c r="V101" s="17" t="str">
        <f t="shared" si="195"/>
        <v xml:space="preserve">Các tuyến đường giao thông không đấu nối trực tiếp và thông ra </v>
      </c>
      <c r="W101" s="17" t="str">
        <f t="shared" si="196"/>
        <v>Đường Xóm Trầu</v>
      </c>
      <c r="X101" s="17" t="str">
        <f t="shared" si="196"/>
        <v xml:space="preserve"> đoạn từ Quốc lộ 51</v>
      </c>
      <c r="Y101" s="17" t="str">
        <f t="shared" si="197"/>
        <v xml:space="preserve"> đến Đường cao tốc Biên Hòa Vũng Tàu</v>
      </c>
      <c r="Z101" s="17" t="s">
        <v>417</v>
      </c>
      <c r="AA101" s="182" t="s">
        <v>412</v>
      </c>
      <c r="AB101" s="182" t="s">
        <v>413</v>
      </c>
      <c r="AC101" s="17">
        <v>0</v>
      </c>
    </row>
    <row r="102" spans="1:29" s="17" customFormat="1" ht="94.5" x14ac:dyDescent="0.25">
      <c r="A102" s="187">
        <f t="shared" si="146"/>
        <v>97</v>
      </c>
      <c r="B102" s="187" t="str">
        <f t="shared" si="185"/>
        <v>VT3*0,8</v>
      </c>
      <c r="C102" s="187" t="str">
        <f t="shared" si="186"/>
        <v>LT44NT</v>
      </c>
      <c r="D102" s="195" t="str">
        <f>V102&amp;W102&amp;X102&amp;Y102&amp;Z102&amp;"
"&amp;AA102&amp;"
"
&amp;AB102&amp;"
"&amp;AC102</f>
        <v>Các tuyến đường giao thông không đấu nối trực tiếp và thông ra Đường Xóm Trầu đoạn từ Quốc lộ 51 đến Đường cao tốc Biên Hòa Vũng Tàu có hiện trạng là đường nhựa, bê tông xi măng:
- Có bề rộng ≥5m, cách đường giao thông &gt;1.000m.
- Có bề rộng từ ≥3m đến &lt;5m, cách đường giao thông từ &gt;500m đến ≤1.000m.
- Có bề rộng &lt;3m, cách đường giao thông ≤200m.</v>
      </c>
      <c r="E102" s="195"/>
      <c r="F102" s="195"/>
      <c r="G102" s="190">
        <v>2500</v>
      </c>
      <c r="H102" s="190">
        <v>1800</v>
      </c>
      <c r="I102" s="190">
        <v>1500</v>
      </c>
      <c r="J102" s="191">
        <f>VLOOKUP(C102,'[1]1. MA DO'!$E$5:$AB$1933,23,0)</f>
        <v>1.1299999999999999</v>
      </c>
      <c r="K102" s="192">
        <f t="shared" si="144"/>
        <v>1.1299999999999999</v>
      </c>
      <c r="L102" s="192">
        <f t="shared" si="145"/>
        <v>1.1299999999999999</v>
      </c>
      <c r="M102" s="26">
        <f t="shared" si="187"/>
        <v>5100</v>
      </c>
      <c r="N102" s="26">
        <f t="shared" si="188"/>
        <v>3200</v>
      </c>
      <c r="O102" s="26">
        <f t="shared" si="189"/>
        <v>2500</v>
      </c>
      <c r="P102" s="26">
        <f t="shared" si="190"/>
        <v>2000</v>
      </c>
      <c r="Q102" s="17">
        <f t="shared" si="191"/>
        <v>5600</v>
      </c>
      <c r="R102" s="17">
        <f t="shared" si="192"/>
        <v>3600</v>
      </c>
      <c r="S102" s="17">
        <f t="shared" si="193"/>
        <v>2800</v>
      </c>
      <c r="T102" s="17">
        <f t="shared" si="194"/>
        <v>2200</v>
      </c>
      <c r="U102" s="17">
        <f t="shared" si="194"/>
        <v>7</v>
      </c>
      <c r="V102" s="17" t="str">
        <f t="shared" si="195"/>
        <v xml:space="preserve">Các tuyến đường giao thông không đấu nối trực tiếp và thông ra </v>
      </c>
      <c r="W102" s="17" t="str">
        <f t="shared" si="196"/>
        <v>Đường Xóm Trầu</v>
      </c>
      <c r="X102" s="17" t="str">
        <f t="shared" si="196"/>
        <v xml:space="preserve"> đoạn từ Quốc lộ 51</v>
      </c>
      <c r="Y102" s="17" t="str">
        <f t="shared" si="197"/>
        <v xml:space="preserve"> đến Đường cao tốc Biên Hòa Vũng Tàu</v>
      </c>
      <c r="Z102" s="17" t="s">
        <v>417</v>
      </c>
      <c r="AA102" s="182" t="s">
        <v>414</v>
      </c>
      <c r="AB102" s="182" t="s">
        <v>415</v>
      </c>
      <c r="AC102" s="182" t="s">
        <v>320</v>
      </c>
    </row>
    <row r="103" spans="1:29" s="17" customFormat="1" ht="94.5" x14ac:dyDescent="0.25">
      <c r="A103" s="187">
        <f t="shared" si="146"/>
        <v>98</v>
      </c>
      <c r="B103" s="187" t="str">
        <f t="shared" si="185"/>
        <v>VT4*0,8</v>
      </c>
      <c r="C103" s="187" t="str">
        <f t="shared" si="186"/>
        <v>LT44NT</v>
      </c>
      <c r="D103" s="195" t="str">
        <f>V103&amp;W103&amp;X103&amp;Y103&amp;Z103</f>
        <v>Các tuyến đường giao thông không đấu nối trực tiếp và thông ra Đường Xóm Trầu đoạn từ Quốc lộ 51 đến Đường cao tốc Biên Hòa Vũng Tàu có hiện trạng là đường nhựa, bê tông xi măng:
- Có bề rộng từ ≥3m đến &lt;5m, cách đường giao thông &gt;1.000m.
- Có bề rộng &lt;3m, cách đường giao thông &gt;200m.</v>
      </c>
      <c r="E103" s="195"/>
      <c r="F103" s="195"/>
      <c r="G103" s="190">
        <v>2000</v>
      </c>
      <c r="H103" s="190">
        <v>1400</v>
      </c>
      <c r="I103" s="190">
        <v>1200</v>
      </c>
      <c r="J103" s="191">
        <f>VLOOKUP(C103,'[1]1. MA DO'!$E$5:$AB$1933,23,0)</f>
        <v>1.1299999999999999</v>
      </c>
      <c r="K103" s="192">
        <f t="shared" si="144"/>
        <v>1.1299999999999999</v>
      </c>
      <c r="L103" s="192">
        <f t="shared" si="145"/>
        <v>1.1299999999999999</v>
      </c>
      <c r="M103" s="26">
        <f t="shared" si="187"/>
        <v>5100</v>
      </c>
      <c r="N103" s="26">
        <f t="shared" si="188"/>
        <v>3200</v>
      </c>
      <c r="O103" s="26">
        <f t="shared" si="189"/>
        <v>2500</v>
      </c>
      <c r="P103" s="26">
        <f t="shared" si="190"/>
        <v>2000</v>
      </c>
      <c r="Q103" s="17">
        <f t="shared" si="191"/>
        <v>5600</v>
      </c>
      <c r="R103" s="17">
        <f t="shared" si="192"/>
        <v>3600</v>
      </c>
      <c r="S103" s="17">
        <f t="shared" si="193"/>
        <v>2800</v>
      </c>
      <c r="T103" s="17">
        <f t="shared" si="194"/>
        <v>2200</v>
      </c>
      <c r="U103" s="17">
        <f t="shared" si="194"/>
        <v>7</v>
      </c>
      <c r="V103" s="17" t="str">
        <f t="shared" si="195"/>
        <v xml:space="preserve">Các tuyến đường giao thông không đấu nối trực tiếp và thông ra </v>
      </c>
      <c r="W103" s="17" t="str">
        <f t="shared" si="196"/>
        <v>Đường Xóm Trầu</v>
      </c>
      <c r="X103" s="17" t="str">
        <f t="shared" si="196"/>
        <v xml:space="preserve"> đoạn từ Quốc lộ 51</v>
      </c>
      <c r="Y103" s="17" t="str">
        <f t="shared" si="197"/>
        <v xml:space="preserve"> đến Đường cao tốc Biên Hòa Vũng Tàu</v>
      </c>
      <c r="Z103" s="17" t="s">
        <v>436</v>
      </c>
      <c r="AA103" s="17">
        <v>0</v>
      </c>
      <c r="AB103" s="17">
        <v>0</v>
      </c>
      <c r="AC103" s="17">
        <v>0</v>
      </c>
    </row>
    <row r="104" spans="1:29" s="17" customFormat="1" ht="31.5" x14ac:dyDescent="0.25">
      <c r="A104" s="187">
        <f t="shared" si="146"/>
        <v>99</v>
      </c>
      <c r="B104" s="187" t="str">
        <f>'Đầu vào (2)'!G100</f>
        <v>LT7NT</v>
      </c>
      <c r="C104" s="187" t="str">
        <f>$B$104</f>
        <v>LT7NT</v>
      </c>
      <c r="D104" s="188" t="str">
        <f>'Đầu vào (2)'!H100</f>
        <v>Đường 25B</v>
      </c>
      <c r="E104" s="188" t="str">
        <f>'Đầu vào (2)'!I100</f>
        <v>Quốc lộ 51</v>
      </c>
      <c r="F104" s="188" t="str">
        <f>'Đầu vào (2)'!J100</f>
        <v>Giáp ranh xã Nhơn Trạch</v>
      </c>
      <c r="G104" s="189">
        <v>10000</v>
      </c>
      <c r="H104" s="190">
        <v>7000</v>
      </c>
      <c r="I104" s="190">
        <v>6000</v>
      </c>
      <c r="J104" s="191">
        <f>VLOOKUP(C104,'[1]1. MA DO'!$E$5:$AB$1933,23,0)</f>
        <v>1.1299999999999999</v>
      </c>
      <c r="K104" s="192">
        <f t="shared" si="144"/>
        <v>1.1299999999999999</v>
      </c>
      <c r="L104" s="192">
        <f t="shared" si="145"/>
        <v>1.1299999999999999</v>
      </c>
      <c r="M104" s="26">
        <f>'Đầu vào (2)'!K100</f>
        <v>8100</v>
      </c>
      <c r="N104" s="26">
        <f>'Đầu vào (2)'!L100</f>
        <v>3600</v>
      </c>
      <c r="O104" s="26">
        <f>'Đầu vào (2)'!M100</f>
        <v>2700</v>
      </c>
      <c r="P104" s="26">
        <f>'Đầu vào (2)'!N100</f>
        <v>1800</v>
      </c>
      <c r="Q104" s="17">
        <f>VLOOKUP(B104,'[2]Giá đề xuất ODT'!$G$11:$AD$2233,21,0)</f>
        <v>10000</v>
      </c>
      <c r="R104" s="17">
        <f>VLOOKUP(B104,'[2]Giá đề xuất ODT'!$G$11:$AD$2233,22,0)</f>
        <v>5300</v>
      </c>
      <c r="S104" s="17">
        <f>VLOOKUP(B104,'[2]Giá đề xuất ODT'!$G$11:$AD$2233,23,0)</f>
        <v>4000</v>
      </c>
      <c r="T104" s="17">
        <f>VLOOKUP(B104,'[2]Giá đề xuất ODT'!$G$11:$AD$2233,24,0)</f>
        <v>2700</v>
      </c>
      <c r="U104" s="6">
        <v>5</v>
      </c>
      <c r="W104" s="17" t="str">
        <f>D104</f>
        <v>Đường 25B</v>
      </c>
      <c r="X104" s="17" t="str">
        <f>" đoạn từ "&amp;E104</f>
        <v xml:space="preserve"> đoạn từ Quốc lộ 51</v>
      </c>
      <c r="Y104" s="17" t="str">
        <f>" đến "&amp;F104</f>
        <v xml:space="preserve"> đến Giáp ranh xã Nhơn Trạch</v>
      </c>
      <c r="AC104" s="17">
        <v>0</v>
      </c>
    </row>
    <row r="105" spans="1:29" s="17" customFormat="1" ht="78.75" x14ac:dyDescent="0.25">
      <c r="A105" s="187">
        <f t="shared" si="146"/>
        <v>100</v>
      </c>
      <c r="B105" s="187" t="str">
        <f t="shared" ref="B105:B110" si="198">B98</f>
        <v>VT2</v>
      </c>
      <c r="C105" s="187" t="str">
        <f t="shared" ref="C105:C110" si="199">$B$104</f>
        <v>LT7NT</v>
      </c>
      <c r="D105" s="195" t="str">
        <f>V105&amp;W105&amp;X105&amp;Y105&amp;Z105&amp;"
"&amp;AA105&amp;"
"
&amp;AB105</f>
        <v>Các tuyến đường giao thông đấu nối trực tiếp ra Đường 25B đoạn từ Quốc lộ 51 đến Giáp ranh xã Nhơn Trạch có hiện trạng là đường nhựa, bê tông xi măng:
- Có bề rộng ≥5m, cách đường giao thông ≤1.000m.
- Có bề rộng từ ≥3m đến &lt;5m, cách đường giao thông ≤500m.</v>
      </c>
      <c r="E105" s="195"/>
      <c r="F105" s="195"/>
      <c r="G105" s="190">
        <v>5300</v>
      </c>
      <c r="H105" s="190">
        <v>3700</v>
      </c>
      <c r="I105" s="190">
        <v>3200</v>
      </c>
      <c r="J105" s="191">
        <f>VLOOKUP(C105,'[1]1. MA DO'!$E$5:$AB$1933,23,0)</f>
        <v>1.1299999999999999</v>
      </c>
      <c r="K105" s="192">
        <f t="shared" si="144"/>
        <v>1.1299999999999999</v>
      </c>
      <c r="L105" s="192">
        <f t="shared" si="145"/>
        <v>1.1299999999999999</v>
      </c>
      <c r="M105" s="26">
        <f t="shared" ref="M105:M110" si="200">M104</f>
        <v>8100</v>
      </c>
      <c r="N105" s="26">
        <f t="shared" ref="N105:N110" si="201">N104</f>
        <v>3600</v>
      </c>
      <c r="O105" s="26">
        <f t="shared" ref="O105:O110" si="202">O104</f>
        <v>2700</v>
      </c>
      <c r="P105" s="26">
        <f t="shared" ref="P105:P110" si="203">P104</f>
        <v>1800</v>
      </c>
      <c r="Q105" s="17">
        <f t="shared" ref="Q105:Q110" si="204">Q104</f>
        <v>10000</v>
      </c>
      <c r="R105" s="17">
        <f t="shared" ref="R105:R110" si="205">R104</f>
        <v>5300</v>
      </c>
      <c r="S105" s="17">
        <f t="shared" ref="S105:S110" si="206">S104</f>
        <v>4000</v>
      </c>
      <c r="T105" s="17">
        <f t="shared" ref="T105:U110" si="207">T104</f>
        <v>2700</v>
      </c>
      <c r="U105" s="17">
        <f t="shared" si="207"/>
        <v>5</v>
      </c>
      <c r="V105" s="17" t="str">
        <f t="shared" ref="V105:V110" si="208">V98</f>
        <v xml:space="preserve">Các tuyến đường giao thông đấu nối trực tiếp ra </v>
      </c>
      <c r="W105" s="17" t="str">
        <f t="shared" ref="W105:X110" si="209">W104</f>
        <v>Đường 25B</v>
      </c>
      <c r="X105" s="17" t="str">
        <f t="shared" si="209"/>
        <v xml:space="preserve"> đoạn từ Quốc lộ 51</v>
      </c>
      <c r="Y105" s="17" t="str">
        <f t="shared" ref="Y105:Y110" si="210">Y104</f>
        <v xml:space="preserve"> đến Giáp ranh xã Nhơn Trạch</v>
      </c>
      <c r="Z105" s="17" t="s">
        <v>417</v>
      </c>
      <c r="AA105" s="182" t="s">
        <v>412</v>
      </c>
      <c r="AB105" s="182" t="s">
        <v>413</v>
      </c>
      <c r="AC105" s="17">
        <v>0</v>
      </c>
    </row>
    <row r="106" spans="1:29" s="17" customFormat="1" ht="78.75" x14ac:dyDescent="0.25">
      <c r="A106" s="187">
        <f t="shared" si="146"/>
        <v>101</v>
      </c>
      <c r="B106" s="187" t="str">
        <f t="shared" si="198"/>
        <v>VT3</v>
      </c>
      <c r="C106" s="187" t="str">
        <f t="shared" si="199"/>
        <v>LT7NT</v>
      </c>
      <c r="D106" s="195" t="str">
        <f>V106&amp;W106&amp;X106&amp;Y106&amp;Z106&amp;"
"&amp;AA106&amp;"
"&amp;AB106&amp;"
"&amp;AC106</f>
        <v>Các tuyến đường giao thông đấu nối trực tiếp ra Đường 25B đoạn từ Quốc lộ 51 đến Giáp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06" s="195"/>
      <c r="F106" s="195"/>
      <c r="G106" s="190">
        <v>4000</v>
      </c>
      <c r="H106" s="190">
        <v>2800</v>
      </c>
      <c r="I106" s="190">
        <v>2400</v>
      </c>
      <c r="J106" s="191">
        <f>VLOOKUP(C106,'[1]1. MA DO'!$E$5:$AB$1933,23,0)</f>
        <v>1.1299999999999999</v>
      </c>
      <c r="K106" s="192">
        <f t="shared" si="144"/>
        <v>1.1299999999999999</v>
      </c>
      <c r="L106" s="192">
        <f t="shared" si="145"/>
        <v>1.1299999999999999</v>
      </c>
      <c r="M106" s="26">
        <f t="shared" si="200"/>
        <v>8100</v>
      </c>
      <c r="N106" s="26">
        <f t="shared" si="201"/>
        <v>3600</v>
      </c>
      <c r="O106" s="26">
        <f t="shared" si="202"/>
        <v>2700</v>
      </c>
      <c r="P106" s="26">
        <f t="shared" si="203"/>
        <v>1800</v>
      </c>
      <c r="Q106" s="17">
        <f t="shared" si="204"/>
        <v>10000</v>
      </c>
      <c r="R106" s="17">
        <f t="shared" si="205"/>
        <v>5300</v>
      </c>
      <c r="S106" s="17">
        <f t="shared" si="206"/>
        <v>4000</v>
      </c>
      <c r="T106" s="17">
        <f t="shared" si="207"/>
        <v>2700</v>
      </c>
      <c r="U106" s="17">
        <f t="shared" si="207"/>
        <v>5</v>
      </c>
      <c r="V106" s="17" t="str">
        <f t="shared" si="208"/>
        <v xml:space="preserve">Các tuyến đường giao thông đấu nối trực tiếp ra </v>
      </c>
      <c r="W106" s="17" t="str">
        <f t="shared" si="209"/>
        <v>Đường 25B</v>
      </c>
      <c r="X106" s="17" t="str">
        <f t="shared" si="209"/>
        <v xml:space="preserve"> đoạn từ Quốc lộ 51</v>
      </c>
      <c r="Y106" s="17" t="str">
        <f t="shared" si="210"/>
        <v xml:space="preserve"> đến Giáp ranh xã Nhơn Trạch</v>
      </c>
      <c r="Z106" s="17" t="s">
        <v>417</v>
      </c>
      <c r="AA106" s="182" t="s">
        <v>414</v>
      </c>
      <c r="AB106" s="182" t="s">
        <v>415</v>
      </c>
      <c r="AC106" s="182" t="s">
        <v>320</v>
      </c>
    </row>
    <row r="107" spans="1:29" s="17" customFormat="1" ht="94.5" x14ac:dyDescent="0.25">
      <c r="A107" s="187">
        <f t="shared" si="146"/>
        <v>102</v>
      </c>
      <c r="B107" s="187" t="str">
        <f t="shared" si="198"/>
        <v>VT4</v>
      </c>
      <c r="C107" s="187" t="str">
        <f t="shared" si="199"/>
        <v>LT7NT</v>
      </c>
      <c r="D107" s="195" t="str">
        <f>V107&amp;W107&amp;X107&amp;Y107&amp;Z107</f>
        <v>Các tuyến đường giao thông đấu nối trực tiếp ra Đường 25B đoạn từ Quốc lộ 51 đến Giáp ranh xã Nhơn Trạch có hiện trạng là đường nhựa, bê tông xi măng:
- Có bề rộng từ ≥3m đến &lt;5m, cách đường giao thông &gt;1.000m.
- Có bề rộng &lt;3m, cách đường giao thông &gt;200m.</v>
      </c>
      <c r="E107" s="195"/>
      <c r="F107" s="195"/>
      <c r="G107" s="190">
        <v>2700</v>
      </c>
      <c r="H107" s="190">
        <v>1900</v>
      </c>
      <c r="I107" s="190">
        <v>1600</v>
      </c>
      <c r="J107" s="191">
        <f>VLOOKUP(C107,'[1]1. MA DO'!$E$5:$AB$1933,23,0)</f>
        <v>1.1299999999999999</v>
      </c>
      <c r="K107" s="192">
        <f t="shared" si="144"/>
        <v>1.1299999999999999</v>
      </c>
      <c r="L107" s="192">
        <f t="shared" si="145"/>
        <v>1.1299999999999999</v>
      </c>
      <c r="M107" s="26">
        <f t="shared" si="200"/>
        <v>8100</v>
      </c>
      <c r="N107" s="26">
        <f t="shared" si="201"/>
        <v>3600</v>
      </c>
      <c r="O107" s="26">
        <f t="shared" si="202"/>
        <v>2700</v>
      </c>
      <c r="P107" s="26">
        <f t="shared" si="203"/>
        <v>1800</v>
      </c>
      <c r="Q107" s="17">
        <f t="shared" si="204"/>
        <v>10000</v>
      </c>
      <c r="R107" s="17">
        <f t="shared" si="205"/>
        <v>5300</v>
      </c>
      <c r="S107" s="17">
        <f t="shared" si="206"/>
        <v>4000</v>
      </c>
      <c r="T107" s="17">
        <f t="shared" si="207"/>
        <v>2700</v>
      </c>
      <c r="U107" s="17">
        <f t="shared" si="207"/>
        <v>5</v>
      </c>
      <c r="V107" s="17" t="str">
        <f t="shared" si="208"/>
        <v xml:space="preserve">Các tuyến đường giao thông đấu nối trực tiếp ra </v>
      </c>
      <c r="W107" s="17" t="str">
        <f t="shared" si="209"/>
        <v>Đường 25B</v>
      </c>
      <c r="X107" s="17" t="str">
        <f t="shared" si="209"/>
        <v xml:space="preserve"> đoạn từ Quốc lộ 51</v>
      </c>
      <c r="Y107" s="17" t="str">
        <f t="shared" si="210"/>
        <v xml:space="preserve"> đến Giáp ranh xã Nhơn Trạch</v>
      </c>
      <c r="Z107" s="17" t="s">
        <v>436</v>
      </c>
      <c r="AA107" s="17">
        <v>0</v>
      </c>
      <c r="AB107" s="17">
        <v>0</v>
      </c>
      <c r="AC107" s="17">
        <v>0</v>
      </c>
    </row>
    <row r="108" spans="1:29" s="17" customFormat="1" ht="94.5" x14ac:dyDescent="0.25">
      <c r="A108" s="187">
        <f t="shared" si="146"/>
        <v>103</v>
      </c>
      <c r="B108" s="187" t="str">
        <f t="shared" si="198"/>
        <v>VT2*0,8</v>
      </c>
      <c r="C108" s="187" t="str">
        <f t="shared" si="199"/>
        <v>LT7NT</v>
      </c>
      <c r="D108" s="195" t="str">
        <f>V108&amp;W108&amp;X108&amp;Y108&amp;Z108&amp;"
"&amp;AA108&amp;"
"
&amp;AB108</f>
        <v>Các tuyến đường giao thông không đấu nối trực tiếp và thông ra Đường 25B đoạn từ Quốc lộ 51 đến Giáp ranh xã Nhơn Trạch có hiện trạng là đường nhựa, bê tông xi măng:
- Có bề rộng ≥5m, cách đường giao thông ≤1.000m.
- Có bề rộng từ ≥3m đến &lt;5m, cách đường giao thông ≤500m.</v>
      </c>
      <c r="E108" s="195"/>
      <c r="F108" s="195"/>
      <c r="G108" s="190">
        <v>4800</v>
      </c>
      <c r="H108" s="190">
        <v>3400</v>
      </c>
      <c r="I108" s="190">
        <v>2900</v>
      </c>
      <c r="J108" s="191">
        <f>VLOOKUP(C108,'[1]1. MA DO'!$E$5:$AB$1933,23,0)</f>
        <v>1.1299999999999999</v>
      </c>
      <c r="K108" s="192">
        <f t="shared" si="144"/>
        <v>1.1299999999999999</v>
      </c>
      <c r="L108" s="192">
        <f t="shared" si="145"/>
        <v>1.1299999999999999</v>
      </c>
      <c r="M108" s="26">
        <f t="shared" si="200"/>
        <v>8100</v>
      </c>
      <c r="N108" s="26">
        <f t="shared" si="201"/>
        <v>3600</v>
      </c>
      <c r="O108" s="26">
        <f t="shared" si="202"/>
        <v>2700</v>
      </c>
      <c r="P108" s="26">
        <f t="shared" si="203"/>
        <v>1800</v>
      </c>
      <c r="Q108" s="17">
        <f t="shared" si="204"/>
        <v>10000</v>
      </c>
      <c r="R108" s="17">
        <f t="shared" si="205"/>
        <v>5300</v>
      </c>
      <c r="S108" s="17">
        <f t="shared" si="206"/>
        <v>4000</v>
      </c>
      <c r="T108" s="17">
        <f t="shared" si="207"/>
        <v>2700</v>
      </c>
      <c r="U108" s="17">
        <f t="shared" si="207"/>
        <v>5</v>
      </c>
      <c r="V108" s="17" t="str">
        <f t="shared" si="208"/>
        <v xml:space="preserve">Các tuyến đường giao thông không đấu nối trực tiếp và thông ra </v>
      </c>
      <c r="W108" s="17" t="str">
        <f t="shared" si="209"/>
        <v>Đường 25B</v>
      </c>
      <c r="X108" s="17" t="str">
        <f t="shared" si="209"/>
        <v xml:space="preserve"> đoạn từ Quốc lộ 51</v>
      </c>
      <c r="Y108" s="17" t="str">
        <f t="shared" si="210"/>
        <v xml:space="preserve"> đến Giáp ranh xã Nhơn Trạch</v>
      </c>
      <c r="Z108" s="17" t="s">
        <v>417</v>
      </c>
      <c r="AA108" s="182" t="s">
        <v>412</v>
      </c>
      <c r="AB108" s="182" t="s">
        <v>413</v>
      </c>
      <c r="AC108" s="17">
        <v>0</v>
      </c>
    </row>
    <row r="109" spans="1:29" s="17" customFormat="1" ht="94.5" x14ac:dyDescent="0.25">
      <c r="A109" s="187">
        <f t="shared" si="146"/>
        <v>104</v>
      </c>
      <c r="B109" s="187" t="str">
        <f t="shared" si="198"/>
        <v>VT3*0,8</v>
      </c>
      <c r="C109" s="187" t="str">
        <f t="shared" si="199"/>
        <v>LT7NT</v>
      </c>
      <c r="D109" s="195" t="str">
        <f>V109&amp;W109&amp;X109&amp;Y109&amp;Z109&amp;"
"&amp;AA109&amp;"
"
&amp;AB109&amp;"
"&amp;AC109</f>
        <v>Các tuyến đường giao thông không đấu nối trực tiếp và thông ra Đường 25B đoạn từ Quốc lộ 51 đến Giáp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09" s="195"/>
      <c r="F109" s="195"/>
      <c r="G109" s="190">
        <v>3600</v>
      </c>
      <c r="H109" s="190">
        <v>2500</v>
      </c>
      <c r="I109" s="190">
        <v>2200</v>
      </c>
      <c r="J109" s="191">
        <f>VLOOKUP(C109,'[1]1. MA DO'!$E$5:$AB$1933,23,0)</f>
        <v>1.1299999999999999</v>
      </c>
      <c r="K109" s="192">
        <f t="shared" si="144"/>
        <v>1.1299999999999999</v>
      </c>
      <c r="L109" s="192">
        <f t="shared" si="145"/>
        <v>1.1299999999999999</v>
      </c>
      <c r="M109" s="26">
        <f t="shared" si="200"/>
        <v>8100</v>
      </c>
      <c r="N109" s="26">
        <f t="shared" si="201"/>
        <v>3600</v>
      </c>
      <c r="O109" s="26">
        <f t="shared" si="202"/>
        <v>2700</v>
      </c>
      <c r="P109" s="26">
        <f t="shared" si="203"/>
        <v>1800</v>
      </c>
      <c r="Q109" s="17">
        <f t="shared" si="204"/>
        <v>10000</v>
      </c>
      <c r="R109" s="17">
        <f t="shared" si="205"/>
        <v>5300</v>
      </c>
      <c r="S109" s="17">
        <f t="shared" si="206"/>
        <v>4000</v>
      </c>
      <c r="T109" s="17">
        <f t="shared" si="207"/>
        <v>2700</v>
      </c>
      <c r="U109" s="17">
        <f t="shared" si="207"/>
        <v>5</v>
      </c>
      <c r="V109" s="17" t="str">
        <f t="shared" si="208"/>
        <v xml:space="preserve">Các tuyến đường giao thông không đấu nối trực tiếp và thông ra </v>
      </c>
      <c r="W109" s="17" t="str">
        <f t="shared" si="209"/>
        <v>Đường 25B</v>
      </c>
      <c r="X109" s="17" t="str">
        <f t="shared" si="209"/>
        <v xml:space="preserve"> đoạn từ Quốc lộ 51</v>
      </c>
      <c r="Y109" s="17" t="str">
        <f t="shared" si="210"/>
        <v xml:space="preserve"> đến Giáp ranh xã Nhơn Trạch</v>
      </c>
      <c r="Z109" s="17" t="s">
        <v>417</v>
      </c>
      <c r="AA109" s="182" t="s">
        <v>414</v>
      </c>
      <c r="AB109" s="182" t="s">
        <v>415</v>
      </c>
      <c r="AC109" s="182" t="s">
        <v>320</v>
      </c>
    </row>
    <row r="110" spans="1:29" s="17" customFormat="1" ht="94.5" x14ac:dyDescent="0.25">
      <c r="A110" s="187">
        <f t="shared" si="146"/>
        <v>105</v>
      </c>
      <c r="B110" s="187" t="str">
        <f t="shared" si="198"/>
        <v>VT4*0,8</v>
      </c>
      <c r="C110" s="187" t="str">
        <f t="shared" si="199"/>
        <v>LT7NT</v>
      </c>
      <c r="D110" s="195" t="str">
        <f>V110&amp;W110&amp;X110&amp;Y110&amp;Z110</f>
        <v>Các tuyến đường giao thông không đấu nối trực tiếp và thông ra Đường 25B đoạn từ Quốc lộ 51 đến Giáp ranh xã Nhơn Trạch có hiện trạng là đường nhựa, bê tông xi măng:
- Có bề rộng từ ≥3m đến &lt;5m, cách đường giao thông &gt;1.000m.
- Có bề rộng &lt;3m, cách đường giao thông &gt;200m.</v>
      </c>
      <c r="E110" s="195"/>
      <c r="F110" s="195"/>
      <c r="G110" s="190">
        <v>2400</v>
      </c>
      <c r="H110" s="190">
        <v>1700</v>
      </c>
      <c r="I110" s="190">
        <v>1400</v>
      </c>
      <c r="J110" s="191">
        <f>VLOOKUP(C110,'[1]1. MA DO'!$E$5:$AB$1933,23,0)</f>
        <v>1.1299999999999999</v>
      </c>
      <c r="K110" s="192">
        <f t="shared" si="144"/>
        <v>1.1299999999999999</v>
      </c>
      <c r="L110" s="192">
        <f t="shared" si="145"/>
        <v>1.1299999999999999</v>
      </c>
      <c r="M110" s="26">
        <f t="shared" si="200"/>
        <v>8100</v>
      </c>
      <c r="N110" s="26">
        <f t="shared" si="201"/>
        <v>3600</v>
      </c>
      <c r="O110" s="26">
        <f t="shared" si="202"/>
        <v>2700</v>
      </c>
      <c r="P110" s="26">
        <f t="shared" si="203"/>
        <v>1800</v>
      </c>
      <c r="Q110" s="17">
        <f t="shared" si="204"/>
        <v>10000</v>
      </c>
      <c r="R110" s="17">
        <f t="shared" si="205"/>
        <v>5300</v>
      </c>
      <c r="S110" s="17">
        <f t="shared" si="206"/>
        <v>4000</v>
      </c>
      <c r="T110" s="17">
        <f t="shared" si="207"/>
        <v>2700</v>
      </c>
      <c r="U110" s="17">
        <f t="shared" si="207"/>
        <v>5</v>
      </c>
      <c r="V110" s="17" t="str">
        <f t="shared" si="208"/>
        <v xml:space="preserve">Các tuyến đường giao thông không đấu nối trực tiếp và thông ra </v>
      </c>
      <c r="W110" s="17" t="str">
        <f t="shared" si="209"/>
        <v>Đường 25B</v>
      </c>
      <c r="X110" s="17" t="str">
        <f t="shared" si="209"/>
        <v xml:space="preserve"> đoạn từ Quốc lộ 51</v>
      </c>
      <c r="Y110" s="17" t="str">
        <f t="shared" si="210"/>
        <v xml:space="preserve"> đến Giáp ranh xã Nhơn Trạch</v>
      </c>
      <c r="Z110" s="17" t="s">
        <v>436</v>
      </c>
      <c r="AA110" s="17">
        <v>0</v>
      </c>
      <c r="AB110" s="17">
        <v>0</v>
      </c>
      <c r="AC110" s="17">
        <v>0</v>
      </c>
    </row>
    <row r="111" spans="1:29" s="17" customFormat="1" ht="31.5" x14ac:dyDescent="0.25">
      <c r="A111" s="187">
        <f t="shared" si="146"/>
        <v>106</v>
      </c>
      <c r="B111" s="187" t="str">
        <f>'Đầu vào (2)'!G107</f>
        <v>LT27NT2</v>
      </c>
      <c r="C111" s="187" t="str">
        <f>$B$111</f>
        <v>LT27NT2</v>
      </c>
      <c r="D111" s="188" t="str">
        <f>'Đầu vào (2)'!H107</f>
        <v>Đường vào khu khai thác đá xã Long An</v>
      </c>
      <c r="E111" s="188" t="str">
        <f>'Đầu vào (2)'!I107</f>
        <v>Quốc lộ 51</v>
      </c>
      <c r="F111" s="188" t="str">
        <f>'Đầu vào (2)'!J107</f>
        <v>Ranh giới Sân bay Quốc tế Long Thành</v>
      </c>
      <c r="G111" s="189">
        <v>7600</v>
      </c>
      <c r="H111" s="190">
        <v>5300</v>
      </c>
      <c r="I111" s="190">
        <v>4600</v>
      </c>
      <c r="J111" s="191">
        <f>VLOOKUP(C111,'[1]1. MA DO'!$E$5:$AB$1933,23,0)</f>
        <v>1.1499999999999999</v>
      </c>
      <c r="K111" s="192">
        <f t="shared" si="144"/>
        <v>1.1499999999999999</v>
      </c>
      <c r="L111" s="192">
        <f t="shared" si="145"/>
        <v>1.1499999999999999</v>
      </c>
      <c r="M111" s="26">
        <f>'Đầu vào (2)'!K107</f>
        <v>6000</v>
      </c>
      <c r="N111" s="26">
        <f>'Đầu vào (2)'!L107</f>
        <v>2300</v>
      </c>
      <c r="O111" s="26">
        <f>'Đầu vào (2)'!M107</f>
        <v>2100</v>
      </c>
      <c r="P111" s="26">
        <f>'Đầu vào (2)'!N107</f>
        <v>1800</v>
      </c>
      <c r="Q111" s="17">
        <f>VLOOKUP(B111,'[2]Giá đề xuất ODT'!$G$11:$AD$2233,21,0)</f>
        <v>7600</v>
      </c>
      <c r="R111" s="17">
        <f>VLOOKUP(B111,'[2]Giá đề xuất ODT'!$G$11:$AD$2233,22,0)</f>
        <v>2900</v>
      </c>
      <c r="S111" s="17">
        <f>VLOOKUP(B111,'[2]Giá đề xuất ODT'!$G$11:$AD$2233,23,0)</f>
        <v>2700</v>
      </c>
      <c r="T111" s="17">
        <f>VLOOKUP(B111,'[2]Giá đề xuất ODT'!$G$11:$AD$2233,24,0)</f>
        <v>2300</v>
      </c>
      <c r="U111" s="6">
        <v>6</v>
      </c>
      <c r="W111" s="17" t="str">
        <f>D111</f>
        <v>Đường vào khu khai thác đá xã Long An</v>
      </c>
      <c r="X111" s="17" t="str">
        <f>" đoạn từ "&amp;E111</f>
        <v xml:space="preserve"> đoạn từ Quốc lộ 51</v>
      </c>
      <c r="Y111" s="17" t="str">
        <f>" đến "&amp;F111</f>
        <v xml:space="preserve"> đến Ranh giới Sân bay Quốc tế Long Thành</v>
      </c>
      <c r="AC111" s="17">
        <v>0</v>
      </c>
    </row>
    <row r="112" spans="1:29" s="17" customFormat="1" ht="78.75" x14ac:dyDescent="0.25">
      <c r="A112" s="187">
        <f t="shared" si="146"/>
        <v>107</v>
      </c>
      <c r="B112" s="187" t="str">
        <f t="shared" ref="B112:B117" si="211">B105</f>
        <v>VT2</v>
      </c>
      <c r="C112" s="187" t="str">
        <f t="shared" ref="C112:C117" si="212">$B$111</f>
        <v>LT27NT2</v>
      </c>
      <c r="D112" s="195" t="str">
        <f>V112&amp;W112&amp;X112&amp;Y112&amp;Z112&amp;"
"&amp;AA112&amp;"
"
&amp;AB112</f>
        <v>Các tuyến đường giao thông đấu nối trực tiếp ra Đường vào khu khai thác đá xã Long An đoạn từ Quốc lộ 51 đến Ranh giới Sân bay Quốc tế Long Thành có hiện trạng là đường nhựa, bê tông xi măng:
- Có bề rộng ≥5m, cách đường giao thông ≤1.000m.
- Có bề rộng từ ≥3m đến &lt;5m, cách đường giao thông ≤500m.</v>
      </c>
      <c r="E112" s="195"/>
      <c r="F112" s="195"/>
      <c r="G112" s="190">
        <v>2900</v>
      </c>
      <c r="H112" s="190">
        <v>2000</v>
      </c>
      <c r="I112" s="190">
        <v>1700</v>
      </c>
      <c r="J112" s="191">
        <f>VLOOKUP(C112,'[1]1. MA DO'!$E$5:$AB$1933,23,0)</f>
        <v>1.1499999999999999</v>
      </c>
      <c r="K112" s="192">
        <f t="shared" si="144"/>
        <v>1.1499999999999999</v>
      </c>
      <c r="L112" s="192">
        <f t="shared" si="145"/>
        <v>1.1499999999999999</v>
      </c>
      <c r="M112" s="26">
        <f t="shared" ref="M112:M117" si="213">M111</f>
        <v>6000</v>
      </c>
      <c r="N112" s="26">
        <f t="shared" ref="N112:N117" si="214">N111</f>
        <v>2300</v>
      </c>
      <c r="O112" s="26">
        <f t="shared" ref="O112:O117" si="215">O111</f>
        <v>2100</v>
      </c>
      <c r="P112" s="26">
        <f t="shared" ref="P112:P117" si="216">P111</f>
        <v>1800</v>
      </c>
      <c r="Q112" s="17">
        <f t="shared" ref="Q112:Q117" si="217">Q111</f>
        <v>7600</v>
      </c>
      <c r="R112" s="17">
        <f t="shared" ref="R112:R117" si="218">R111</f>
        <v>2900</v>
      </c>
      <c r="S112" s="17">
        <f t="shared" ref="S112:S117" si="219">S111</f>
        <v>2700</v>
      </c>
      <c r="T112" s="17">
        <f t="shared" ref="T112:U117" si="220">T111</f>
        <v>2300</v>
      </c>
      <c r="U112" s="17">
        <f t="shared" si="220"/>
        <v>6</v>
      </c>
      <c r="V112" s="17" t="str">
        <f t="shared" ref="V112:V117" si="221">V105</f>
        <v xml:space="preserve">Các tuyến đường giao thông đấu nối trực tiếp ra </v>
      </c>
      <c r="W112" s="17" t="str">
        <f t="shared" ref="W112:X117" si="222">W111</f>
        <v>Đường vào khu khai thác đá xã Long An</v>
      </c>
      <c r="X112" s="17" t="str">
        <f t="shared" si="222"/>
        <v xml:space="preserve"> đoạn từ Quốc lộ 51</v>
      </c>
      <c r="Y112" s="17" t="str">
        <f t="shared" ref="Y112:Y117" si="223">Y111</f>
        <v xml:space="preserve"> đến Ranh giới Sân bay Quốc tế Long Thành</v>
      </c>
      <c r="Z112" s="17" t="s">
        <v>417</v>
      </c>
      <c r="AA112" s="182" t="s">
        <v>412</v>
      </c>
      <c r="AB112" s="182" t="s">
        <v>413</v>
      </c>
      <c r="AC112" s="17">
        <v>0</v>
      </c>
    </row>
    <row r="113" spans="1:16146" s="17" customFormat="1" ht="78.75" x14ac:dyDescent="0.25">
      <c r="A113" s="187">
        <f t="shared" si="146"/>
        <v>108</v>
      </c>
      <c r="B113" s="187" t="str">
        <f t="shared" si="211"/>
        <v>VT3</v>
      </c>
      <c r="C113" s="187" t="str">
        <f t="shared" si="212"/>
        <v>LT27NT2</v>
      </c>
      <c r="D113" s="195" t="str">
        <f>V113&amp;W113&amp;X113&amp;Y113&amp;Z113&amp;"
"&amp;AA113&amp;"
"&amp;AB113&amp;"
"&amp;AC113</f>
        <v>Các tuyến đường giao thông đấu nối trực tiếp ra Đường vào khu khai thác đá xã Long An đoạn từ Quốc lộ 51 đến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13" s="195"/>
      <c r="F113" s="195"/>
      <c r="G113" s="190">
        <v>2700</v>
      </c>
      <c r="H113" s="190">
        <v>1900</v>
      </c>
      <c r="I113" s="190">
        <v>1600</v>
      </c>
      <c r="J113" s="191">
        <f>VLOOKUP(C113,'[1]1. MA DO'!$E$5:$AB$1933,23,0)</f>
        <v>1.1499999999999999</v>
      </c>
      <c r="K113" s="192">
        <f t="shared" si="144"/>
        <v>1.1499999999999999</v>
      </c>
      <c r="L113" s="192">
        <f t="shared" si="145"/>
        <v>1.1499999999999999</v>
      </c>
      <c r="M113" s="26">
        <f t="shared" si="213"/>
        <v>6000</v>
      </c>
      <c r="N113" s="26">
        <f t="shared" si="214"/>
        <v>2300</v>
      </c>
      <c r="O113" s="26">
        <f t="shared" si="215"/>
        <v>2100</v>
      </c>
      <c r="P113" s="26">
        <f t="shared" si="216"/>
        <v>1800</v>
      </c>
      <c r="Q113" s="17">
        <f t="shared" si="217"/>
        <v>7600</v>
      </c>
      <c r="R113" s="17">
        <f t="shared" si="218"/>
        <v>2900</v>
      </c>
      <c r="S113" s="17">
        <f t="shared" si="219"/>
        <v>2700</v>
      </c>
      <c r="T113" s="17">
        <f t="shared" si="220"/>
        <v>2300</v>
      </c>
      <c r="U113" s="17">
        <f t="shared" si="220"/>
        <v>6</v>
      </c>
      <c r="V113" s="17" t="str">
        <f t="shared" si="221"/>
        <v xml:space="preserve">Các tuyến đường giao thông đấu nối trực tiếp ra </v>
      </c>
      <c r="W113" s="17" t="str">
        <f t="shared" si="222"/>
        <v>Đường vào khu khai thác đá xã Long An</v>
      </c>
      <c r="X113" s="17" t="str">
        <f t="shared" si="222"/>
        <v xml:space="preserve"> đoạn từ Quốc lộ 51</v>
      </c>
      <c r="Y113" s="17" t="str">
        <f t="shared" si="223"/>
        <v xml:space="preserve"> đến Ranh giới Sân bay Quốc tế Long Thành</v>
      </c>
      <c r="Z113" s="17" t="s">
        <v>417</v>
      </c>
      <c r="AA113" s="182" t="s">
        <v>414</v>
      </c>
      <c r="AB113" s="182" t="s">
        <v>415</v>
      </c>
      <c r="AC113" s="182" t="s">
        <v>320</v>
      </c>
    </row>
    <row r="114" spans="1:16146" s="17" customFormat="1" ht="94.5" x14ac:dyDescent="0.25">
      <c r="A114" s="187">
        <f t="shared" si="146"/>
        <v>109</v>
      </c>
      <c r="B114" s="187" t="str">
        <f t="shared" si="211"/>
        <v>VT4</v>
      </c>
      <c r="C114" s="187" t="str">
        <f t="shared" si="212"/>
        <v>LT27NT2</v>
      </c>
      <c r="D114" s="195" t="str">
        <f>V114&amp;W114&amp;X114&amp;Y114&amp;Z114</f>
        <v>Các tuyến đường giao thông đấu nối trực tiếp ra Đường vào khu khai thác đá xã Long An đoạn từ Quốc lộ 51 đến Ranh giới Sân bay Quốc tế Long Thành có hiện trạng là đường nhựa, bê tông xi măng:
- Có bề rộng từ ≥3m đến &lt;5m, cách đường giao thông &gt;1.000m.
- Có bề rộng &lt;3m, cách đường giao thông &gt;200m.</v>
      </c>
      <c r="E114" s="195"/>
      <c r="F114" s="195"/>
      <c r="G114" s="190">
        <v>2300</v>
      </c>
      <c r="H114" s="190">
        <v>1600</v>
      </c>
      <c r="I114" s="190">
        <v>1400</v>
      </c>
      <c r="J114" s="191">
        <f>VLOOKUP(C114,'[1]1. MA DO'!$E$5:$AB$1933,23,0)</f>
        <v>1.1499999999999999</v>
      </c>
      <c r="K114" s="192">
        <f t="shared" si="144"/>
        <v>1.1499999999999999</v>
      </c>
      <c r="L114" s="192">
        <f t="shared" si="145"/>
        <v>1.1499999999999999</v>
      </c>
      <c r="M114" s="26">
        <f t="shared" si="213"/>
        <v>6000</v>
      </c>
      <c r="N114" s="26">
        <f t="shared" si="214"/>
        <v>2300</v>
      </c>
      <c r="O114" s="26">
        <f t="shared" si="215"/>
        <v>2100</v>
      </c>
      <c r="P114" s="26">
        <f t="shared" si="216"/>
        <v>1800</v>
      </c>
      <c r="Q114" s="17">
        <f t="shared" si="217"/>
        <v>7600</v>
      </c>
      <c r="R114" s="17">
        <f t="shared" si="218"/>
        <v>2900</v>
      </c>
      <c r="S114" s="17">
        <f t="shared" si="219"/>
        <v>2700</v>
      </c>
      <c r="T114" s="17">
        <f t="shared" si="220"/>
        <v>2300</v>
      </c>
      <c r="U114" s="17">
        <f t="shared" si="220"/>
        <v>6</v>
      </c>
      <c r="V114" s="17" t="str">
        <f t="shared" si="221"/>
        <v xml:space="preserve">Các tuyến đường giao thông đấu nối trực tiếp ra </v>
      </c>
      <c r="W114" s="17" t="str">
        <f t="shared" si="222"/>
        <v>Đường vào khu khai thác đá xã Long An</v>
      </c>
      <c r="X114" s="17" t="str">
        <f t="shared" si="222"/>
        <v xml:space="preserve"> đoạn từ Quốc lộ 51</v>
      </c>
      <c r="Y114" s="17" t="str">
        <f t="shared" si="223"/>
        <v xml:space="preserve"> đến Ranh giới Sân bay Quốc tế Long Thành</v>
      </c>
      <c r="Z114" s="17" t="s">
        <v>436</v>
      </c>
      <c r="AA114" s="17">
        <v>0</v>
      </c>
      <c r="AB114" s="17">
        <v>0</v>
      </c>
      <c r="AC114" s="17">
        <v>0</v>
      </c>
    </row>
    <row r="115" spans="1:16146" s="17" customFormat="1" ht="94.5" x14ac:dyDescent="0.25">
      <c r="A115" s="187">
        <f t="shared" si="146"/>
        <v>110</v>
      </c>
      <c r="B115" s="187" t="str">
        <f t="shared" si="211"/>
        <v>VT2*0,8</v>
      </c>
      <c r="C115" s="187" t="str">
        <f t="shared" si="212"/>
        <v>LT27NT2</v>
      </c>
      <c r="D115" s="195" t="str">
        <f>V115&amp;W115&amp;X115&amp;Y115&amp;Z115&amp;"
"&amp;AA115&amp;"
"
&amp;AB115</f>
        <v>Các tuyến đường giao thông không đấu nối trực tiếp và thông ra Đường vào khu khai thác đá xã Long An đoạn từ Quốc lộ 51 đến Ranh giới Sân bay Quốc tế Long Thành có hiện trạng là đường nhựa, bê tông xi măng:
- Có bề rộng ≥5m, cách đường giao thông ≤1.000m.
- Có bề rộng từ ≥3m đến &lt;5m, cách đường giao thông ≤500m.</v>
      </c>
      <c r="E115" s="195"/>
      <c r="F115" s="195"/>
      <c r="G115" s="190">
        <v>2600</v>
      </c>
      <c r="H115" s="190">
        <v>1800</v>
      </c>
      <c r="I115" s="190">
        <v>1600</v>
      </c>
      <c r="J115" s="191">
        <f>VLOOKUP(C115,'[1]1. MA DO'!$E$5:$AB$1933,23,0)</f>
        <v>1.1499999999999999</v>
      </c>
      <c r="K115" s="192">
        <f t="shared" si="144"/>
        <v>1.1499999999999999</v>
      </c>
      <c r="L115" s="192">
        <f t="shared" si="145"/>
        <v>1.1499999999999999</v>
      </c>
      <c r="M115" s="26">
        <f t="shared" si="213"/>
        <v>6000</v>
      </c>
      <c r="N115" s="26">
        <f t="shared" si="214"/>
        <v>2300</v>
      </c>
      <c r="O115" s="26">
        <f t="shared" si="215"/>
        <v>2100</v>
      </c>
      <c r="P115" s="26">
        <f t="shared" si="216"/>
        <v>1800</v>
      </c>
      <c r="Q115" s="17">
        <f t="shared" si="217"/>
        <v>7600</v>
      </c>
      <c r="R115" s="17">
        <f t="shared" si="218"/>
        <v>2900</v>
      </c>
      <c r="S115" s="17">
        <f t="shared" si="219"/>
        <v>2700</v>
      </c>
      <c r="T115" s="17">
        <f t="shared" si="220"/>
        <v>2300</v>
      </c>
      <c r="U115" s="17">
        <f t="shared" si="220"/>
        <v>6</v>
      </c>
      <c r="V115" s="17" t="str">
        <f t="shared" si="221"/>
        <v xml:space="preserve">Các tuyến đường giao thông không đấu nối trực tiếp và thông ra </v>
      </c>
      <c r="W115" s="17" t="str">
        <f t="shared" si="222"/>
        <v>Đường vào khu khai thác đá xã Long An</v>
      </c>
      <c r="X115" s="17" t="str">
        <f t="shared" si="222"/>
        <v xml:space="preserve"> đoạn từ Quốc lộ 51</v>
      </c>
      <c r="Y115" s="17" t="str">
        <f t="shared" si="223"/>
        <v xml:space="preserve"> đến Ranh giới Sân bay Quốc tế Long Thành</v>
      </c>
      <c r="Z115" s="17" t="s">
        <v>417</v>
      </c>
      <c r="AA115" s="182" t="s">
        <v>412</v>
      </c>
      <c r="AB115" s="182" t="s">
        <v>413</v>
      </c>
      <c r="AC115" s="17">
        <v>0</v>
      </c>
    </row>
    <row r="116" spans="1:16146" s="17" customFormat="1" ht="94.5" x14ac:dyDescent="0.25">
      <c r="A116" s="187">
        <f t="shared" si="146"/>
        <v>111</v>
      </c>
      <c r="B116" s="187" t="str">
        <f t="shared" si="211"/>
        <v>VT3*0,8</v>
      </c>
      <c r="C116" s="187" t="str">
        <f t="shared" si="212"/>
        <v>LT27NT2</v>
      </c>
      <c r="D116" s="195" t="str">
        <f>V116&amp;W116&amp;X116&amp;Y116&amp;Z116&amp;"
"&amp;AA116&amp;"
"
&amp;AB116&amp;"
"&amp;AC116</f>
        <v>Các tuyến đường giao thông không đấu nối trực tiếp và thông ra Đường vào khu khai thác đá xã Long An đoạn từ Quốc lộ 51 đến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16" s="195"/>
      <c r="F116" s="195"/>
      <c r="G116" s="190">
        <v>2400</v>
      </c>
      <c r="H116" s="190">
        <v>1700</v>
      </c>
      <c r="I116" s="190">
        <v>1400</v>
      </c>
      <c r="J116" s="191">
        <f>VLOOKUP(C116,'[1]1. MA DO'!$E$5:$AB$1933,23,0)</f>
        <v>1.1499999999999999</v>
      </c>
      <c r="K116" s="192">
        <f t="shared" si="144"/>
        <v>1.1499999999999999</v>
      </c>
      <c r="L116" s="192">
        <f t="shared" si="145"/>
        <v>1.1499999999999999</v>
      </c>
      <c r="M116" s="26">
        <f t="shared" si="213"/>
        <v>6000</v>
      </c>
      <c r="N116" s="26">
        <f t="shared" si="214"/>
        <v>2300</v>
      </c>
      <c r="O116" s="26">
        <f t="shared" si="215"/>
        <v>2100</v>
      </c>
      <c r="P116" s="26">
        <f t="shared" si="216"/>
        <v>1800</v>
      </c>
      <c r="Q116" s="17">
        <f t="shared" si="217"/>
        <v>7600</v>
      </c>
      <c r="R116" s="17">
        <f t="shared" si="218"/>
        <v>2900</v>
      </c>
      <c r="S116" s="17">
        <f t="shared" si="219"/>
        <v>2700</v>
      </c>
      <c r="T116" s="17">
        <f t="shared" si="220"/>
        <v>2300</v>
      </c>
      <c r="U116" s="17">
        <f t="shared" si="220"/>
        <v>6</v>
      </c>
      <c r="V116" s="17" t="str">
        <f t="shared" si="221"/>
        <v xml:space="preserve">Các tuyến đường giao thông không đấu nối trực tiếp và thông ra </v>
      </c>
      <c r="W116" s="17" t="str">
        <f t="shared" si="222"/>
        <v>Đường vào khu khai thác đá xã Long An</v>
      </c>
      <c r="X116" s="17" t="str">
        <f t="shared" si="222"/>
        <v xml:space="preserve"> đoạn từ Quốc lộ 51</v>
      </c>
      <c r="Y116" s="17" t="str">
        <f t="shared" si="223"/>
        <v xml:space="preserve"> đến Ranh giới Sân bay Quốc tế Long Thành</v>
      </c>
      <c r="Z116" s="17" t="s">
        <v>417</v>
      </c>
      <c r="AA116" s="182" t="s">
        <v>414</v>
      </c>
      <c r="AB116" s="182" t="s">
        <v>415</v>
      </c>
      <c r="AC116" s="182" t="s">
        <v>320</v>
      </c>
    </row>
    <row r="117" spans="1:16146" s="17" customFormat="1" ht="94.5" x14ac:dyDescent="0.25">
      <c r="A117" s="187">
        <f t="shared" si="146"/>
        <v>112</v>
      </c>
      <c r="B117" s="187" t="str">
        <f t="shared" si="211"/>
        <v>VT4*0,8</v>
      </c>
      <c r="C117" s="187" t="str">
        <f t="shared" si="212"/>
        <v>LT27NT2</v>
      </c>
      <c r="D117" s="195" t="str">
        <f>V117&amp;W117&amp;X117&amp;Y117&amp;Z117</f>
        <v>Các tuyến đường giao thông không đấu nối trực tiếp và thông ra Đường vào khu khai thác đá xã Long An đoạn từ Quốc lộ 51 đến Ranh giới Sân bay Quốc tế Long Thành có hiện trạng là đường nhựa, bê tông xi măng:
- Có bề rộng từ ≥3m đến &lt;5m, cách đường giao thông &gt;1.000m.
- Có bề rộng &lt;3m, cách đường giao thông &gt;200m.</v>
      </c>
      <c r="E117" s="195"/>
      <c r="F117" s="195"/>
      <c r="G117" s="190">
        <v>2100</v>
      </c>
      <c r="H117" s="190">
        <v>1500</v>
      </c>
      <c r="I117" s="190">
        <v>1300</v>
      </c>
      <c r="J117" s="191">
        <f>VLOOKUP(C117,'[1]1. MA DO'!$E$5:$AB$1933,23,0)</f>
        <v>1.1499999999999999</v>
      </c>
      <c r="K117" s="192">
        <f t="shared" si="144"/>
        <v>1.1499999999999999</v>
      </c>
      <c r="L117" s="192">
        <f t="shared" si="145"/>
        <v>1.1499999999999999</v>
      </c>
      <c r="M117" s="26">
        <f t="shared" si="213"/>
        <v>6000</v>
      </c>
      <c r="N117" s="26">
        <f t="shared" si="214"/>
        <v>2300</v>
      </c>
      <c r="O117" s="26">
        <f t="shared" si="215"/>
        <v>2100</v>
      </c>
      <c r="P117" s="26">
        <f t="shared" si="216"/>
        <v>1800</v>
      </c>
      <c r="Q117" s="17">
        <f t="shared" si="217"/>
        <v>7600</v>
      </c>
      <c r="R117" s="17">
        <f t="shared" si="218"/>
        <v>2900</v>
      </c>
      <c r="S117" s="17">
        <f t="shared" si="219"/>
        <v>2700</v>
      </c>
      <c r="T117" s="17">
        <f t="shared" si="220"/>
        <v>2300</v>
      </c>
      <c r="U117" s="17">
        <f t="shared" si="220"/>
        <v>6</v>
      </c>
      <c r="V117" s="17" t="str">
        <f t="shared" si="221"/>
        <v xml:space="preserve">Các tuyến đường giao thông không đấu nối trực tiếp và thông ra </v>
      </c>
      <c r="W117" s="17" t="str">
        <f t="shared" si="222"/>
        <v>Đường vào khu khai thác đá xã Long An</v>
      </c>
      <c r="X117" s="17" t="str">
        <f t="shared" si="222"/>
        <v xml:space="preserve"> đoạn từ Quốc lộ 51</v>
      </c>
      <c r="Y117" s="17" t="str">
        <f t="shared" si="223"/>
        <v xml:space="preserve"> đến Ranh giới Sân bay Quốc tế Long Thành</v>
      </c>
      <c r="Z117" s="17" t="s">
        <v>436</v>
      </c>
      <c r="AA117" s="17">
        <v>0</v>
      </c>
      <c r="AB117" s="17">
        <v>0</v>
      </c>
      <c r="AC117" s="17">
        <v>0</v>
      </c>
    </row>
    <row r="118" spans="1:16146" ht="31.5" x14ac:dyDescent="0.25">
      <c r="A118" s="187">
        <f t="shared" si="146"/>
        <v>113</v>
      </c>
      <c r="B118" s="187" t="str">
        <f>'Đầu vào (2)'!G114</f>
        <v>LT16NT2</v>
      </c>
      <c r="C118" s="187" t="str">
        <f>$B$118</f>
        <v>LT16NT2</v>
      </c>
      <c r="D118" s="188" t="str">
        <f>'Đầu vào (2)'!H114</f>
        <v>Đường Bưng Môn qua xã Long An cũ</v>
      </c>
      <c r="E118" s="188" t="str">
        <f>'Đầu vào (2)'!I114</f>
        <v>Quốc lộ 51</v>
      </c>
      <c r="F118" s="188" t="str">
        <f>'Đầu vào (2)'!J114</f>
        <v>Đường tỉnh 769</v>
      </c>
      <c r="G118" s="189">
        <v>7200</v>
      </c>
      <c r="H118" s="190">
        <v>5000</v>
      </c>
      <c r="I118" s="190">
        <v>4300</v>
      </c>
      <c r="J118" s="191">
        <f>VLOOKUP(C118,'[1]1. MA DO'!$E$5:$AB$1933,23,0)</f>
        <v>1.1100000000000001</v>
      </c>
      <c r="K118" s="192">
        <f t="shared" si="144"/>
        <v>1.1100000000000001</v>
      </c>
      <c r="L118" s="192">
        <f t="shared" si="145"/>
        <v>1.1100000000000001</v>
      </c>
      <c r="M118" s="26">
        <f>'Đầu vào (2)'!K114</f>
        <v>5700</v>
      </c>
      <c r="N118" s="26">
        <f>'Đầu vào (2)'!L114</f>
        <v>2900</v>
      </c>
      <c r="O118" s="26">
        <f>'Đầu vào (2)'!M114</f>
        <v>2100</v>
      </c>
      <c r="P118" s="26">
        <f>'Đầu vào (2)'!N114</f>
        <v>1600</v>
      </c>
      <c r="Q118" s="17">
        <f>VLOOKUP(B118,'[2]Giá đề xuất ODT'!$G$11:$AD$2233,21,0)</f>
        <v>7200</v>
      </c>
      <c r="R118" s="17">
        <f>VLOOKUP(B118,'[2]Giá đề xuất ODT'!$G$11:$AD$2233,22,0)</f>
        <v>3700</v>
      </c>
      <c r="S118" s="17">
        <f>VLOOKUP(B118,'[2]Giá đề xuất ODT'!$G$11:$AD$2233,23,0)</f>
        <v>2700</v>
      </c>
      <c r="T118" s="17">
        <f>VLOOKUP(B118,'[2]Giá đề xuất ODT'!$G$11:$AD$2233,24,0)</f>
        <v>2000</v>
      </c>
      <c r="U118" s="6">
        <v>5</v>
      </c>
      <c r="W118" s="17" t="str">
        <f>D118</f>
        <v>Đường Bưng Môn qua xã Long An cũ</v>
      </c>
      <c r="X118" s="17" t="str">
        <f>" đoạn từ "&amp;E118</f>
        <v xml:space="preserve"> đoạn từ Quốc lộ 51</v>
      </c>
      <c r="Y118" s="17" t="str">
        <f>" đến "&amp;F118</f>
        <v xml:space="preserve"> đến Đường tỉnh 769</v>
      </c>
    </row>
    <row r="119" spans="1:16146" ht="78.75" x14ac:dyDescent="0.25">
      <c r="A119" s="187">
        <f t="shared" si="146"/>
        <v>114</v>
      </c>
      <c r="B119" s="187" t="str">
        <f t="shared" ref="B119:B124" si="224">B112</f>
        <v>VT2</v>
      </c>
      <c r="C119" s="187" t="str">
        <f t="shared" ref="C119:C124" si="225">$B$118</f>
        <v>LT16NT2</v>
      </c>
      <c r="D119" s="195" t="str">
        <f>V119&amp;W119&amp;X119&amp;Y119&amp;Z119&amp;"
"&amp;AA119&amp;"
"
&amp;AB119</f>
        <v>Các tuyến đường giao thông đấu nối trực tiếp ra Đường Bưng Môn qua xã Long An cũ đoạn từ Quốc lộ 51 đến Đường tỉnh 769 có hiện trạng là đường nhựa, bê tông xi măng:
- Có bề rộng ≥5m, cách đường giao thông ≤1.000m.
- Có bề rộng từ ≥3m đến &lt;5m, cách đường giao thông ≤500m.</v>
      </c>
      <c r="E119" s="195"/>
      <c r="F119" s="195"/>
      <c r="G119" s="190">
        <v>3700</v>
      </c>
      <c r="H119" s="190">
        <v>2600</v>
      </c>
      <c r="I119" s="190">
        <v>2200</v>
      </c>
      <c r="J119" s="191">
        <f>VLOOKUP(C119,'[1]1. MA DO'!$E$5:$AB$1933,23,0)</f>
        <v>1.1100000000000001</v>
      </c>
      <c r="K119" s="192">
        <f t="shared" si="144"/>
        <v>1.1100000000000001</v>
      </c>
      <c r="L119" s="192">
        <f t="shared" si="145"/>
        <v>1.1100000000000001</v>
      </c>
      <c r="M119" s="26">
        <f t="shared" ref="M119:M124" si="226">M118</f>
        <v>5700</v>
      </c>
      <c r="N119" s="26">
        <f t="shared" ref="N119:N124" si="227">N118</f>
        <v>2900</v>
      </c>
      <c r="O119" s="26">
        <f t="shared" ref="O119:O124" si="228">O118</f>
        <v>2100</v>
      </c>
      <c r="P119" s="26">
        <f t="shared" ref="P119:P124" si="229">P118</f>
        <v>1600</v>
      </c>
      <c r="Q119" s="17">
        <f t="shared" ref="Q119:Q124" si="230">Q118</f>
        <v>7200</v>
      </c>
      <c r="R119" s="17">
        <f t="shared" ref="R119:R124" si="231">R118</f>
        <v>3700</v>
      </c>
      <c r="S119" s="17">
        <f t="shared" ref="S119:S124" si="232">S118</f>
        <v>2700</v>
      </c>
      <c r="T119" s="17">
        <f t="shared" ref="T119:U124" si="233">T118</f>
        <v>2000</v>
      </c>
      <c r="U119" s="17">
        <f t="shared" si="233"/>
        <v>5</v>
      </c>
      <c r="V119" s="17" t="str">
        <f t="shared" ref="V119:V124" si="234">V112</f>
        <v xml:space="preserve">Các tuyến đường giao thông đấu nối trực tiếp ra </v>
      </c>
      <c r="W119" s="17" t="str">
        <f t="shared" ref="W119:X124" si="235">W118</f>
        <v>Đường Bưng Môn qua xã Long An cũ</v>
      </c>
      <c r="X119" s="17" t="str">
        <f t="shared" si="235"/>
        <v xml:space="preserve"> đoạn từ Quốc lộ 51</v>
      </c>
      <c r="Y119" s="17" t="str">
        <f t="shared" ref="Y119:Y124" si="236">Y118</f>
        <v xml:space="preserve"> đến Đường tỉnh 769</v>
      </c>
      <c r="Z119" s="17" t="s">
        <v>417</v>
      </c>
      <c r="AA119" s="182" t="s">
        <v>412</v>
      </c>
      <c r="AB119" s="182" t="s">
        <v>413</v>
      </c>
      <c r="AC119" s="17">
        <v>0</v>
      </c>
    </row>
    <row r="120" spans="1:16146" ht="78.75" x14ac:dyDescent="0.25">
      <c r="A120" s="187">
        <f t="shared" si="146"/>
        <v>115</v>
      </c>
      <c r="B120" s="187" t="str">
        <f t="shared" si="224"/>
        <v>VT3</v>
      </c>
      <c r="C120" s="187" t="str">
        <f t="shared" si="225"/>
        <v>LT16NT2</v>
      </c>
      <c r="D120" s="195" t="str">
        <f>V120&amp;W120&amp;X120&amp;Y120&amp;Z120&amp;"
"&amp;AA120&amp;"
"&amp;AB120&amp;"
"&amp;AC120</f>
        <v>Các tuyến đường giao thông đấu nối trực tiếp ra Đường Bưng Môn qua xã Long An cũ đoạn từ Quốc lộ 51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E120" s="195"/>
      <c r="F120" s="195"/>
      <c r="G120" s="190">
        <v>2700</v>
      </c>
      <c r="H120" s="190">
        <v>1900</v>
      </c>
      <c r="I120" s="190">
        <v>1600</v>
      </c>
      <c r="J120" s="191">
        <f>VLOOKUP(C120,'[1]1. MA DO'!$E$5:$AB$1933,23,0)</f>
        <v>1.1100000000000001</v>
      </c>
      <c r="K120" s="192">
        <f t="shared" si="144"/>
        <v>1.1100000000000001</v>
      </c>
      <c r="L120" s="192">
        <f t="shared" si="145"/>
        <v>1.1100000000000001</v>
      </c>
      <c r="M120" s="26">
        <f t="shared" si="226"/>
        <v>5700</v>
      </c>
      <c r="N120" s="26">
        <f t="shared" si="227"/>
        <v>2900</v>
      </c>
      <c r="O120" s="26">
        <f t="shared" si="228"/>
        <v>2100</v>
      </c>
      <c r="P120" s="26">
        <f t="shared" si="229"/>
        <v>1600</v>
      </c>
      <c r="Q120" s="17">
        <f t="shared" si="230"/>
        <v>7200</v>
      </c>
      <c r="R120" s="17">
        <f t="shared" si="231"/>
        <v>3700</v>
      </c>
      <c r="S120" s="17">
        <f t="shared" si="232"/>
        <v>2700</v>
      </c>
      <c r="T120" s="17">
        <f t="shared" si="233"/>
        <v>2000</v>
      </c>
      <c r="U120" s="17">
        <f t="shared" si="233"/>
        <v>5</v>
      </c>
      <c r="V120" s="17" t="str">
        <f t="shared" si="234"/>
        <v xml:space="preserve">Các tuyến đường giao thông đấu nối trực tiếp ra </v>
      </c>
      <c r="W120" s="17" t="str">
        <f t="shared" si="235"/>
        <v>Đường Bưng Môn qua xã Long An cũ</v>
      </c>
      <c r="X120" s="17" t="str">
        <f t="shared" si="235"/>
        <v xml:space="preserve"> đoạn từ Quốc lộ 51</v>
      </c>
      <c r="Y120" s="17" t="str">
        <f t="shared" si="236"/>
        <v xml:space="preserve"> đến Đường tỉnh 769</v>
      </c>
      <c r="Z120" s="17" t="s">
        <v>417</v>
      </c>
      <c r="AA120" s="182" t="s">
        <v>414</v>
      </c>
      <c r="AB120" s="182" t="s">
        <v>415</v>
      </c>
      <c r="AC120" s="182" t="s">
        <v>320</v>
      </c>
    </row>
    <row r="121" spans="1:16146" ht="94.5" x14ac:dyDescent="0.25">
      <c r="A121" s="187">
        <f t="shared" si="146"/>
        <v>116</v>
      </c>
      <c r="B121" s="187" t="str">
        <f t="shared" si="224"/>
        <v>VT4</v>
      </c>
      <c r="C121" s="187" t="str">
        <f t="shared" si="225"/>
        <v>LT16NT2</v>
      </c>
      <c r="D121" s="195" t="str">
        <f>V121&amp;W121&amp;X121&amp;Y121&amp;Z121</f>
        <v>Các tuyến đường giao thông đấu nối trực tiếp ra Đường Bưng Môn qua xã Long An cũ đoạn từ Quốc lộ 51 đến Đường tỉnh 769 có hiện trạng là đường nhựa, bê tông xi măng:
- Có bề rộng từ ≥3m đến &lt;5m, cách đường giao thông &gt;1.000m.
- Có bề rộng &lt;3m, cách đường giao thông &gt;200m.</v>
      </c>
      <c r="E121" s="195"/>
      <c r="F121" s="195"/>
      <c r="G121" s="190">
        <v>2000</v>
      </c>
      <c r="H121" s="190">
        <v>1400</v>
      </c>
      <c r="I121" s="190">
        <v>1200</v>
      </c>
      <c r="J121" s="191">
        <f>VLOOKUP(C121,'[1]1. MA DO'!$E$5:$AB$1933,23,0)</f>
        <v>1.1100000000000001</v>
      </c>
      <c r="K121" s="192">
        <f t="shared" si="144"/>
        <v>1.1100000000000001</v>
      </c>
      <c r="L121" s="192">
        <f t="shared" si="145"/>
        <v>1.1100000000000001</v>
      </c>
      <c r="M121" s="26">
        <f t="shared" si="226"/>
        <v>5700</v>
      </c>
      <c r="N121" s="26">
        <f t="shared" si="227"/>
        <v>2900</v>
      </c>
      <c r="O121" s="26">
        <f t="shared" si="228"/>
        <v>2100</v>
      </c>
      <c r="P121" s="26">
        <f t="shared" si="229"/>
        <v>1600</v>
      </c>
      <c r="Q121" s="17">
        <f t="shared" si="230"/>
        <v>7200</v>
      </c>
      <c r="R121" s="17">
        <f t="shared" si="231"/>
        <v>3700</v>
      </c>
      <c r="S121" s="17">
        <f t="shared" si="232"/>
        <v>2700</v>
      </c>
      <c r="T121" s="17">
        <f t="shared" si="233"/>
        <v>2000</v>
      </c>
      <c r="U121" s="17">
        <f t="shared" si="233"/>
        <v>5</v>
      </c>
      <c r="V121" s="17" t="str">
        <f t="shared" si="234"/>
        <v xml:space="preserve">Các tuyến đường giao thông đấu nối trực tiếp ra </v>
      </c>
      <c r="W121" s="17" t="str">
        <f t="shared" si="235"/>
        <v>Đường Bưng Môn qua xã Long An cũ</v>
      </c>
      <c r="X121" s="17" t="str">
        <f t="shared" si="235"/>
        <v xml:space="preserve"> đoạn từ Quốc lộ 51</v>
      </c>
      <c r="Y121" s="17" t="str">
        <f t="shared" si="236"/>
        <v xml:space="preserve"> đến Đường tỉnh 769</v>
      </c>
      <c r="Z121" s="17" t="s">
        <v>436</v>
      </c>
      <c r="AA121" s="17">
        <v>0</v>
      </c>
      <c r="AB121" s="17">
        <v>0</v>
      </c>
      <c r="AC121" s="17">
        <v>0</v>
      </c>
    </row>
    <row r="122" spans="1:16146" ht="94.5" x14ac:dyDescent="0.25">
      <c r="A122" s="187">
        <f t="shared" si="146"/>
        <v>117</v>
      </c>
      <c r="B122" s="187" t="str">
        <f t="shared" si="224"/>
        <v>VT2*0,8</v>
      </c>
      <c r="C122" s="187" t="str">
        <f t="shared" si="225"/>
        <v>LT16NT2</v>
      </c>
      <c r="D122" s="195" t="str">
        <f>V122&amp;W122&amp;X122&amp;Y122&amp;Z122&amp;"
"&amp;AA122&amp;"
"
&amp;AB122</f>
        <v>Các tuyến đường giao thông không đấu nối trực tiếp và thông ra Đường Bưng Môn qua xã Long An cũ đoạn từ Quốc lộ 51 đến Đường tỉnh 769 có hiện trạng là đường nhựa, bê tông xi măng:
- Có bề rộng ≥5m, cách đường giao thông ≤1.000m.
- Có bề rộng từ ≥3m đến &lt;5m, cách đường giao thông ≤500m.</v>
      </c>
      <c r="E122" s="195"/>
      <c r="F122" s="195"/>
      <c r="G122" s="190">
        <v>3300</v>
      </c>
      <c r="H122" s="190">
        <v>2300</v>
      </c>
      <c r="I122" s="190">
        <v>2000</v>
      </c>
      <c r="J122" s="191">
        <f>VLOOKUP(C122,'[1]1. MA DO'!$E$5:$AB$1933,23,0)</f>
        <v>1.1100000000000001</v>
      </c>
      <c r="K122" s="192">
        <f t="shared" si="144"/>
        <v>1.1100000000000001</v>
      </c>
      <c r="L122" s="192">
        <f t="shared" si="145"/>
        <v>1.1100000000000001</v>
      </c>
      <c r="M122" s="26">
        <f t="shared" si="226"/>
        <v>5700</v>
      </c>
      <c r="N122" s="26">
        <f t="shared" si="227"/>
        <v>2900</v>
      </c>
      <c r="O122" s="26">
        <f t="shared" si="228"/>
        <v>2100</v>
      </c>
      <c r="P122" s="26">
        <f t="shared" si="229"/>
        <v>1600</v>
      </c>
      <c r="Q122" s="17">
        <f t="shared" si="230"/>
        <v>7200</v>
      </c>
      <c r="R122" s="17">
        <f t="shared" si="231"/>
        <v>3700</v>
      </c>
      <c r="S122" s="17">
        <f t="shared" si="232"/>
        <v>2700</v>
      </c>
      <c r="T122" s="17">
        <f t="shared" si="233"/>
        <v>2000</v>
      </c>
      <c r="U122" s="17">
        <f t="shared" si="233"/>
        <v>5</v>
      </c>
      <c r="V122" s="17" t="str">
        <f t="shared" si="234"/>
        <v xml:space="preserve">Các tuyến đường giao thông không đấu nối trực tiếp và thông ra </v>
      </c>
      <c r="W122" s="17" t="str">
        <f t="shared" si="235"/>
        <v>Đường Bưng Môn qua xã Long An cũ</v>
      </c>
      <c r="X122" s="17" t="str">
        <f t="shared" si="235"/>
        <v xml:space="preserve"> đoạn từ Quốc lộ 51</v>
      </c>
      <c r="Y122" s="17" t="str">
        <f t="shared" si="236"/>
        <v xml:space="preserve"> đến Đường tỉnh 769</v>
      </c>
      <c r="Z122" s="17" t="s">
        <v>417</v>
      </c>
      <c r="AA122" s="182" t="s">
        <v>412</v>
      </c>
      <c r="AB122" s="182" t="s">
        <v>413</v>
      </c>
      <c r="AC122" s="17">
        <v>0</v>
      </c>
    </row>
    <row r="123" spans="1:16146" ht="94.5" x14ac:dyDescent="0.25">
      <c r="A123" s="187">
        <f t="shared" si="146"/>
        <v>118</v>
      </c>
      <c r="B123" s="187" t="str">
        <f t="shared" si="224"/>
        <v>VT3*0,8</v>
      </c>
      <c r="C123" s="187" t="str">
        <f t="shared" si="225"/>
        <v>LT16NT2</v>
      </c>
      <c r="D123" s="195" t="str">
        <f>V123&amp;W123&amp;X123&amp;Y123&amp;Z123&amp;"
"&amp;AA123&amp;"
"
&amp;AB123&amp;"
"&amp;AC123</f>
        <v>Các tuyến đường giao thông không đấu nối trực tiếp và thông ra Đường Bưng Môn qua xã Long An cũ đoạn từ Quốc lộ 51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E123" s="195"/>
      <c r="F123" s="195"/>
      <c r="G123" s="190">
        <v>2400</v>
      </c>
      <c r="H123" s="190">
        <v>1700</v>
      </c>
      <c r="I123" s="190">
        <v>1400</v>
      </c>
      <c r="J123" s="191">
        <f>VLOOKUP(C123,'[1]1. MA DO'!$E$5:$AB$1933,23,0)</f>
        <v>1.1100000000000001</v>
      </c>
      <c r="K123" s="192">
        <f t="shared" si="144"/>
        <v>1.1100000000000001</v>
      </c>
      <c r="L123" s="192">
        <f t="shared" si="145"/>
        <v>1.1100000000000001</v>
      </c>
      <c r="M123" s="26">
        <f t="shared" si="226"/>
        <v>5700</v>
      </c>
      <c r="N123" s="26">
        <f t="shared" si="227"/>
        <v>2900</v>
      </c>
      <c r="O123" s="26">
        <f t="shared" si="228"/>
        <v>2100</v>
      </c>
      <c r="P123" s="26">
        <f t="shared" si="229"/>
        <v>1600</v>
      </c>
      <c r="Q123" s="17">
        <f t="shared" si="230"/>
        <v>7200</v>
      </c>
      <c r="R123" s="17">
        <f t="shared" si="231"/>
        <v>3700</v>
      </c>
      <c r="S123" s="17">
        <f t="shared" si="232"/>
        <v>2700</v>
      </c>
      <c r="T123" s="17">
        <f t="shared" si="233"/>
        <v>2000</v>
      </c>
      <c r="U123" s="17">
        <f t="shared" si="233"/>
        <v>5</v>
      </c>
      <c r="V123" s="17" t="str">
        <f t="shared" si="234"/>
        <v xml:space="preserve">Các tuyến đường giao thông không đấu nối trực tiếp và thông ra </v>
      </c>
      <c r="W123" s="17" t="str">
        <f t="shared" si="235"/>
        <v>Đường Bưng Môn qua xã Long An cũ</v>
      </c>
      <c r="X123" s="17" t="str">
        <f t="shared" si="235"/>
        <v xml:space="preserve"> đoạn từ Quốc lộ 51</v>
      </c>
      <c r="Y123" s="17" t="str">
        <f t="shared" si="236"/>
        <v xml:space="preserve"> đến Đường tỉnh 769</v>
      </c>
      <c r="Z123" s="17" t="s">
        <v>417</v>
      </c>
      <c r="AA123" s="182" t="s">
        <v>414</v>
      </c>
      <c r="AB123" s="182" t="s">
        <v>415</v>
      </c>
      <c r="AC123" s="182" t="s">
        <v>320</v>
      </c>
    </row>
    <row r="124" spans="1:16146" ht="94.5" x14ac:dyDescent="0.25">
      <c r="A124" s="187">
        <f t="shared" si="146"/>
        <v>119</v>
      </c>
      <c r="B124" s="187" t="str">
        <f t="shared" si="224"/>
        <v>VT4*0,8</v>
      </c>
      <c r="C124" s="187" t="str">
        <f t="shared" si="225"/>
        <v>LT16NT2</v>
      </c>
      <c r="D124" s="195" t="str">
        <f>V124&amp;W124&amp;X124&amp;Y124&amp;Z124</f>
        <v>Các tuyến đường giao thông không đấu nối trực tiếp và thông ra Đường Bưng Môn qua xã Long An cũ đoạn từ Quốc lộ 51 đến Đường tỉnh 769 có hiện trạng là đường nhựa, bê tông xi măng:
- Có bề rộng từ ≥3m đến &lt;5m, cách đường giao thông &gt;1.000m.
- Có bề rộng &lt;3m, cách đường giao thông &gt;200m.</v>
      </c>
      <c r="E124" s="195"/>
      <c r="F124" s="195"/>
      <c r="G124" s="190">
        <v>1800</v>
      </c>
      <c r="H124" s="190">
        <v>1300</v>
      </c>
      <c r="I124" s="190">
        <v>1100</v>
      </c>
      <c r="J124" s="191">
        <f>VLOOKUP(C124,'[1]1. MA DO'!$E$5:$AB$1933,23,0)</f>
        <v>1.1100000000000001</v>
      </c>
      <c r="K124" s="192">
        <f t="shared" si="144"/>
        <v>1.1100000000000001</v>
      </c>
      <c r="L124" s="192">
        <f t="shared" si="145"/>
        <v>1.1100000000000001</v>
      </c>
      <c r="M124" s="26">
        <f t="shared" si="226"/>
        <v>5700</v>
      </c>
      <c r="N124" s="26">
        <f t="shared" si="227"/>
        <v>2900</v>
      </c>
      <c r="O124" s="26">
        <f t="shared" si="228"/>
        <v>2100</v>
      </c>
      <c r="P124" s="26">
        <f t="shared" si="229"/>
        <v>1600</v>
      </c>
      <c r="Q124" s="17">
        <f t="shared" si="230"/>
        <v>7200</v>
      </c>
      <c r="R124" s="17">
        <f t="shared" si="231"/>
        <v>3700</v>
      </c>
      <c r="S124" s="17">
        <f t="shared" si="232"/>
        <v>2700</v>
      </c>
      <c r="T124" s="17">
        <f t="shared" si="233"/>
        <v>2000</v>
      </c>
      <c r="U124" s="17">
        <f t="shared" si="233"/>
        <v>5</v>
      </c>
      <c r="V124" s="17" t="str">
        <f t="shared" si="234"/>
        <v xml:space="preserve">Các tuyến đường giao thông không đấu nối trực tiếp và thông ra </v>
      </c>
      <c r="W124" s="17" t="str">
        <f t="shared" si="235"/>
        <v>Đường Bưng Môn qua xã Long An cũ</v>
      </c>
      <c r="X124" s="17" t="str">
        <f t="shared" si="235"/>
        <v xml:space="preserve"> đoạn từ Quốc lộ 51</v>
      </c>
      <c r="Y124" s="17" t="str">
        <f t="shared" si="236"/>
        <v xml:space="preserve"> đến Đường tỉnh 769</v>
      </c>
      <c r="Z124" s="17" t="s">
        <v>436</v>
      </c>
      <c r="AA124" s="17">
        <v>0</v>
      </c>
      <c r="AB124" s="17">
        <v>0</v>
      </c>
      <c r="AC124" s="17">
        <v>0</v>
      </c>
    </row>
    <row r="125" spans="1:16146" s="146" customFormat="1" ht="26.25" customHeight="1" x14ac:dyDescent="0.25">
      <c r="A125" s="187">
        <f t="shared" si="146"/>
        <v>120</v>
      </c>
      <c r="B125" s="187" t="str">
        <f>'Đầu vào (2)'!G121</f>
        <v>LT25NT</v>
      </c>
      <c r="C125" s="187" t="str">
        <f>$B$125</f>
        <v>LT25NT</v>
      </c>
      <c r="D125" s="188" t="str">
        <f>'Đầu vào (2)'!H121</f>
        <v>Đường liên xã Long Đức - Lộc An cũ</v>
      </c>
      <c r="E125" s="188" t="str">
        <f>'Đầu vào (2)'!I121</f>
        <v>Đường tỉnh 769</v>
      </c>
      <c r="F125" s="188" t="str">
        <f>'Đầu vào (2)'!J121</f>
        <v>Giáp ranh xã Bình An</v>
      </c>
      <c r="G125" s="189">
        <v>5800</v>
      </c>
      <c r="H125" s="190">
        <v>4100</v>
      </c>
      <c r="I125" s="190">
        <v>3500</v>
      </c>
      <c r="J125" s="191">
        <f>VLOOKUP(C125,'[1]1. MA DO'!$E$5:$AB$1933,23,0)</f>
        <v>1.17</v>
      </c>
      <c r="K125" s="192">
        <f t="shared" si="144"/>
        <v>1.17</v>
      </c>
      <c r="L125" s="192">
        <f t="shared" si="145"/>
        <v>1.17</v>
      </c>
      <c r="M125" s="26">
        <f>'Đầu vào (2)'!K121</f>
        <v>4600</v>
      </c>
      <c r="N125" s="26">
        <f>'Đầu vào (2)'!L121</f>
        <v>2200</v>
      </c>
      <c r="O125" s="26">
        <f>'Đầu vào (2)'!M121</f>
        <v>1800</v>
      </c>
      <c r="P125" s="26">
        <f>'Đầu vào (2)'!N121</f>
        <v>1300</v>
      </c>
      <c r="Q125" s="17">
        <f>VLOOKUP(B125,'[2]Giá đề xuất ODT'!$G$11:$AD$2233,21,0)</f>
        <v>5800</v>
      </c>
      <c r="R125" s="17">
        <f>VLOOKUP(B125,'[2]Giá đề xuất ODT'!$G$11:$AD$2233,22,0)</f>
        <v>2800</v>
      </c>
      <c r="S125" s="17">
        <f>VLOOKUP(B125,'[2]Giá đề xuất ODT'!$G$11:$AD$2233,23,0)</f>
        <v>2300</v>
      </c>
      <c r="T125" s="17">
        <f>VLOOKUP(B125,'[2]Giá đề xuất ODT'!$G$11:$AD$2233,24,0)</f>
        <v>1600</v>
      </c>
      <c r="U125" s="6">
        <v>5</v>
      </c>
      <c r="V125" s="6"/>
      <c r="W125" s="17" t="str">
        <f>D125</f>
        <v>Đường liên xã Long Đức - Lộc An cũ</v>
      </c>
      <c r="X125" s="17" t="str">
        <f>" đoạn từ "&amp;E125</f>
        <v xml:space="preserve"> đoạn từ Đường tỉnh 769</v>
      </c>
      <c r="Y125" s="17" t="str">
        <f>" đến "&amp;F125</f>
        <v xml:space="preserve"> đến Giáp ranh xã Bình An</v>
      </c>
      <c r="Z125" s="6"/>
      <c r="AA125" s="6"/>
      <c r="AB125" s="6"/>
      <c r="AC125" s="6"/>
      <c r="AD125" s="6"/>
      <c r="AE125" s="6"/>
      <c r="AF125" s="6"/>
      <c r="AG125" s="6"/>
      <c r="AH125" s="6"/>
      <c r="AI125" s="6"/>
      <c r="HI125" s="6"/>
      <c r="HJ125" s="6"/>
      <c r="HK125" s="6"/>
      <c r="HL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RE125" s="6"/>
      <c r="RF125" s="6"/>
      <c r="RG125" s="6"/>
      <c r="RH125" s="6"/>
      <c r="RT125" s="6"/>
      <c r="RU125" s="6"/>
      <c r="RV125" s="6"/>
      <c r="RW125" s="6"/>
      <c r="RX125" s="6"/>
      <c r="RY125" s="6"/>
      <c r="RZ125" s="6"/>
      <c r="SA125" s="6"/>
      <c r="SB125" s="6"/>
      <c r="SC125" s="6"/>
      <c r="SD125" s="6"/>
      <c r="SE125" s="6"/>
      <c r="SF125" s="6"/>
      <c r="SG125" s="6"/>
      <c r="SH125" s="6"/>
      <c r="SI125" s="6"/>
      <c r="SJ125" s="6"/>
      <c r="SK125" s="6"/>
      <c r="SL125" s="6"/>
      <c r="SM125" s="6"/>
      <c r="SN125" s="6"/>
      <c r="SO125" s="6"/>
      <c r="SP125" s="6"/>
      <c r="SQ125" s="6"/>
      <c r="SR125" s="6"/>
      <c r="SS125" s="6"/>
      <c r="ST125" s="6"/>
      <c r="SU125" s="6"/>
      <c r="SV125" s="6"/>
      <c r="SW125" s="6"/>
      <c r="SX125" s="6"/>
      <c r="SY125" s="6"/>
      <c r="SZ125" s="6"/>
      <c r="TA125" s="6"/>
      <c r="TB125" s="6"/>
      <c r="TC125" s="6"/>
      <c r="TD125" s="6"/>
      <c r="TE125" s="6"/>
      <c r="TF125" s="6"/>
      <c r="TG125" s="6"/>
      <c r="TH125" s="6"/>
      <c r="TI125" s="6"/>
      <c r="TJ125" s="6"/>
      <c r="ABA125" s="6"/>
      <c r="ABB125" s="6"/>
      <c r="ABC125" s="6"/>
      <c r="ABD125" s="6"/>
      <c r="ABP125" s="6"/>
      <c r="ABQ125" s="6"/>
      <c r="ABR125" s="6"/>
      <c r="ABS125" s="6"/>
      <c r="ABT125" s="6"/>
      <c r="ABU125" s="6"/>
      <c r="ABV125" s="6"/>
      <c r="ABW125" s="6"/>
      <c r="ABX125" s="6"/>
      <c r="ABY125" s="6"/>
      <c r="ABZ125" s="6"/>
      <c r="ACA125" s="6"/>
      <c r="ACB125" s="6"/>
      <c r="ACC125" s="6"/>
      <c r="ACD125" s="6"/>
      <c r="ACE125" s="6"/>
      <c r="ACF125" s="6"/>
      <c r="ACG125" s="6"/>
      <c r="ACH125" s="6"/>
      <c r="ACI125" s="6"/>
      <c r="ACJ125" s="6"/>
      <c r="ACK125" s="6"/>
      <c r="ACL125" s="6"/>
      <c r="ACM125" s="6"/>
      <c r="ACN125" s="6"/>
      <c r="ACO125" s="6"/>
      <c r="ACP125" s="6"/>
      <c r="ACQ125" s="6"/>
      <c r="ACR125" s="6"/>
      <c r="ACS125" s="6"/>
      <c r="ACT125" s="6"/>
      <c r="ACU125" s="6"/>
      <c r="ACV125" s="6"/>
      <c r="ACW125" s="6"/>
      <c r="ACX125" s="6"/>
      <c r="ACY125" s="6"/>
      <c r="ACZ125" s="6"/>
      <c r="ADA125" s="6"/>
      <c r="ADB125" s="6"/>
      <c r="ADC125" s="6"/>
      <c r="ADD125" s="6"/>
      <c r="ADE125" s="6"/>
      <c r="ADF125" s="6"/>
      <c r="AKW125" s="6"/>
      <c r="AKX125" s="6"/>
      <c r="AKY125" s="6"/>
      <c r="AKZ125" s="6"/>
      <c r="ALL125" s="6"/>
      <c r="ALM125" s="6"/>
      <c r="ALN125" s="6"/>
      <c r="ALO125" s="6"/>
      <c r="ALP125" s="6"/>
      <c r="ALQ125" s="6"/>
      <c r="ALR125" s="6"/>
      <c r="ALS125" s="6"/>
      <c r="ALT125" s="6"/>
      <c r="ALU125" s="6"/>
      <c r="ALV125" s="6"/>
      <c r="ALW125" s="6"/>
      <c r="ALX125" s="6"/>
      <c r="ALY125" s="6"/>
      <c r="ALZ125" s="6"/>
      <c r="AMA125" s="6"/>
      <c r="AMB125" s="6"/>
      <c r="AMC125" s="6"/>
      <c r="AMD125" s="6"/>
      <c r="AME125" s="6"/>
      <c r="AMF125" s="6"/>
      <c r="AMG125" s="6"/>
      <c r="AMH125" s="6"/>
      <c r="AMI125" s="6"/>
      <c r="AMJ125" s="6"/>
      <c r="AMK125" s="6"/>
      <c r="AML125" s="6"/>
      <c r="AMM125" s="6"/>
      <c r="AMN125" s="6"/>
      <c r="AMO125" s="6"/>
      <c r="AMP125" s="6"/>
      <c r="AMQ125" s="6"/>
      <c r="AMR125" s="6"/>
      <c r="AMS125" s="6"/>
      <c r="AMT125" s="6"/>
      <c r="AMU125" s="6"/>
      <c r="AMV125" s="6"/>
      <c r="AMW125" s="6"/>
      <c r="AMX125" s="6"/>
      <c r="AMY125" s="6"/>
      <c r="AMZ125" s="6"/>
      <c r="ANA125" s="6"/>
      <c r="ANB125" s="6"/>
      <c r="AUS125" s="6"/>
      <c r="AUT125" s="6"/>
      <c r="AUU125" s="6"/>
      <c r="AUV125" s="6"/>
      <c r="AVH125" s="6"/>
      <c r="AVI125" s="6"/>
      <c r="AVJ125" s="6"/>
      <c r="AVK125" s="6"/>
      <c r="AVL125" s="6"/>
      <c r="AVM125" s="6"/>
      <c r="AVN125" s="6"/>
      <c r="AVO125" s="6"/>
      <c r="AVP125" s="6"/>
      <c r="AVQ125" s="6"/>
      <c r="AVR125" s="6"/>
      <c r="AVS125" s="6"/>
      <c r="AVT125" s="6"/>
      <c r="AVU125" s="6"/>
      <c r="AVV125" s="6"/>
      <c r="AVW125" s="6"/>
      <c r="AVX125" s="6"/>
      <c r="AVY125" s="6"/>
      <c r="AVZ125" s="6"/>
      <c r="AWA125" s="6"/>
      <c r="AWB125" s="6"/>
      <c r="AWC125" s="6"/>
      <c r="AWD125" s="6"/>
      <c r="AWE125" s="6"/>
      <c r="AWF125" s="6"/>
      <c r="AWG125" s="6"/>
      <c r="AWH125" s="6"/>
      <c r="AWI125" s="6"/>
      <c r="AWJ125" s="6"/>
      <c r="AWK125" s="6"/>
      <c r="AWL125" s="6"/>
      <c r="AWM125" s="6"/>
      <c r="AWN125" s="6"/>
      <c r="AWO125" s="6"/>
      <c r="AWP125" s="6"/>
      <c r="AWQ125" s="6"/>
      <c r="AWR125" s="6"/>
      <c r="AWS125" s="6"/>
      <c r="AWT125" s="6"/>
      <c r="AWU125" s="6"/>
      <c r="AWV125" s="6"/>
      <c r="AWW125" s="6"/>
      <c r="AWX125" s="6"/>
      <c r="BEO125" s="6"/>
      <c r="BEP125" s="6"/>
      <c r="BEQ125" s="6"/>
      <c r="BER125" s="6"/>
      <c r="BFD125" s="6"/>
      <c r="BFE125" s="6"/>
      <c r="BFF125" s="6"/>
      <c r="BFG125" s="6"/>
      <c r="BFH125" s="6"/>
      <c r="BFI125" s="6"/>
      <c r="BFJ125" s="6"/>
      <c r="BFK125" s="6"/>
      <c r="BFL125" s="6"/>
      <c r="BFM125" s="6"/>
      <c r="BFN125" s="6"/>
      <c r="BFO125" s="6"/>
      <c r="BFP125" s="6"/>
      <c r="BFQ125" s="6"/>
      <c r="BFR125" s="6"/>
      <c r="BFS125" s="6"/>
      <c r="BFT125" s="6"/>
      <c r="BFU125" s="6"/>
      <c r="BFV125" s="6"/>
      <c r="BFW125" s="6"/>
      <c r="BFX125" s="6"/>
      <c r="BFY125" s="6"/>
      <c r="BFZ125" s="6"/>
      <c r="BGA125" s="6"/>
      <c r="BGB125" s="6"/>
      <c r="BGC125" s="6"/>
      <c r="BGD125" s="6"/>
      <c r="BGE125" s="6"/>
      <c r="BGF125" s="6"/>
      <c r="BGG125" s="6"/>
      <c r="BGH125" s="6"/>
      <c r="BGI125" s="6"/>
      <c r="BGJ125" s="6"/>
      <c r="BGK125" s="6"/>
      <c r="BGL125" s="6"/>
      <c r="BGM125" s="6"/>
      <c r="BGN125" s="6"/>
      <c r="BGO125" s="6"/>
      <c r="BGP125" s="6"/>
      <c r="BGQ125" s="6"/>
      <c r="BGR125" s="6"/>
      <c r="BGS125" s="6"/>
      <c r="BGT125" s="6"/>
      <c r="BOK125" s="6"/>
      <c r="BOL125" s="6"/>
      <c r="BOM125" s="6"/>
      <c r="BON125" s="6"/>
      <c r="BOZ125" s="6"/>
      <c r="BPA125" s="6"/>
      <c r="BPB125" s="6"/>
      <c r="BPC125" s="6"/>
      <c r="BPD125" s="6"/>
      <c r="BPE125" s="6"/>
      <c r="BPF125" s="6"/>
      <c r="BPG125" s="6"/>
      <c r="BPH125" s="6"/>
      <c r="BPI125" s="6"/>
      <c r="BPJ125" s="6"/>
      <c r="BPK125" s="6"/>
      <c r="BPL125" s="6"/>
      <c r="BPM125" s="6"/>
      <c r="BPN125" s="6"/>
      <c r="BPO125" s="6"/>
      <c r="BPP125" s="6"/>
      <c r="BPQ125" s="6"/>
      <c r="BPR125" s="6"/>
      <c r="BPS125" s="6"/>
      <c r="BPT125" s="6"/>
      <c r="BPU125" s="6"/>
      <c r="BPV125" s="6"/>
      <c r="BPW125" s="6"/>
      <c r="BPX125" s="6"/>
      <c r="BPY125" s="6"/>
      <c r="BPZ125" s="6"/>
      <c r="BQA125" s="6"/>
      <c r="BQB125" s="6"/>
      <c r="BQC125" s="6"/>
      <c r="BQD125" s="6"/>
      <c r="BQE125" s="6"/>
      <c r="BQF125" s="6"/>
      <c r="BQG125" s="6"/>
      <c r="BQH125" s="6"/>
      <c r="BQI125" s="6"/>
      <c r="BQJ125" s="6"/>
      <c r="BQK125" s="6"/>
      <c r="BQL125" s="6"/>
      <c r="BQM125" s="6"/>
      <c r="BQN125" s="6"/>
      <c r="BQO125" s="6"/>
      <c r="BQP125" s="6"/>
      <c r="BYG125" s="6"/>
      <c r="BYH125" s="6"/>
      <c r="BYI125" s="6"/>
      <c r="BYJ125" s="6"/>
      <c r="BYV125" s="6"/>
      <c r="BYW125" s="6"/>
      <c r="BYX125" s="6"/>
      <c r="BYY125" s="6"/>
      <c r="BYZ125" s="6"/>
      <c r="BZA125" s="6"/>
      <c r="BZB125" s="6"/>
      <c r="BZC125" s="6"/>
      <c r="BZD125" s="6"/>
      <c r="BZE125" s="6"/>
      <c r="BZF125" s="6"/>
      <c r="BZG125" s="6"/>
      <c r="BZH125" s="6"/>
      <c r="BZI125" s="6"/>
      <c r="BZJ125" s="6"/>
      <c r="BZK125" s="6"/>
      <c r="BZL125" s="6"/>
      <c r="BZM125" s="6"/>
      <c r="BZN125" s="6"/>
      <c r="BZO125" s="6"/>
      <c r="BZP125" s="6"/>
      <c r="BZQ125" s="6"/>
      <c r="BZR125" s="6"/>
      <c r="BZS125" s="6"/>
      <c r="BZT125" s="6"/>
      <c r="BZU125" s="6"/>
      <c r="BZV125" s="6"/>
      <c r="BZW125" s="6"/>
      <c r="BZX125" s="6"/>
      <c r="BZY125" s="6"/>
      <c r="BZZ125" s="6"/>
      <c r="CAA125" s="6"/>
      <c r="CAB125" s="6"/>
      <c r="CAC125" s="6"/>
      <c r="CAD125" s="6"/>
      <c r="CAE125" s="6"/>
      <c r="CAF125" s="6"/>
      <c r="CAG125" s="6"/>
      <c r="CAH125" s="6"/>
      <c r="CAI125" s="6"/>
      <c r="CAJ125" s="6"/>
      <c r="CAK125" s="6"/>
      <c r="CAL125" s="6"/>
      <c r="CIC125" s="6"/>
      <c r="CID125" s="6"/>
      <c r="CIE125" s="6"/>
      <c r="CIF125" s="6"/>
      <c r="CIR125" s="6"/>
      <c r="CIS125" s="6"/>
      <c r="CIT125" s="6"/>
      <c r="CIU125" s="6"/>
      <c r="CIV125" s="6"/>
      <c r="CIW125" s="6"/>
      <c r="CIX125" s="6"/>
      <c r="CIY125" s="6"/>
      <c r="CIZ125" s="6"/>
      <c r="CJA125" s="6"/>
      <c r="CJB125" s="6"/>
      <c r="CJC125" s="6"/>
      <c r="CJD125" s="6"/>
      <c r="CJE125" s="6"/>
      <c r="CJF125" s="6"/>
      <c r="CJG125" s="6"/>
      <c r="CJH125" s="6"/>
      <c r="CJI125" s="6"/>
      <c r="CJJ125" s="6"/>
      <c r="CJK125" s="6"/>
      <c r="CJL125" s="6"/>
      <c r="CJM125" s="6"/>
      <c r="CJN125" s="6"/>
      <c r="CJO125" s="6"/>
      <c r="CJP125" s="6"/>
      <c r="CJQ125" s="6"/>
      <c r="CJR125" s="6"/>
      <c r="CJS125" s="6"/>
      <c r="CJT125" s="6"/>
      <c r="CJU125" s="6"/>
      <c r="CJV125" s="6"/>
      <c r="CJW125" s="6"/>
      <c r="CJX125" s="6"/>
      <c r="CJY125" s="6"/>
      <c r="CJZ125" s="6"/>
      <c r="CKA125" s="6"/>
      <c r="CKB125" s="6"/>
      <c r="CKC125" s="6"/>
      <c r="CKD125" s="6"/>
      <c r="CKE125" s="6"/>
      <c r="CKF125" s="6"/>
      <c r="CKG125" s="6"/>
      <c r="CKH125" s="6"/>
      <c r="CRY125" s="6"/>
      <c r="CRZ125" s="6"/>
      <c r="CSA125" s="6"/>
      <c r="CSB125" s="6"/>
      <c r="CSN125" s="6"/>
      <c r="CSO125" s="6"/>
      <c r="CSP125" s="6"/>
      <c r="CSQ125" s="6"/>
      <c r="CSR125" s="6"/>
      <c r="CSS125" s="6"/>
      <c r="CST125" s="6"/>
      <c r="CSU125" s="6"/>
      <c r="CSV125" s="6"/>
      <c r="CSW125" s="6"/>
      <c r="CSX125" s="6"/>
      <c r="CSY125" s="6"/>
      <c r="CSZ125" s="6"/>
      <c r="CTA125" s="6"/>
      <c r="CTB125" s="6"/>
      <c r="CTC125" s="6"/>
      <c r="CTD125" s="6"/>
      <c r="CTE125" s="6"/>
      <c r="CTF125" s="6"/>
      <c r="CTG125" s="6"/>
      <c r="CTH125" s="6"/>
      <c r="CTI125" s="6"/>
      <c r="CTJ125" s="6"/>
      <c r="CTK125" s="6"/>
      <c r="CTL125" s="6"/>
      <c r="CTM125" s="6"/>
      <c r="CTN125" s="6"/>
      <c r="CTO125" s="6"/>
      <c r="CTP125" s="6"/>
      <c r="CTQ125" s="6"/>
      <c r="CTR125" s="6"/>
      <c r="CTS125" s="6"/>
      <c r="CTT125" s="6"/>
      <c r="CTU125" s="6"/>
      <c r="CTV125" s="6"/>
      <c r="CTW125" s="6"/>
      <c r="CTX125" s="6"/>
      <c r="CTY125" s="6"/>
      <c r="CTZ125" s="6"/>
      <c r="CUA125" s="6"/>
      <c r="CUB125" s="6"/>
      <c r="CUC125" s="6"/>
      <c r="CUD125" s="6"/>
      <c r="DBU125" s="6"/>
      <c r="DBV125" s="6"/>
      <c r="DBW125" s="6"/>
      <c r="DBX125" s="6"/>
      <c r="DCJ125" s="6"/>
      <c r="DCK125" s="6"/>
      <c r="DCL125" s="6"/>
      <c r="DCM125" s="6"/>
      <c r="DCN125" s="6"/>
      <c r="DCO125" s="6"/>
      <c r="DCP125" s="6"/>
      <c r="DCQ125" s="6"/>
      <c r="DCR125" s="6"/>
      <c r="DCS125" s="6"/>
      <c r="DCT125" s="6"/>
      <c r="DCU125" s="6"/>
      <c r="DCV125" s="6"/>
      <c r="DCW125" s="6"/>
      <c r="DCX125" s="6"/>
      <c r="DCY125" s="6"/>
      <c r="DCZ125" s="6"/>
      <c r="DDA125" s="6"/>
      <c r="DDB125" s="6"/>
      <c r="DDC125" s="6"/>
      <c r="DDD125" s="6"/>
      <c r="DDE125" s="6"/>
      <c r="DDF125" s="6"/>
      <c r="DDG125" s="6"/>
      <c r="DDH125" s="6"/>
      <c r="DDI125" s="6"/>
      <c r="DDJ125" s="6"/>
      <c r="DDK125" s="6"/>
      <c r="DDL125" s="6"/>
      <c r="DDM125" s="6"/>
      <c r="DDN125" s="6"/>
      <c r="DDO125" s="6"/>
      <c r="DDP125" s="6"/>
      <c r="DDQ125" s="6"/>
      <c r="DDR125" s="6"/>
      <c r="DDS125" s="6"/>
      <c r="DDT125" s="6"/>
      <c r="DDU125" s="6"/>
      <c r="DDV125" s="6"/>
      <c r="DDW125" s="6"/>
      <c r="DDX125" s="6"/>
      <c r="DDY125" s="6"/>
      <c r="DDZ125" s="6"/>
      <c r="DLQ125" s="6"/>
      <c r="DLR125" s="6"/>
      <c r="DLS125" s="6"/>
      <c r="DLT125" s="6"/>
      <c r="DMF125" s="6"/>
      <c r="DMG125" s="6"/>
      <c r="DMH125" s="6"/>
      <c r="DMI125" s="6"/>
      <c r="DMJ125" s="6"/>
      <c r="DMK125" s="6"/>
      <c r="DML125" s="6"/>
      <c r="DMM125" s="6"/>
      <c r="DMN125" s="6"/>
      <c r="DMO125" s="6"/>
      <c r="DMP125" s="6"/>
      <c r="DMQ125" s="6"/>
      <c r="DMR125" s="6"/>
      <c r="DMS125" s="6"/>
      <c r="DMT125" s="6"/>
      <c r="DMU125" s="6"/>
      <c r="DMV125" s="6"/>
      <c r="DMW125" s="6"/>
      <c r="DMX125" s="6"/>
      <c r="DMY125" s="6"/>
      <c r="DMZ125" s="6"/>
      <c r="DNA125" s="6"/>
      <c r="DNB125" s="6"/>
      <c r="DNC125" s="6"/>
      <c r="DND125" s="6"/>
      <c r="DNE125" s="6"/>
      <c r="DNF125" s="6"/>
      <c r="DNG125" s="6"/>
      <c r="DNH125" s="6"/>
      <c r="DNI125" s="6"/>
      <c r="DNJ125" s="6"/>
      <c r="DNK125" s="6"/>
      <c r="DNL125" s="6"/>
      <c r="DNM125" s="6"/>
      <c r="DNN125" s="6"/>
      <c r="DNO125" s="6"/>
      <c r="DNP125" s="6"/>
      <c r="DNQ125" s="6"/>
      <c r="DNR125" s="6"/>
      <c r="DNS125" s="6"/>
      <c r="DNT125" s="6"/>
      <c r="DNU125" s="6"/>
      <c r="DNV125" s="6"/>
      <c r="DVM125" s="6"/>
      <c r="DVN125" s="6"/>
      <c r="DVO125" s="6"/>
      <c r="DVP125" s="6"/>
      <c r="DWB125" s="6"/>
      <c r="DWC125" s="6"/>
      <c r="DWD125" s="6"/>
      <c r="DWE125" s="6"/>
      <c r="DWF125" s="6"/>
      <c r="DWG125" s="6"/>
      <c r="DWH125" s="6"/>
      <c r="DWI125" s="6"/>
      <c r="DWJ125" s="6"/>
      <c r="DWK125" s="6"/>
      <c r="DWL125" s="6"/>
      <c r="DWM125" s="6"/>
      <c r="DWN125" s="6"/>
      <c r="DWO125" s="6"/>
      <c r="DWP125" s="6"/>
      <c r="DWQ125" s="6"/>
      <c r="DWR125" s="6"/>
      <c r="DWS125" s="6"/>
      <c r="DWT125" s="6"/>
      <c r="DWU125" s="6"/>
      <c r="DWV125" s="6"/>
      <c r="DWW125" s="6"/>
      <c r="DWX125" s="6"/>
      <c r="DWY125" s="6"/>
      <c r="DWZ125" s="6"/>
      <c r="DXA125" s="6"/>
      <c r="DXB125" s="6"/>
      <c r="DXC125" s="6"/>
      <c r="DXD125" s="6"/>
      <c r="DXE125" s="6"/>
      <c r="DXF125" s="6"/>
      <c r="DXG125" s="6"/>
      <c r="DXH125" s="6"/>
      <c r="DXI125" s="6"/>
      <c r="DXJ125" s="6"/>
      <c r="DXK125" s="6"/>
      <c r="DXL125" s="6"/>
      <c r="DXM125" s="6"/>
      <c r="DXN125" s="6"/>
      <c r="DXO125" s="6"/>
      <c r="DXP125" s="6"/>
      <c r="DXQ125" s="6"/>
      <c r="DXR125" s="6"/>
      <c r="EFI125" s="6"/>
      <c r="EFJ125" s="6"/>
      <c r="EFK125" s="6"/>
      <c r="EFL125" s="6"/>
      <c r="EFX125" s="6"/>
      <c r="EFY125" s="6"/>
      <c r="EFZ125" s="6"/>
      <c r="EGA125" s="6"/>
      <c r="EGB125" s="6"/>
      <c r="EGC125" s="6"/>
      <c r="EGD125" s="6"/>
      <c r="EGE125" s="6"/>
      <c r="EGF125" s="6"/>
      <c r="EGG125" s="6"/>
      <c r="EGH125" s="6"/>
      <c r="EGI125" s="6"/>
      <c r="EGJ125" s="6"/>
      <c r="EGK125" s="6"/>
      <c r="EGL125" s="6"/>
      <c r="EGM125" s="6"/>
      <c r="EGN125" s="6"/>
      <c r="EGO125" s="6"/>
      <c r="EGP125" s="6"/>
      <c r="EGQ125" s="6"/>
      <c r="EGR125" s="6"/>
      <c r="EGS125" s="6"/>
      <c r="EGT125" s="6"/>
      <c r="EGU125" s="6"/>
      <c r="EGV125" s="6"/>
      <c r="EGW125" s="6"/>
      <c r="EGX125" s="6"/>
      <c r="EGY125" s="6"/>
      <c r="EGZ125" s="6"/>
      <c r="EHA125" s="6"/>
      <c r="EHB125" s="6"/>
      <c r="EHC125" s="6"/>
      <c r="EHD125" s="6"/>
      <c r="EHE125" s="6"/>
      <c r="EHF125" s="6"/>
      <c r="EHG125" s="6"/>
      <c r="EHH125" s="6"/>
      <c r="EHI125" s="6"/>
      <c r="EHJ125" s="6"/>
      <c r="EHK125" s="6"/>
      <c r="EHL125" s="6"/>
      <c r="EHM125" s="6"/>
      <c r="EHN125" s="6"/>
      <c r="EPE125" s="6"/>
      <c r="EPF125" s="6"/>
      <c r="EPG125" s="6"/>
      <c r="EPH125" s="6"/>
      <c r="EPT125" s="6"/>
      <c r="EPU125" s="6"/>
      <c r="EPV125" s="6"/>
      <c r="EPW125" s="6"/>
      <c r="EPX125" s="6"/>
      <c r="EPY125" s="6"/>
      <c r="EPZ125" s="6"/>
      <c r="EQA125" s="6"/>
      <c r="EQB125" s="6"/>
      <c r="EQC125" s="6"/>
      <c r="EQD125" s="6"/>
      <c r="EQE125" s="6"/>
      <c r="EQF125" s="6"/>
      <c r="EQG125" s="6"/>
      <c r="EQH125" s="6"/>
      <c r="EQI125" s="6"/>
      <c r="EQJ125" s="6"/>
      <c r="EQK125" s="6"/>
      <c r="EQL125" s="6"/>
      <c r="EQM125" s="6"/>
      <c r="EQN125" s="6"/>
      <c r="EQO125" s="6"/>
      <c r="EQP125" s="6"/>
      <c r="EQQ125" s="6"/>
      <c r="EQR125" s="6"/>
      <c r="EQS125" s="6"/>
      <c r="EQT125" s="6"/>
      <c r="EQU125" s="6"/>
      <c r="EQV125" s="6"/>
      <c r="EQW125" s="6"/>
      <c r="EQX125" s="6"/>
      <c r="EQY125" s="6"/>
      <c r="EQZ125" s="6"/>
      <c r="ERA125" s="6"/>
      <c r="ERB125" s="6"/>
      <c r="ERC125" s="6"/>
      <c r="ERD125" s="6"/>
      <c r="ERE125" s="6"/>
      <c r="ERF125" s="6"/>
      <c r="ERG125" s="6"/>
      <c r="ERH125" s="6"/>
      <c r="ERI125" s="6"/>
      <c r="ERJ125" s="6"/>
      <c r="EZA125" s="6"/>
      <c r="EZB125" s="6"/>
      <c r="EZC125" s="6"/>
      <c r="EZD125" s="6"/>
      <c r="EZP125" s="6"/>
      <c r="EZQ125" s="6"/>
      <c r="EZR125" s="6"/>
      <c r="EZS125" s="6"/>
      <c r="EZT125" s="6"/>
      <c r="EZU125" s="6"/>
      <c r="EZV125" s="6"/>
      <c r="EZW125" s="6"/>
      <c r="EZX125" s="6"/>
      <c r="EZY125" s="6"/>
      <c r="EZZ125" s="6"/>
      <c r="FAA125" s="6"/>
      <c r="FAB125" s="6"/>
      <c r="FAC125" s="6"/>
      <c r="FAD125" s="6"/>
      <c r="FAE125" s="6"/>
      <c r="FAF125" s="6"/>
      <c r="FAG125" s="6"/>
      <c r="FAH125" s="6"/>
      <c r="FAI125" s="6"/>
      <c r="FAJ125" s="6"/>
      <c r="FAK125" s="6"/>
      <c r="FAL125" s="6"/>
      <c r="FAM125" s="6"/>
      <c r="FAN125" s="6"/>
      <c r="FAO125" s="6"/>
      <c r="FAP125" s="6"/>
      <c r="FAQ125" s="6"/>
      <c r="FAR125" s="6"/>
      <c r="FAS125" s="6"/>
      <c r="FAT125" s="6"/>
      <c r="FAU125" s="6"/>
      <c r="FAV125" s="6"/>
      <c r="FAW125" s="6"/>
      <c r="FAX125" s="6"/>
      <c r="FAY125" s="6"/>
      <c r="FAZ125" s="6"/>
      <c r="FBA125" s="6"/>
      <c r="FBB125" s="6"/>
      <c r="FBC125" s="6"/>
      <c r="FBD125" s="6"/>
      <c r="FBE125" s="6"/>
      <c r="FBF125" s="6"/>
      <c r="FIW125" s="6"/>
      <c r="FIX125" s="6"/>
      <c r="FIY125" s="6"/>
      <c r="FIZ125" s="6"/>
      <c r="FJL125" s="6"/>
      <c r="FJM125" s="6"/>
      <c r="FJN125" s="6"/>
      <c r="FJO125" s="6"/>
      <c r="FJP125" s="6"/>
      <c r="FJQ125" s="6"/>
      <c r="FJR125" s="6"/>
      <c r="FJS125" s="6"/>
      <c r="FJT125" s="6"/>
      <c r="FJU125" s="6"/>
      <c r="FJV125" s="6"/>
      <c r="FJW125" s="6"/>
      <c r="FJX125" s="6"/>
      <c r="FJY125" s="6"/>
      <c r="FJZ125" s="6"/>
      <c r="FKA125" s="6"/>
      <c r="FKB125" s="6"/>
      <c r="FKC125" s="6"/>
      <c r="FKD125" s="6"/>
      <c r="FKE125" s="6"/>
      <c r="FKF125" s="6"/>
      <c r="FKG125" s="6"/>
      <c r="FKH125" s="6"/>
      <c r="FKI125" s="6"/>
      <c r="FKJ125" s="6"/>
      <c r="FKK125" s="6"/>
      <c r="FKL125" s="6"/>
      <c r="FKM125" s="6"/>
      <c r="FKN125" s="6"/>
      <c r="FKO125" s="6"/>
      <c r="FKP125" s="6"/>
      <c r="FKQ125" s="6"/>
      <c r="FKR125" s="6"/>
      <c r="FKS125" s="6"/>
      <c r="FKT125" s="6"/>
      <c r="FKU125" s="6"/>
      <c r="FKV125" s="6"/>
      <c r="FKW125" s="6"/>
      <c r="FKX125" s="6"/>
      <c r="FKY125" s="6"/>
      <c r="FKZ125" s="6"/>
      <c r="FLA125" s="6"/>
      <c r="FLB125" s="6"/>
      <c r="FSS125" s="6"/>
      <c r="FST125" s="6"/>
      <c r="FSU125" s="6"/>
      <c r="FSV125" s="6"/>
      <c r="FTH125" s="6"/>
      <c r="FTI125" s="6"/>
      <c r="FTJ125" s="6"/>
      <c r="FTK125" s="6"/>
      <c r="FTL125" s="6"/>
      <c r="FTM125" s="6"/>
      <c r="FTN125" s="6"/>
      <c r="FTO125" s="6"/>
      <c r="FTP125" s="6"/>
      <c r="FTQ125" s="6"/>
      <c r="FTR125" s="6"/>
      <c r="FTS125" s="6"/>
      <c r="FTT125" s="6"/>
      <c r="FTU125" s="6"/>
      <c r="FTV125" s="6"/>
      <c r="FTW125" s="6"/>
      <c r="FTX125" s="6"/>
      <c r="FTY125" s="6"/>
      <c r="FTZ125" s="6"/>
      <c r="FUA125" s="6"/>
      <c r="FUB125" s="6"/>
      <c r="FUC125" s="6"/>
      <c r="FUD125" s="6"/>
      <c r="FUE125" s="6"/>
      <c r="FUF125" s="6"/>
      <c r="FUG125" s="6"/>
      <c r="FUH125" s="6"/>
      <c r="FUI125" s="6"/>
      <c r="FUJ125" s="6"/>
      <c r="FUK125" s="6"/>
      <c r="FUL125" s="6"/>
      <c r="FUM125" s="6"/>
      <c r="FUN125" s="6"/>
      <c r="FUO125" s="6"/>
      <c r="FUP125" s="6"/>
      <c r="FUQ125" s="6"/>
      <c r="FUR125" s="6"/>
      <c r="FUS125" s="6"/>
      <c r="FUT125" s="6"/>
      <c r="FUU125" s="6"/>
      <c r="FUV125" s="6"/>
      <c r="FUW125" s="6"/>
      <c r="FUX125" s="6"/>
      <c r="GCO125" s="6"/>
      <c r="GCP125" s="6"/>
      <c r="GCQ125" s="6"/>
      <c r="GCR125" s="6"/>
      <c r="GDD125" s="6"/>
      <c r="GDE125" s="6"/>
      <c r="GDF125" s="6"/>
      <c r="GDG125" s="6"/>
      <c r="GDH125" s="6"/>
      <c r="GDI125" s="6"/>
      <c r="GDJ125" s="6"/>
      <c r="GDK125" s="6"/>
      <c r="GDL125" s="6"/>
      <c r="GDM125" s="6"/>
      <c r="GDN125" s="6"/>
      <c r="GDO125" s="6"/>
      <c r="GDP125" s="6"/>
      <c r="GDQ125" s="6"/>
      <c r="GDR125" s="6"/>
      <c r="GDS125" s="6"/>
      <c r="GDT125" s="6"/>
      <c r="GDU125" s="6"/>
      <c r="GDV125" s="6"/>
      <c r="GDW125" s="6"/>
      <c r="GDX125" s="6"/>
      <c r="GDY125" s="6"/>
      <c r="GDZ125" s="6"/>
      <c r="GEA125" s="6"/>
      <c r="GEB125" s="6"/>
      <c r="GEC125" s="6"/>
      <c r="GED125" s="6"/>
      <c r="GEE125" s="6"/>
      <c r="GEF125" s="6"/>
      <c r="GEG125" s="6"/>
      <c r="GEH125" s="6"/>
      <c r="GEI125" s="6"/>
      <c r="GEJ125" s="6"/>
      <c r="GEK125" s="6"/>
      <c r="GEL125" s="6"/>
      <c r="GEM125" s="6"/>
      <c r="GEN125" s="6"/>
      <c r="GEO125" s="6"/>
      <c r="GEP125" s="6"/>
      <c r="GEQ125" s="6"/>
      <c r="GER125" s="6"/>
      <c r="GES125" s="6"/>
      <c r="GET125" s="6"/>
      <c r="GMK125" s="6"/>
      <c r="GML125" s="6"/>
      <c r="GMM125" s="6"/>
      <c r="GMN125" s="6"/>
      <c r="GMZ125" s="6"/>
      <c r="GNA125" s="6"/>
      <c r="GNB125" s="6"/>
      <c r="GNC125" s="6"/>
      <c r="GND125" s="6"/>
      <c r="GNE125" s="6"/>
      <c r="GNF125" s="6"/>
      <c r="GNG125" s="6"/>
      <c r="GNH125" s="6"/>
      <c r="GNI125" s="6"/>
      <c r="GNJ125" s="6"/>
      <c r="GNK125" s="6"/>
      <c r="GNL125" s="6"/>
      <c r="GNM125" s="6"/>
      <c r="GNN125" s="6"/>
      <c r="GNO125" s="6"/>
      <c r="GNP125" s="6"/>
      <c r="GNQ125" s="6"/>
      <c r="GNR125" s="6"/>
      <c r="GNS125" s="6"/>
      <c r="GNT125" s="6"/>
      <c r="GNU125" s="6"/>
      <c r="GNV125" s="6"/>
      <c r="GNW125" s="6"/>
      <c r="GNX125" s="6"/>
      <c r="GNY125" s="6"/>
      <c r="GNZ125" s="6"/>
      <c r="GOA125" s="6"/>
      <c r="GOB125" s="6"/>
      <c r="GOC125" s="6"/>
      <c r="GOD125" s="6"/>
      <c r="GOE125" s="6"/>
      <c r="GOF125" s="6"/>
      <c r="GOG125" s="6"/>
      <c r="GOH125" s="6"/>
      <c r="GOI125" s="6"/>
      <c r="GOJ125" s="6"/>
      <c r="GOK125" s="6"/>
      <c r="GOL125" s="6"/>
      <c r="GOM125" s="6"/>
      <c r="GON125" s="6"/>
      <c r="GOO125" s="6"/>
      <c r="GOP125" s="6"/>
      <c r="GWG125" s="6"/>
      <c r="GWH125" s="6"/>
      <c r="GWI125" s="6"/>
      <c r="GWJ125" s="6"/>
      <c r="GWV125" s="6"/>
      <c r="GWW125" s="6"/>
      <c r="GWX125" s="6"/>
      <c r="GWY125" s="6"/>
      <c r="GWZ125" s="6"/>
      <c r="GXA125" s="6"/>
      <c r="GXB125" s="6"/>
      <c r="GXC125" s="6"/>
      <c r="GXD125" s="6"/>
      <c r="GXE125" s="6"/>
      <c r="GXF125" s="6"/>
      <c r="GXG125" s="6"/>
      <c r="GXH125" s="6"/>
      <c r="GXI125" s="6"/>
      <c r="GXJ125" s="6"/>
      <c r="GXK125" s="6"/>
      <c r="GXL125" s="6"/>
      <c r="GXM125" s="6"/>
      <c r="GXN125" s="6"/>
      <c r="GXO125" s="6"/>
      <c r="GXP125" s="6"/>
      <c r="GXQ125" s="6"/>
      <c r="GXR125" s="6"/>
      <c r="GXS125" s="6"/>
      <c r="GXT125" s="6"/>
      <c r="GXU125" s="6"/>
      <c r="GXV125" s="6"/>
      <c r="GXW125" s="6"/>
      <c r="GXX125" s="6"/>
      <c r="GXY125" s="6"/>
      <c r="GXZ125" s="6"/>
      <c r="GYA125" s="6"/>
      <c r="GYB125" s="6"/>
      <c r="GYC125" s="6"/>
      <c r="GYD125" s="6"/>
      <c r="GYE125" s="6"/>
      <c r="GYF125" s="6"/>
      <c r="GYG125" s="6"/>
      <c r="GYH125" s="6"/>
      <c r="GYI125" s="6"/>
      <c r="GYJ125" s="6"/>
      <c r="GYK125" s="6"/>
      <c r="GYL125" s="6"/>
      <c r="HGC125" s="6"/>
      <c r="HGD125" s="6"/>
      <c r="HGE125" s="6"/>
      <c r="HGF125" s="6"/>
      <c r="HGR125" s="6"/>
      <c r="HGS125" s="6"/>
      <c r="HGT125" s="6"/>
      <c r="HGU125" s="6"/>
      <c r="HGV125" s="6"/>
      <c r="HGW125" s="6"/>
      <c r="HGX125" s="6"/>
      <c r="HGY125" s="6"/>
      <c r="HGZ125" s="6"/>
      <c r="HHA125" s="6"/>
      <c r="HHB125" s="6"/>
      <c r="HHC125" s="6"/>
      <c r="HHD125" s="6"/>
      <c r="HHE125" s="6"/>
      <c r="HHF125" s="6"/>
      <c r="HHG125" s="6"/>
      <c r="HHH125" s="6"/>
      <c r="HHI125" s="6"/>
      <c r="HHJ125" s="6"/>
      <c r="HHK125" s="6"/>
      <c r="HHL125" s="6"/>
      <c r="HHM125" s="6"/>
      <c r="HHN125" s="6"/>
      <c r="HHO125" s="6"/>
      <c r="HHP125" s="6"/>
      <c r="HHQ125" s="6"/>
      <c r="HHR125" s="6"/>
      <c r="HHS125" s="6"/>
      <c r="HHT125" s="6"/>
      <c r="HHU125" s="6"/>
      <c r="HHV125" s="6"/>
      <c r="HHW125" s="6"/>
      <c r="HHX125" s="6"/>
      <c r="HHY125" s="6"/>
      <c r="HHZ125" s="6"/>
      <c r="HIA125" s="6"/>
      <c r="HIB125" s="6"/>
      <c r="HIC125" s="6"/>
      <c r="HID125" s="6"/>
      <c r="HIE125" s="6"/>
      <c r="HIF125" s="6"/>
      <c r="HIG125" s="6"/>
      <c r="HIH125" s="6"/>
      <c r="HPY125" s="6"/>
      <c r="HPZ125" s="6"/>
      <c r="HQA125" s="6"/>
      <c r="HQB125" s="6"/>
      <c r="HQN125" s="6"/>
      <c r="HQO125" s="6"/>
      <c r="HQP125" s="6"/>
      <c r="HQQ125" s="6"/>
      <c r="HQR125" s="6"/>
      <c r="HQS125" s="6"/>
      <c r="HQT125" s="6"/>
      <c r="HQU125" s="6"/>
      <c r="HQV125" s="6"/>
      <c r="HQW125" s="6"/>
      <c r="HQX125" s="6"/>
      <c r="HQY125" s="6"/>
      <c r="HQZ125" s="6"/>
      <c r="HRA125" s="6"/>
      <c r="HRB125" s="6"/>
      <c r="HRC125" s="6"/>
      <c r="HRD125" s="6"/>
      <c r="HRE125" s="6"/>
      <c r="HRF125" s="6"/>
      <c r="HRG125" s="6"/>
      <c r="HRH125" s="6"/>
      <c r="HRI125" s="6"/>
      <c r="HRJ125" s="6"/>
      <c r="HRK125" s="6"/>
      <c r="HRL125" s="6"/>
      <c r="HRM125" s="6"/>
      <c r="HRN125" s="6"/>
      <c r="HRO125" s="6"/>
      <c r="HRP125" s="6"/>
      <c r="HRQ125" s="6"/>
      <c r="HRR125" s="6"/>
      <c r="HRS125" s="6"/>
      <c r="HRT125" s="6"/>
      <c r="HRU125" s="6"/>
      <c r="HRV125" s="6"/>
      <c r="HRW125" s="6"/>
      <c r="HRX125" s="6"/>
      <c r="HRY125" s="6"/>
      <c r="HRZ125" s="6"/>
      <c r="HSA125" s="6"/>
      <c r="HSB125" s="6"/>
      <c r="HSC125" s="6"/>
      <c r="HSD125" s="6"/>
      <c r="HZU125" s="6"/>
      <c r="HZV125" s="6"/>
      <c r="HZW125" s="6"/>
      <c r="HZX125" s="6"/>
      <c r="IAJ125" s="6"/>
      <c r="IAK125" s="6"/>
      <c r="IAL125" s="6"/>
      <c r="IAM125" s="6"/>
      <c r="IAN125" s="6"/>
      <c r="IAO125" s="6"/>
      <c r="IAP125" s="6"/>
      <c r="IAQ125" s="6"/>
      <c r="IAR125" s="6"/>
      <c r="IAS125" s="6"/>
      <c r="IAT125" s="6"/>
      <c r="IAU125" s="6"/>
      <c r="IAV125" s="6"/>
      <c r="IAW125" s="6"/>
      <c r="IAX125" s="6"/>
      <c r="IAY125" s="6"/>
      <c r="IAZ125" s="6"/>
      <c r="IBA125" s="6"/>
      <c r="IBB125" s="6"/>
      <c r="IBC125" s="6"/>
      <c r="IBD125" s="6"/>
      <c r="IBE125" s="6"/>
      <c r="IBF125" s="6"/>
      <c r="IBG125" s="6"/>
      <c r="IBH125" s="6"/>
      <c r="IBI125" s="6"/>
      <c r="IBJ125" s="6"/>
      <c r="IBK125" s="6"/>
      <c r="IBL125" s="6"/>
      <c r="IBM125" s="6"/>
      <c r="IBN125" s="6"/>
      <c r="IBO125" s="6"/>
      <c r="IBP125" s="6"/>
      <c r="IBQ125" s="6"/>
      <c r="IBR125" s="6"/>
      <c r="IBS125" s="6"/>
      <c r="IBT125" s="6"/>
      <c r="IBU125" s="6"/>
      <c r="IBV125" s="6"/>
      <c r="IBW125" s="6"/>
      <c r="IBX125" s="6"/>
      <c r="IBY125" s="6"/>
      <c r="IBZ125" s="6"/>
      <c r="IJQ125" s="6"/>
      <c r="IJR125" s="6"/>
      <c r="IJS125" s="6"/>
      <c r="IJT125" s="6"/>
      <c r="IKF125" s="6"/>
      <c r="IKG125" s="6"/>
      <c r="IKH125" s="6"/>
      <c r="IKI125" s="6"/>
      <c r="IKJ125" s="6"/>
      <c r="IKK125" s="6"/>
      <c r="IKL125" s="6"/>
      <c r="IKM125" s="6"/>
      <c r="IKN125" s="6"/>
      <c r="IKO125" s="6"/>
      <c r="IKP125" s="6"/>
      <c r="IKQ125" s="6"/>
      <c r="IKR125" s="6"/>
      <c r="IKS125" s="6"/>
      <c r="IKT125" s="6"/>
      <c r="IKU125" s="6"/>
      <c r="IKV125" s="6"/>
      <c r="IKW125" s="6"/>
      <c r="IKX125" s="6"/>
      <c r="IKY125" s="6"/>
      <c r="IKZ125" s="6"/>
      <c r="ILA125" s="6"/>
      <c r="ILB125" s="6"/>
      <c r="ILC125" s="6"/>
      <c r="ILD125" s="6"/>
      <c r="ILE125" s="6"/>
      <c r="ILF125" s="6"/>
      <c r="ILG125" s="6"/>
      <c r="ILH125" s="6"/>
      <c r="ILI125" s="6"/>
      <c r="ILJ125" s="6"/>
      <c r="ILK125" s="6"/>
      <c r="ILL125" s="6"/>
      <c r="ILM125" s="6"/>
      <c r="ILN125" s="6"/>
      <c r="ILO125" s="6"/>
      <c r="ILP125" s="6"/>
      <c r="ILQ125" s="6"/>
      <c r="ILR125" s="6"/>
      <c r="ILS125" s="6"/>
      <c r="ILT125" s="6"/>
      <c r="ILU125" s="6"/>
      <c r="ILV125" s="6"/>
      <c r="ITM125" s="6"/>
      <c r="ITN125" s="6"/>
      <c r="ITO125" s="6"/>
      <c r="ITP125" s="6"/>
      <c r="IUB125" s="6"/>
      <c r="IUC125" s="6"/>
      <c r="IUD125" s="6"/>
      <c r="IUE125" s="6"/>
      <c r="IUF125" s="6"/>
      <c r="IUG125" s="6"/>
      <c r="IUH125" s="6"/>
      <c r="IUI125" s="6"/>
      <c r="IUJ125" s="6"/>
      <c r="IUK125" s="6"/>
      <c r="IUL125" s="6"/>
      <c r="IUM125" s="6"/>
      <c r="IUN125" s="6"/>
      <c r="IUO125" s="6"/>
      <c r="IUP125" s="6"/>
      <c r="IUQ125" s="6"/>
      <c r="IUR125" s="6"/>
      <c r="IUS125" s="6"/>
      <c r="IUT125" s="6"/>
      <c r="IUU125" s="6"/>
      <c r="IUV125" s="6"/>
      <c r="IUW125" s="6"/>
      <c r="IUX125" s="6"/>
      <c r="IUY125" s="6"/>
      <c r="IUZ125" s="6"/>
      <c r="IVA125" s="6"/>
      <c r="IVB125" s="6"/>
      <c r="IVC125" s="6"/>
      <c r="IVD125" s="6"/>
      <c r="IVE125" s="6"/>
      <c r="IVF125" s="6"/>
      <c r="IVG125" s="6"/>
      <c r="IVH125" s="6"/>
      <c r="IVI125" s="6"/>
      <c r="IVJ125" s="6"/>
      <c r="IVK125" s="6"/>
      <c r="IVL125" s="6"/>
      <c r="IVM125" s="6"/>
      <c r="IVN125" s="6"/>
      <c r="IVO125" s="6"/>
      <c r="IVP125" s="6"/>
      <c r="IVQ125" s="6"/>
      <c r="IVR125" s="6"/>
      <c r="JDI125" s="6"/>
      <c r="JDJ125" s="6"/>
      <c r="JDK125" s="6"/>
      <c r="JDL125" s="6"/>
      <c r="JDX125" s="6"/>
      <c r="JDY125" s="6"/>
      <c r="JDZ125" s="6"/>
      <c r="JEA125" s="6"/>
      <c r="JEB125" s="6"/>
      <c r="JEC125" s="6"/>
      <c r="JED125" s="6"/>
      <c r="JEE125" s="6"/>
      <c r="JEF125" s="6"/>
      <c r="JEG125" s="6"/>
      <c r="JEH125" s="6"/>
      <c r="JEI125" s="6"/>
      <c r="JEJ125" s="6"/>
      <c r="JEK125" s="6"/>
      <c r="JEL125" s="6"/>
      <c r="JEM125" s="6"/>
      <c r="JEN125" s="6"/>
      <c r="JEO125" s="6"/>
      <c r="JEP125" s="6"/>
      <c r="JEQ125" s="6"/>
      <c r="JER125" s="6"/>
      <c r="JES125" s="6"/>
      <c r="JET125" s="6"/>
      <c r="JEU125" s="6"/>
      <c r="JEV125" s="6"/>
      <c r="JEW125" s="6"/>
      <c r="JEX125" s="6"/>
      <c r="JEY125" s="6"/>
      <c r="JEZ125" s="6"/>
      <c r="JFA125" s="6"/>
      <c r="JFB125" s="6"/>
      <c r="JFC125" s="6"/>
      <c r="JFD125" s="6"/>
      <c r="JFE125" s="6"/>
      <c r="JFF125" s="6"/>
      <c r="JFG125" s="6"/>
      <c r="JFH125" s="6"/>
      <c r="JFI125" s="6"/>
      <c r="JFJ125" s="6"/>
      <c r="JFK125" s="6"/>
      <c r="JFL125" s="6"/>
      <c r="JFM125" s="6"/>
      <c r="JFN125" s="6"/>
      <c r="JNE125" s="6"/>
      <c r="JNF125" s="6"/>
      <c r="JNG125" s="6"/>
      <c r="JNH125" s="6"/>
      <c r="JNT125" s="6"/>
      <c r="JNU125" s="6"/>
      <c r="JNV125" s="6"/>
      <c r="JNW125" s="6"/>
      <c r="JNX125" s="6"/>
      <c r="JNY125" s="6"/>
      <c r="JNZ125" s="6"/>
      <c r="JOA125" s="6"/>
      <c r="JOB125" s="6"/>
      <c r="JOC125" s="6"/>
      <c r="JOD125" s="6"/>
      <c r="JOE125" s="6"/>
      <c r="JOF125" s="6"/>
      <c r="JOG125" s="6"/>
      <c r="JOH125" s="6"/>
      <c r="JOI125" s="6"/>
      <c r="JOJ125" s="6"/>
      <c r="JOK125" s="6"/>
      <c r="JOL125" s="6"/>
      <c r="JOM125" s="6"/>
      <c r="JON125" s="6"/>
      <c r="JOO125" s="6"/>
      <c r="JOP125" s="6"/>
      <c r="JOQ125" s="6"/>
      <c r="JOR125" s="6"/>
      <c r="JOS125" s="6"/>
      <c r="JOT125" s="6"/>
      <c r="JOU125" s="6"/>
      <c r="JOV125" s="6"/>
      <c r="JOW125" s="6"/>
      <c r="JOX125" s="6"/>
      <c r="JOY125" s="6"/>
      <c r="JOZ125" s="6"/>
      <c r="JPA125" s="6"/>
      <c r="JPB125" s="6"/>
      <c r="JPC125" s="6"/>
      <c r="JPD125" s="6"/>
      <c r="JPE125" s="6"/>
      <c r="JPF125" s="6"/>
      <c r="JPG125" s="6"/>
      <c r="JPH125" s="6"/>
      <c r="JPI125" s="6"/>
      <c r="JPJ125" s="6"/>
      <c r="JXA125" s="6"/>
      <c r="JXB125" s="6"/>
      <c r="JXC125" s="6"/>
      <c r="JXD125" s="6"/>
      <c r="JXP125" s="6"/>
      <c r="JXQ125" s="6"/>
      <c r="JXR125" s="6"/>
      <c r="JXS125" s="6"/>
      <c r="JXT125" s="6"/>
      <c r="JXU125" s="6"/>
      <c r="JXV125" s="6"/>
      <c r="JXW125" s="6"/>
      <c r="JXX125" s="6"/>
      <c r="JXY125" s="6"/>
      <c r="JXZ125" s="6"/>
      <c r="JYA125" s="6"/>
      <c r="JYB125" s="6"/>
      <c r="JYC125" s="6"/>
      <c r="JYD125" s="6"/>
      <c r="JYE125" s="6"/>
      <c r="JYF125" s="6"/>
      <c r="JYG125" s="6"/>
      <c r="JYH125" s="6"/>
      <c r="JYI125" s="6"/>
      <c r="JYJ125" s="6"/>
      <c r="JYK125" s="6"/>
      <c r="JYL125" s="6"/>
      <c r="JYM125" s="6"/>
      <c r="JYN125" s="6"/>
      <c r="JYO125" s="6"/>
      <c r="JYP125" s="6"/>
      <c r="JYQ125" s="6"/>
      <c r="JYR125" s="6"/>
      <c r="JYS125" s="6"/>
      <c r="JYT125" s="6"/>
      <c r="JYU125" s="6"/>
      <c r="JYV125" s="6"/>
      <c r="JYW125" s="6"/>
      <c r="JYX125" s="6"/>
      <c r="JYY125" s="6"/>
      <c r="JYZ125" s="6"/>
      <c r="JZA125" s="6"/>
      <c r="JZB125" s="6"/>
      <c r="JZC125" s="6"/>
      <c r="JZD125" s="6"/>
      <c r="JZE125" s="6"/>
      <c r="JZF125" s="6"/>
      <c r="KGW125" s="6"/>
      <c r="KGX125" s="6"/>
      <c r="KGY125" s="6"/>
      <c r="KGZ125" s="6"/>
      <c r="KHL125" s="6"/>
      <c r="KHM125" s="6"/>
      <c r="KHN125" s="6"/>
      <c r="KHO125" s="6"/>
      <c r="KHP125" s="6"/>
      <c r="KHQ125" s="6"/>
      <c r="KHR125" s="6"/>
      <c r="KHS125" s="6"/>
      <c r="KHT125" s="6"/>
      <c r="KHU125" s="6"/>
      <c r="KHV125" s="6"/>
      <c r="KHW125" s="6"/>
      <c r="KHX125" s="6"/>
      <c r="KHY125" s="6"/>
      <c r="KHZ125" s="6"/>
      <c r="KIA125" s="6"/>
      <c r="KIB125" s="6"/>
      <c r="KIC125" s="6"/>
      <c r="KID125" s="6"/>
      <c r="KIE125" s="6"/>
      <c r="KIF125" s="6"/>
      <c r="KIG125" s="6"/>
      <c r="KIH125" s="6"/>
      <c r="KII125" s="6"/>
      <c r="KIJ125" s="6"/>
      <c r="KIK125" s="6"/>
      <c r="KIL125" s="6"/>
      <c r="KIM125" s="6"/>
      <c r="KIN125" s="6"/>
      <c r="KIO125" s="6"/>
      <c r="KIP125" s="6"/>
      <c r="KIQ125" s="6"/>
      <c r="KIR125" s="6"/>
      <c r="KIS125" s="6"/>
      <c r="KIT125" s="6"/>
      <c r="KIU125" s="6"/>
      <c r="KIV125" s="6"/>
      <c r="KIW125" s="6"/>
      <c r="KIX125" s="6"/>
      <c r="KIY125" s="6"/>
      <c r="KIZ125" s="6"/>
      <c r="KJA125" s="6"/>
      <c r="KJB125" s="6"/>
      <c r="KQS125" s="6"/>
      <c r="KQT125" s="6"/>
      <c r="KQU125" s="6"/>
      <c r="KQV125" s="6"/>
      <c r="KRH125" s="6"/>
      <c r="KRI125" s="6"/>
      <c r="KRJ125" s="6"/>
      <c r="KRK125" s="6"/>
      <c r="KRL125" s="6"/>
      <c r="KRM125" s="6"/>
      <c r="KRN125" s="6"/>
      <c r="KRO125" s="6"/>
      <c r="KRP125" s="6"/>
      <c r="KRQ125" s="6"/>
      <c r="KRR125" s="6"/>
      <c r="KRS125" s="6"/>
      <c r="KRT125" s="6"/>
      <c r="KRU125" s="6"/>
      <c r="KRV125" s="6"/>
      <c r="KRW125" s="6"/>
      <c r="KRX125" s="6"/>
      <c r="KRY125" s="6"/>
      <c r="KRZ125" s="6"/>
      <c r="KSA125" s="6"/>
      <c r="KSB125" s="6"/>
      <c r="KSC125" s="6"/>
      <c r="KSD125" s="6"/>
      <c r="KSE125" s="6"/>
      <c r="KSF125" s="6"/>
      <c r="KSG125" s="6"/>
      <c r="KSH125" s="6"/>
      <c r="KSI125" s="6"/>
      <c r="KSJ125" s="6"/>
      <c r="KSK125" s="6"/>
      <c r="KSL125" s="6"/>
      <c r="KSM125" s="6"/>
      <c r="KSN125" s="6"/>
      <c r="KSO125" s="6"/>
      <c r="KSP125" s="6"/>
      <c r="KSQ125" s="6"/>
      <c r="KSR125" s="6"/>
      <c r="KSS125" s="6"/>
      <c r="KST125" s="6"/>
      <c r="KSU125" s="6"/>
      <c r="KSV125" s="6"/>
      <c r="KSW125" s="6"/>
      <c r="KSX125" s="6"/>
      <c r="LAO125" s="6"/>
      <c r="LAP125" s="6"/>
      <c r="LAQ125" s="6"/>
      <c r="LAR125" s="6"/>
      <c r="LBD125" s="6"/>
      <c r="LBE125" s="6"/>
      <c r="LBF125" s="6"/>
      <c r="LBG125" s="6"/>
      <c r="LBH125" s="6"/>
      <c r="LBI125" s="6"/>
      <c r="LBJ125" s="6"/>
      <c r="LBK125" s="6"/>
      <c r="LBL125" s="6"/>
      <c r="LBM125" s="6"/>
      <c r="LBN125" s="6"/>
      <c r="LBO125" s="6"/>
      <c r="LBP125" s="6"/>
      <c r="LBQ125" s="6"/>
      <c r="LBR125" s="6"/>
      <c r="LBS125" s="6"/>
      <c r="LBT125" s="6"/>
      <c r="LBU125" s="6"/>
      <c r="LBV125" s="6"/>
      <c r="LBW125" s="6"/>
      <c r="LBX125" s="6"/>
      <c r="LBY125" s="6"/>
      <c r="LBZ125" s="6"/>
      <c r="LCA125" s="6"/>
      <c r="LCB125" s="6"/>
      <c r="LCC125" s="6"/>
      <c r="LCD125" s="6"/>
      <c r="LCE125" s="6"/>
      <c r="LCF125" s="6"/>
      <c r="LCG125" s="6"/>
      <c r="LCH125" s="6"/>
      <c r="LCI125" s="6"/>
      <c r="LCJ125" s="6"/>
      <c r="LCK125" s="6"/>
      <c r="LCL125" s="6"/>
      <c r="LCM125" s="6"/>
      <c r="LCN125" s="6"/>
      <c r="LCO125" s="6"/>
      <c r="LCP125" s="6"/>
      <c r="LCQ125" s="6"/>
      <c r="LCR125" s="6"/>
      <c r="LCS125" s="6"/>
      <c r="LCT125" s="6"/>
      <c r="LKK125" s="6"/>
      <c r="LKL125" s="6"/>
      <c r="LKM125" s="6"/>
      <c r="LKN125" s="6"/>
      <c r="LKZ125" s="6"/>
      <c r="LLA125" s="6"/>
      <c r="LLB125" s="6"/>
      <c r="LLC125" s="6"/>
      <c r="LLD125" s="6"/>
      <c r="LLE125" s="6"/>
      <c r="LLF125" s="6"/>
      <c r="LLG125" s="6"/>
      <c r="LLH125" s="6"/>
      <c r="LLI125" s="6"/>
      <c r="LLJ125" s="6"/>
      <c r="LLK125" s="6"/>
      <c r="LLL125" s="6"/>
      <c r="LLM125" s="6"/>
      <c r="LLN125" s="6"/>
      <c r="LLO125" s="6"/>
      <c r="LLP125" s="6"/>
      <c r="LLQ125" s="6"/>
      <c r="LLR125" s="6"/>
      <c r="LLS125" s="6"/>
      <c r="LLT125" s="6"/>
      <c r="LLU125" s="6"/>
      <c r="LLV125" s="6"/>
      <c r="LLW125" s="6"/>
      <c r="LLX125" s="6"/>
      <c r="LLY125" s="6"/>
      <c r="LLZ125" s="6"/>
      <c r="LMA125" s="6"/>
      <c r="LMB125" s="6"/>
      <c r="LMC125" s="6"/>
      <c r="LMD125" s="6"/>
      <c r="LME125" s="6"/>
      <c r="LMF125" s="6"/>
      <c r="LMG125" s="6"/>
      <c r="LMH125" s="6"/>
      <c r="LMI125" s="6"/>
      <c r="LMJ125" s="6"/>
      <c r="LMK125" s="6"/>
      <c r="LML125" s="6"/>
      <c r="LMM125" s="6"/>
      <c r="LMN125" s="6"/>
      <c r="LMO125" s="6"/>
      <c r="LMP125" s="6"/>
      <c r="LUG125" s="6"/>
      <c r="LUH125" s="6"/>
      <c r="LUI125" s="6"/>
      <c r="LUJ125" s="6"/>
      <c r="LUV125" s="6"/>
      <c r="LUW125" s="6"/>
      <c r="LUX125" s="6"/>
      <c r="LUY125" s="6"/>
      <c r="LUZ125" s="6"/>
      <c r="LVA125" s="6"/>
      <c r="LVB125" s="6"/>
      <c r="LVC125" s="6"/>
      <c r="LVD125" s="6"/>
      <c r="LVE125" s="6"/>
      <c r="LVF125" s="6"/>
      <c r="LVG125" s="6"/>
      <c r="LVH125" s="6"/>
      <c r="LVI125" s="6"/>
      <c r="LVJ125" s="6"/>
      <c r="LVK125" s="6"/>
      <c r="LVL125" s="6"/>
      <c r="LVM125" s="6"/>
      <c r="LVN125" s="6"/>
      <c r="LVO125" s="6"/>
      <c r="LVP125" s="6"/>
      <c r="LVQ125" s="6"/>
      <c r="LVR125" s="6"/>
      <c r="LVS125" s="6"/>
      <c r="LVT125" s="6"/>
      <c r="LVU125" s="6"/>
      <c r="LVV125" s="6"/>
      <c r="LVW125" s="6"/>
      <c r="LVX125" s="6"/>
      <c r="LVY125" s="6"/>
      <c r="LVZ125" s="6"/>
      <c r="LWA125" s="6"/>
      <c r="LWB125" s="6"/>
      <c r="LWC125" s="6"/>
      <c r="LWD125" s="6"/>
      <c r="LWE125" s="6"/>
      <c r="LWF125" s="6"/>
      <c r="LWG125" s="6"/>
      <c r="LWH125" s="6"/>
      <c r="LWI125" s="6"/>
      <c r="LWJ125" s="6"/>
      <c r="LWK125" s="6"/>
      <c r="LWL125" s="6"/>
      <c r="MEC125" s="6"/>
      <c r="MED125" s="6"/>
      <c r="MEE125" s="6"/>
      <c r="MEF125" s="6"/>
      <c r="MER125" s="6"/>
      <c r="MES125" s="6"/>
      <c r="MET125" s="6"/>
      <c r="MEU125" s="6"/>
      <c r="MEV125" s="6"/>
      <c r="MEW125" s="6"/>
      <c r="MEX125" s="6"/>
      <c r="MEY125" s="6"/>
      <c r="MEZ125" s="6"/>
      <c r="MFA125" s="6"/>
      <c r="MFB125" s="6"/>
      <c r="MFC125" s="6"/>
      <c r="MFD125" s="6"/>
      <c r="MFE125" s="6"/>
      <c r="MFF125" s="6"/>
      <c r="MFG125" s="6"/>
      <c r="MFH125" s="6"/>
      <c r="MFI125" s="6"/>
      <c r="MFJ125" s="6"/>
      <c r="MFK125" s="6"/>
      <c r="MFL125" s="6"/>
      <c r="MFM125" s="6"/>
      <c r="MFN125" s="6"/>
      <c r="MFO125" s="6"/>
      <c r="MFP125" s="6"/>
      <c r="MFQ125" s="6"/>
      <c r="MFR125" s="6"/>
      <c r="MFS125" s="6"/>
      <c r="MFT125" s="6"/>
      <c r="MFU125" s="6"/>
      <c r="MFV125" s="6"/>
      <c r="MFW125" s="6"/>
      <c r="MFX125" s="6"/>
      <c r="MFY125" s="6"/>
      <c r="MFZ125" s="6"/>
      <c r="MGA125" s="6"/>
      <c r="MGB125" s="6"/>
      <c r="MGC125" s="6"/>
      <c r="MGD125" s="6"/>
      <c r="MGE125" s="6"/>
      <c r="MGF125" s="6"/>
      <c r="MGG125" s="6"/>
      <c r="MGH125" s="6"/>
      <c r="MNY125" s="6"/>
      <c r="MNZ125" s="6"/>
      <c r="MOA125" s="6"/>
      <c r="MOB125" s="6"/>
      <c r="MON125" s="6"/>
      <c r="MOO125" s="6"/>
      <c r="MOP125" s="6"/>
      <c r="MOQ125" s="6"/>
      <c r="MOR125" s="6"/>
      <c r="MOS125" s="6"/>
      <c r="MOT125" s="6"/>
      <c r="MOU125" s="6"/>
      <c r="MOV125" s="6"/>
      <c r="MOW125" s="6"/>
      <c r="MOX125" s="6"/>
      <c r="MOY125" s="6"/>
      <c r="MOZ125" s="6"/>
      <c r="MPA125" s="6"/>
      <c r="MPB125" s="6"/>
      <c r="MPC125" s="6"/>
      <c r="MPD125" s="6"/>
      <c r="MPE125" s="6"/>
      <c r="MPF125" s="6"/>
      <c r="MPG125" s="6"/>
      <c r="MPH125" s="6"/>
      <c r="MPI125" s="6"/>
      <c r="MPJ125" s="6"/>
      <c r="MPK125" s="6"/>
      <c r="MPL125" s="6"/>
      <c r="MPM125" s="6"/>
      <c r="MPN125" s="6"/>
      <c r="MPO125" s="6"/>
      <c r="MPP125" s="6"/>
      <c r="MPQ125" s="6"/>
      <c r="MPR125" s="6"/>
      <c r="MPS125" s="6"/>
      <c r="MPT125" s="6"/>
      <c r="MPU125" s="6"/>
      <c r="MPV125" s="6"/>
      <c r="MPW125" s="6"/>
      <c r="MPX125" s="6"/>
      <c r="MPY125" s="6"/>
      <c r="MPZ125" s="6"/>
      <c r="MQA125" s="6"/>
      <c r="MQB125" s="6"/>
      <c r="MQC125" s="6"/>
      <c r="MQD125" s="6"/>
      <c r="MXU125" s="6"/>
      <c r="MXV125" s="6"/>
      <c r="MXW125" s="6"/>
      <c r="MXX125" s="6"/>
      <c r="MYJ125" s="6"/>
      <c r="MYK125" s="6"/>
      <c r="MYL125" s="6"/>
      <c r="MYM125" s="6"/>
      <c r="MYN125" s="6"/>
      <c r="MYO125" s="6"/>
      <c r="MYP125" s="6"/>
      <c r="MYQ125" s="6"/>
      <c r="MYR125" s="6"/>
      <c r="MYS125" s="6"/>
      <c r="MYT125" s="6"/>
      <c r="MYU125" s="6"/>
      <c r="MYV125" s="6"/>
      <c r="MYW125" s="6"/>
      <c r="MYX125" s="6"/>
      <c r="MYY125" s="6"/>
      <c r="MYZ125" s="6"/>
      <c r="MZA125" s="6"/>
      <c r="MZB125" s="6"/>
      <c r="MZC125" s="6"/>
      <c r="MZD125" s="6"/>
      <c r="MZE125" s="6"/>
      <c r="MZF125" s="6"/>
      <c r="MZG125" s="6"/>
      <c r="MZH125" s="6"/>
      <c r="MZI125" s="6"/>
      <c r="MZJ125" s="6"/>
      <c r="MZK125" s="6"/>
      <c r="MZL125" s="6"/>
      <c r="MZM125" s="6"/>
      <c r="MZN125" s="6"/>
      <c r="MZO125" s="6"/>
      <c r="MZP125" s="6"/>
      <c r="MZQ125" s="6"/>
      <c r="MZR125" s="6"/>
      <c r="MZS125" s="6"/>
      <c r="MZT125" s="6"/>
      <c r="MZU125" s="6"/>
      <c r="MZV125" s="6"/>
      <c r="MZW125" s="6"/>
      <c r="MZX125" s="6"/>
      <c r="MZY125" s="6"/>
      <c r="MZZ125" s="6"/>
      <c r="NHQ125" s="6"/>
      <c r="NHR125" s="6"/>
      <c r="NHS125" s="6"/>
      <c r="NHT125" s="6"/>
      <c r="NIF125" s="6"/>
      <c r="NIG125" s="6"/>
      <c r="NIH125" s="6"/>
      <c r="NII125" s="6"/>
      <c r="NIJ125" s="6"/>
      <c r="NIK125" s="6"/>
      <c r="NIL125" s="6"/>
      <c r="NIM125" s="6"/>
      <c r="NIN125" s="6"/>
      <c r="NIO125" s="6"/>
      <c r="NIP125" s="6"/>
      <c r="NIQ125" s="6"/>
      <c r="NIR125" s="6"/>
      <c r="NIS125" s="6"/>
      <c r="NIT125" s="6"/>
      <c r="NIU125" s="6"/>
      <c r="NIV125" s="6"/>
      <c r="NIW125" s="6"/>
      <c r="NIX125" s="6"/>
      <c r="NIY125" s="6"/>
      <c r="NIZ125" s="6"/>
      <c r="NJA125" s="6"/>
      <c r="NJB125" s="6"/>
      <c r="NJC125" s="6"/>
      <c r="NJD125" s="6"/>
      <c r="NJE125" s="6"/>
      <c r="NJF125" s="6"/>
      <c r="NJG125" s="6"/>
      <c r="NJH125" s="6"/>
      <c r="NJI125" s="6"/>
      <c r="NJJ125" s="6"/>
      <c r="NJK125" s="6"/>
      <c r="NJL125" s="6"/>
      <c r="NJM125" s="6"/>
      <c r="NJN125" s="6"/>
      <c r="NJO125" s="6"/>
      <c r="NJP125" s="6"/>
      <c r="NJQ125" s="6"/>
      <c r="NJR125" s="6"/>
      <c r="NJS125" s="6"/>
      <c r="NJT125" s="6"/>
      <c r="NJU125" s="6"/>
      <c r="NJV125" s="6"/>
      <c r="NRM125" s="6"/>
      <c r="NRN125" s="6"/>
      <c r="NRO125" s="6"/>
      <c r="NRP125" s="6"/>
      <c r="NSB125" s="6"/>
      <c r="NSC125" s="6"/>
      <c r="NSD125" s="6"/>
      <c r="NSE125" s="6"/>
      <c r="NSF125" s="6"/>
      <c r="NSG125" s="6"/>
      <c r="NSH125" s="6"/>
      <c r="NSI125" s="6"/>
      <c r="NSJ125" s="6"/>
      <c r="NSK125" s="6"/>
      <c r="NSL125" s="6"/>
      <c r="NSM125" s="6"/>
      <c r="NSN125" s="6"/>
      <c r="NSO125" s="6"/>
      <c r="NSP125" s="6"/>
      <c r="NSQ125" s="6"/>
      <c r="NSR125" s="6"/>
      <c r="NSS125" s="6"/>
      <c r="NST125" s="6"/>
      <c r="NSU125" s="6"/>
      <c r="NSV125" s="6"/>
      <c r="NSW125" s="6"/>
      <c r="NSX125" s="6"/>
      <c r="NSY125" s="6"/>
      <c r="NSZ125" s="6"/>
      <c r="NTA125" s="6"/>
      <c r="NTB125" s="6"/>
      <c r="NTC125" s="6"/>
      <c r="NTD125" s="6"/>
      <c r="NTE125" s="6"/>
      <c r="NTF125" s="6"/>
      <c r="NTG125" s="6"/>
      <c r="NTH125" s="6"/>
      <c r="NTI125" s="6"/>
      <c r="NTJ125" s="6"/>
      <c r="NTK125" s="6"/>
      <c r="NTL125" s="6"/>
      <c r="NTM125" s="6"/>
      <c r="NTN125" s="6"/>
      <c r="NTO125" s="6"/>
      <c r="NTP125" s="6"/>
      <c r="NTQ125" s="6"/>
      <c r="NTR125" s="6"/>
      <c r="OBI125" s="6"/>
      <c r="OBJ125" s="6"/>
      <c r="OBK125" s="6"/>
      <c r="OBL125" s="6"/>
      <c r="OBX125" s="6"/>
      <c r="OBY125" s="6"/>
      <c r="OBZ125" s="6"/>
      <c r="OCA125" s="6"/>
      <c r="OCB125" s="6"/>
      <c r="OCC125" s="6"/>
      <c r="OCD125" s="6"/>
      <c r="OCE125" s="6"/>
      <c r="OCF125" s="6"/>
      <c r="OCG125" s="6"/>
      <c r="OCH125" s="6"/>
      <c r="OCI125" s="6"/>
      <c r="OCJ125" s="6"/>
      <c r="OCK125" s="6"/>
      <c r="OCL125" s="6"/>
      <c r="OCM125" s="6"/>
      <c r="OCN125" s="6"/>
      <c r="OCO125" s="6"/>
      <c r="OCP125" s="6"/>
      <c r="OCQ125" s="6"/>
      <c r="OCR125" s="6"/>
      <c r="OCS125" s="6"/>
      <c r="OCT125" s="6"/>
      <c r="OCU125" s="6"/>
      <c r="OCV125" s="6"/>
      <c r="OCW125" s="6"/>
      <c r="OCX125" s="6"/>
      <c r="OCY125" s="6"/>
      <c r="OCZ125" s="6"/>
      <c r="ODA125" s="6"/>
      <c r="ODB125" s="6"/>
      <c r="ODC125" s="6"/>
      <c r="ODD125" s="6"/>
      <c r="ODE125" s="6"/>
      <c r="ODF125" s="6"/>
      <c r="ODG125" s="6"/>
      <c r="ODH125" s="6"/>
      <c r="ODI125" s="6"/>
      <c r="ODJ125" s="6"/>
      <c r="ODK125" s="6"/>
      <c r="ODL125" s="6"/>
      <c r="ODM125" s="6"/>
      <c r="ODN125" s="6"/>
      <c r="OLE125" s="6"/>
      <c r="OLF125" s="6"/>
      <c r="OLG125" s="6"/>
      <c r="OLH125" s="6"/>
      <c r="OLT125" s="6"/>
      <c r="OLU125" s="6"/>
      <c r="OLV125" s="6"/>
      <c r="OLW125" s="6"/>
      <c r="OLX125" s="6"/>
      <c r="OLY125" s="6"/>
      <c r="OLZ125" s="6"/>
      <c r="OMA125" s="6"/>
      <c r="OMB125" s="6"/>
      <c r="OMC125" s="6"/>
      <c r="OMD125" s="6"/>
      <c r="OME125" s="6"/>
      <c r="OMF125" s="6"/>
      <c r="OMG125" s="6"/>
      <c r="OMH125" s="6"/>
      <c r="OMI125" s="6"/>
      <c r="OMJ125" s="6"/>
      <c r="OMK125" s="6"/>
      <c r="OML125" s="6"/>
      <c r="OMM125" s="6"/>
      <c r="OMN125" s="6"/>
      <c r="OMO125" s="6"/>
      <c r="OMP125" s="6"/>
      <c r="OMQ125" s="6"/>
      <c r="OMR125" s="6"/>
      <c r="OMS125" s="6"/>
      <c r="OMT125" s="6"/>
      <c r="OMU125" s="6"/>
      <c r="OMV125" s="6"/>
      <c r="OMW125" s="6"/>
      <c r="OMX125" s="6"/>
      <c r="OMY125" s="6"/>
      <c r="OMZ125" s="6"/>
      <c r="ONA125" s="6"/>
      <c r="ONB125" s="6"/>
      <c r="ONC125" s="6"/>
      <c r="OND125" s="6"/>
      <c r="ONE125" s="6"/>
      <c r="ONF125" s="6"/>
      <c r="ONG125" s="6"/>
      <c r="ONH125" s="6"/>
      <c r="ONI125" s="6"/>
      <c r="ONJ125" s="6"/>
      <c r="OVA125" s="6"/>
      <c r="OVB125" s="6"/>
      <c r="OVC125" s="6"/>
      <c r="OVD125" s="6"/>
      <c r="OVP125" s="6"/>
      <c r="OVQ125" s="6"/>
      <c r="OVR125" s="6"/>
      <c r="OVS125" s="6"/>
      <c r="OVT125" s="6"/>
      <c r="OVU125" s="6"/>
      <c r="OVV125" s="6"/>
      <c r="OVW125" s="6"/>
      <c r="OVX125" s="6"/>
      <c r="OVY125" s="6"/>
      <c r="OVZ125" s="6"/>
      <c r="OWA125" s="6"/>
      <c r="OWB125" s="6"/>
      <c r="OWC125" s="6"/>
      <c r="OWD125" s="6"/>
      <c r="OWE125" s="6"/>
      <c r="OWF125" s="6"/>
      <c r="OWG125" s="6"/>
      <c r="OWH125" s="6"/>
      <c r="OWI125" s="6"/>
      <c r="OWJ125" s="6"/>
      <c r="OWK125" s="6"/>
      <c r="OWL125" s="6"/>
      <c r="OWM125" s="6"/>
      <c r="OWN125" s="6"/>
      <c r="OWO125" s="6"/>
      <c r="OWP125" s="6"/>
      <c r="OWQ125" s="6"/>
      <c r="OWR125" s="6"/>
      <c r="OWS125" s="6"/>
      <c r="OWT125" s="6"/>
      <c r="OWU125" s="6"/>
      <c r="OWV125" s="6"/>
      <c r="OWW125" s="6"/>
      <c r="OWX125" s="6"/>
      <c r="OWY125" s="6"/>
      <c r="OWZ125" s="6"/>
      <c r="OXA125" s="6"/>
      <c r="OXB125" s="6"/>
      <c r="OXC125" s="6"/>
      <c r="OXD125" s="6"/>
      <c r="OXE125" s="6"/>
      <c r="OXF125" s="6"/>
      <c r="PEW125" s="6"/>
      <c r="PEX125" s="6"/>
      <c r="PEY125" s="6"/>
      <c r="PEZ125" s="6"/>
      <c r="PFL125" s="6"/>
      <c r="PFM125" s="6"/>
      <c r="PFN125" s="6"/>
      <c r="PFO125" s="6"/>
      <c r="PFP125" s="6"/>
      <c r="PFQ125" s="6"/>
      <c r="PFR125" s="6"/>
      <c r="PFS125" s="6"/>
      <c r="PFT125" s="6"/>
      <c r="PFU125" s="6"/>
      <c r="PFV125" s="6"/>
      <c r="PFW125" s="6"/>
      <c r="PFX125" s="6"/>
      <c r="PFY125" s="6"/>
      <c r="PFZ125" s="6"/>
      <c r="PGA125" s="6"/>
      <c r="PGB125" s="6"/>
      <c r="PGC125" s="6"/>
      <c r="PGD125" s="6"/>
      <c r="PGE125" s="6"/>
      <c r="PGF125" s="6"/>
      <c r="PGG125" s="6"/>
      <c r="PGH125" s="6"/>
      <c r="PGI125" s="6"/>
      <c r="PGJ125" s="6"/>
      <c r="PGK125" s="6"/>
      <c r="PGL125" s="6"/>
      <c r="PGM125" s="6"/>
      <c r="PGN125" s="6"/>
      <c r="PGO125" s="6"/>
      <c r="PGP125" s="6"/>
      <c r="PGQ125" s="6"/>
      <c r="PGR125" s="6"/>
      <c r="PGS125" s="6"/>
      <c r="PGT125" s="6"/>
      <c r="PGU125" s="6"/>
      <c r="PGV125" s="6"/>
      <c r="PGW125" s="6"/>
      <c r="PGX125" s="6"/>
      <c r="PGY125" s="6"/>
      <c r="PGZ125" s="6"/>
      <c r="PHA125" s="6"/>
      <c r="PHB125" s="6"/>
      <c r="POS125" s="6"/>
      <c r="POT125" s="6"/>
      <c r="POU125" s="6"/>
      <c r="POV125" s="6"/>
      <c r="PPH125" s="6"/>
      <c r="PPI125" s="6"/>
      <c r="PPJ125" s="6"/>
      <c r="PPK125" s="6"/>
      <c r="PPL125" s="6"/>
      <c r="PPM125" s="6"/>
      <c r="PPN125" s="6"/>
      <c r="PPO125" s="6"/>
      <c r="PPP125" s="6"/>
      <c r="PPQ125" s="6"/>
      <c r="PPR125" s="6"/>
      <c r="PPS125" s="6"/>
      <c r="PPT125" s="6"/>
      <c r="PPU125" s="6"/>
      <c r="PPV125" s="6"/>
      <c r="PPW125" s="6"/>
      <c r="PPX125" s="6"/>
      <c r="PPY125" s="6"/>
      <c r="PPZ125" s="6"/>
      <c r="PQA125" s="6"/>
      <c r="PQB125" s="6"/>
      <c r="PQC125" s="6"/>
      <c r="PQD125" s="6"/>
      <c r="PQE125" s="6"/>
      <c r="PQF125" s="6"/>
      <c r="PQG125" s="6"/>
      <c r="PQH125" s="6"/>
      <c r="PQI125" s="6"/>
      <c r="PQJ125" s="6"/>
      <c r="PQK125" s="6"/>
      <c r="PQL125" s="6"/>
      <c r="PQM125" s="6"/>
      <c r="PQN125" s="6"/>
      <c r="PQO125" s="6"/>
      <c r="PQP125" s="6"/>
      <c r="PQQ125" s="6"/>
      <c r="PQR125" s="6"/>
      <c r="PQS125" s="6"/>
      <c r="PQT125" s="6"/>
      <c r="PQU125" s="6"/>
      <c r="PQV125" s="6"/>
      <c r="PQW125" s="6"/>
      <c r="PQX125" s="6"/>
      <c r="PYO125" s="6"/>
      <c r="PYP125" s="6"/>
      <c r="PYQ125" s="6"/>
      <c r="PYR125" s="6"/>
      <c r="PZD125" s="6"/>
      <c r="PZE125" s="6"/>
      <c r="PZF125" s="6"/>
      <c r="PZG125" s="6"/>
      <c r="PZH125" s="6"/>
      <c r="PZI125" s="6"/>
      <c r="PZJ125" s="6"/>
      <c r="PZK125" s="6"/>
      <c r="PZL125" s="6"/>
      <c r="PZM125" s="6"/>
      <c r="PZN125" s="6"/>
      <c r="PZO125" s="6"/>
      <c r="PZP125" s="6"/>
      <c r="PZQ125" s="6"/>
      <c r="PZR125" s="6"/>
      <c r="PZS125" s="6"/>
      <c r="PZT125" s="6"/>
      <c r="PZU125" s="6"/>
      <c r="PZV125" s="6"/>
      <c r="PZW125" s="6"/>
      <c r="PZX125" s="6"/>
      <c r="PZY125" s="6"/>
      <c r="PZZ125" s="6"/>
      <c r="QAA125" s="6"/>
      <c r="QAB125" s="6"/>
      <c r="QAC125" s="6"/>
      <c r="QAD125" s="6"/>
      <c r="QAE125" s="6"/>
      <c r="QAF125" s="6"/>
      <c r="QAG125" s="6"/>
      <c r="QAH125" s="6"/>
      <c r="QAI125" s="6"/>
      <c r="QAJ125" s="6"/>
      <c r="QAK125" s="6"/>
      <c r="QAL125" s="6"/>
      <c r="QAM125" s="6"/>
      <c r="QAN125" s="6"/>
      <c r="QAO125" s="6"/>
      <c r="QAP125" s="6"/>
      <c r="QAQ125" s="6"/>
      <c r="QAR125" s="6"/>
      <c r="QAS125" s="6"/>
      <c r="QAT125" s="6"/>
      <c r="QIK125" s="6"/>
      <c r="QIL125" s="6"/>
      <c r="QIM125" s="6"/>
      <c r="QIN125" s="6"/>
      <c r="QIZ125" s="6"/>
      <c r="QJA125" s="6"/>
      <c r="QJB125" s="6"/>
      <c r="QJC125" s="6"/>
      <c r="QJD125" s="6"/>
      <c r="QJE125" s="6"/>
      <c r="QJF125" s="6"/>
      <c r="QJG125" s="6"/>
      <c r="QJH125" s="6"/>
      <c r="QJI125" s="6"/>
      <c r="QJJ125" s="6"/>
      <c r="QJK125" s="6"/>
      <c r="QJL125" s="6"/>
      <c r="QJM125" s="6"/>
      <c r="QJN125" s="6"/>
      <c r="QJO125" s="6"/>
      <c r="QJP125" s="6"/>
      <c r="QJQ125" s="6"/>
      <c r="QJR125" s="6"/>
      <c r="QJS125" s="6"/>
      <c r="QJT125" s="6"/>
      <c r="QJU125" s="6"/>
      <c r="QJV125" s="6"/>
      <c r="QJW125" s="6"/>
      <c r="QJX125" s="6"/>
      <c r="QJY125" s="6"/>
      <c r="QJZ125" s="6"/>
      <c r="QKA125" s="6"/>
      <c r="QKB125" s="6"/>
      <c r="QKC125" s="6"/>
      <c r="QKD125" s="6"/>
      <c r="QKE125" s="6"/>
      <c r="QKF125" s="6"/>
      <c r="QKG125" s="6"/>
      <c r="QKH125" s="6"/>
      <c r="QKI125" s="6"/>
      <c r="QKJ125" s="6"/>
      <c r="QKK125" s="6"/>
      <c r="QKL125" s="6"/>
      <c r="QKM125" s="6"/>
      <c r="QKN125" s="6"/>
      <c r="QKO125" s="6"/>
      <c r="QKP125" s="6"/>
      <c r="QSG125" s="6"/>
      <c r="QSH125" s="6"/>
      <c r="QSI125" s="6"/>
      <c r="QSJ125" s="6"/>
      <c r="QSV125" s="6"/>
      <c r="QSW125" s="6"/>
      <c r="QSX125" s="6"/>
      <c r="QSY125" s="6"/>
      <c r="QSZ125" s="6"/>
      <c r="QTA125" s="6"/>
      <c r="QTB125" s="6"/>
      <c r="QTC125" s="6"/>
      <c r="QTD125" s="6"/>
      <c r="QTE125" s="6"/>
      <c r="QTF125" s="6"/>
      <c r="QTG125" s="6"/>
      <c r="QTH125" s="6"/>
      <c r="QTI125" s="6"/>
      <c r="QTJ125" s="6"/>
      <c r="QTK125" s="6"/>
      <c r="QTL125" s="6"/>
      <c r="QTM125" s="6"/>
      <c r="QTN125" s="6"/>
      <c r="QTO125" s="6"/>
      <c r="QTP125" s="6"/>
      <c r="QTQ125" s="6"/>
      <c r="QTR125" s="6"/>
      <c r="QTS125" s="6"/>
      <c r="QTT125" s="6"/>
      <c r="QTU125" s="6"/>
      <c r="QTV125" s="6"/>
      <c r="QTW125" s="6"/>
      <c r="QTX125" s="6"/>
      <c r="QTY125" s="6"/>
      <c r="QTZ125" s="6"/>
      <c r="QUA125" s="6"/>
      <c r="QUB125" s="6"/>
      <c r="QUC125" s="6"/>
      <c r="QUD125" s="6"/>
      <c r="QUE125" s="6"/>
      <c r="QUF125" s="6"/>
      <c r="QUG125" s="6"/>
      <c r="QUH125" s="6"/>
      <c r="QUI125" s="6"/>
      <c r="QUJ125" s="6"/>
      <c r="QUK125" s="6"/>
      <c r="QUL125" s="6"/>
      <c r="RCC125" s="6"/>
      <c r="RCD125" s="6"/>
      <c r="RCE125" s="6"/>
      <c r="RCF125" s="6"/>
      <c r="RCR125" s="6"/>
      <c r="RCS125" s="6"/>
      <c r="RCT125" s="6"/>
      <c r="RCU125" s="6"/>
      <c r="RCV125" s="6"/>
      <c r="RCW125" s="6"/>
      <c r="RCX125" s="6"/>
      <c r="RCY125" s="6"/>
      <c r="RCZ125" s="6"/>
      <c r="RDA125" s="6"/>
      <c r="RDB125" s="6"/>
      <c r="RDC125" s="6"/>
      <c r="RDD125" s="6"/>
      <c r="RDE125" s="6"/>
      <c r="RDF125" s="6"/>
      <c r="RDG125" s="6"/>
      <c r="RDH125" s="6"/>
      <c r="RDI125" s="6"/>
      <c r="RDJ125" s="6"/>
      <c r="RDK125" s="6"/>
      <c r="RDL125" s="6"/>
      <c r="RDM125" s="6"/>
      <c r="RDN125" s="6"/>
      <c r="RDO125" s="6"/>
      <c r="RDP125" s="6"/>
      <c r="RDQ125" s="6"/>
      <c r="RDR125" s="6"/>
      <c r="RDS125" s="6"/>
      <c r="RDT125" s="6"/>
      <c r="RDU125" s="6"/>
      <c r="RDV125" s="6"/>
      <c r="RDW125" s="6"/>
      <c r="RDX125" s="6"/>
      <c r="RDY125" s="6"/>
      <c r="RDZ125" s="6"/>
      <c r="REA125" s="6"/>
      <c r="REB125" s="6"/>
      <c r="REC125" s="6"/>
      <c r="RED125" s="6"/>
      <c r="REE125" s="6"/>
      <c r="REF125" s="6"/>
      <c r="REG125" s="6"/>
      <c r="REH125" s="6"/>
      <c r="RLY125" s="6"/>
      <c r="RLZ125" s="6"/>
      <c r="RMA125" s="6"/>
      <c r="RMB125" s="6"/>
      <c r="RMN125" s="6"/>
      <c r="RMO125" s="6"/>
      <c r="RMP125" s="6"/>
      <c r="RMQ125" s="6"/>
      <c r="RMR125" s="6"/>
      <c r="RMS125" s="6"/>
      <c r="RMT125" s="6"/>
      <c r="RMU125" s="6"/>
      <c r="RMV125" s="6"/>
      <c r="RMW125" s="6"/>
      <c r="RMX125" s="6"/>
      <c r="RMY125" s="6"/>
      <c r="RMZ125" s="6"/>
      <c r="RNA125" s="6"/>
      <c r="RNB125" s="6"/>
      <c r="RNC125" s="6"/>
      <c r="RND125" s="6"/>
      <c r="RNE125" s="6"/>
      <c r="RNF125" s="6"/>
      <c r="RNG125" s="6"/>
      <c r="RNH125" s="6"/>
      <c r="RNI125" s="6"/>
      <c r="RNJ125" s="6"/>
      <c r="RNK125" s="6"/>
      <c r="RNL125" s="6"/>
      <c r="RNM125" s="6"/>
      <c r="RNN125" s="6"/>
      <c r="RNO125" s="6"/>
      <c r="RNP125" s="6"/>
      <c r="RNQ125" s="6"/>
      <c r="RNR125" s="6"/>
      <c r="RNS125" s="6"/>
      <c r="RNT125" s="6"/>
      <c r="RNU125" s="6"/>
      <c r="RNV125" s="6"/>
      <c r="RNW125" s="6"/>
      <c r="RNX125" s="6"/>
      <c r="RNY125" s="6"/>
      <c r="RNZ125" s="6"/>
      <c r="ROA125" s="6"/>
      <c r="ROB125" s="6"/>
      <c r="ROC125" s="6"/>
      <c r="ROD125" s="6"/>
      <c r="RVU125" s="6"/>
      <c r="RVV125" s="6"/>
      <c r="RVW125" s="6"/>
      <c r="RVX125" s="6"/>
      <c r="RWJ125" s="6"/>
      <c r="RWK125" s="6"/>
      <c r="RWL125" s="6"/>
      <c r="RWM125" s="6"/>
      <c r="RWN125" s="6"/>
      <c r="RWO125" s="6"/>
      <c r="RWP125" s="6"/>
      <c r="RWQ125" s="6"/>
      <c r="RWR125" s="6"/>
      <c r="RWS125" s="6"/>
      <c r="RWT125" s="6"/>
      <c r="RWU125" s="6"/>
      <c r="RWV125" s="6"/>
      <c r="RWW125" s="6"/>
      <c r="RWX125" s="6"/>
      <c r="RWY125" s="6"/>
      <c r="RWZ125" s="6"/>
      <c r="RXA125" s="6"/>
      <c r="RXB125" s="6"/>
      <c r="RXC125" s="6"/>
      <c r="RXD125" s="6"/>
      <c r="RXE125" s="6"/>
      <c r="RXF125" s="6"/>
      <c r="RXG125" s="6"/>
      <c r="RXH125" s="6"/>
      <c r="RXI125" s="6"/>
      <c r="RXJ125" s="6"/>
      <c r="RXK125" s="6"/>
      <c r="RXL125" s="6"/>
      <c r="RXM125" s="6"/>
      <c r="RXN125" s="6"/>
      <c r="RXO125" s="6"/>
      <c r="RXP125" s="6"/>
      <c r="RXQ125" s="6"/>
      <c r="RXR125" s="6"/>
      <c r="RXS125" s="6"/>
      <c r="RXT125" s="6"/>
      <c r="RXU125" s="6"/>
      <c r="RXV125" s="6"/>
      <c r="RXW125" s="6"/>
      <c r="RXX125" s="6"/>
      <c r="RXY125" s="6"/>
      <c r="RXZ125" s="6"/>
      <c r="SFQ125" s="6"/>
      <c r="SFR125" s="6"/>
      <c r="SFS125" s="6"/>
      <c r="SFT125" s="6"/>
      <c r="SGF125" s="6"/>
      <c r="SGG125" s="6"/>
      <c r="SGH125" s="6"/>
      <c r="SGI125" s="6"/>
      <c r="SGJ125" s="6"/>
      <c r="SGK125" s="6"/>
      <c r="SGL125" s="6"/>
      <c r="SGM125" s="6"/>
      <c r="SGN125" s="6"/>
      <c r="SGO125" s="6"/>
      <c r="SGP125" s="6"/>
      <c r="SGQ125" s="6"/>
      <c r="SGR125" s="6"/>
      <c r="SGS125" s="6"/>
      <c r="SGT125" s="6"/>
      <c r="SGU125" s="6"/>
      <c r="SGV125" s="6"/>
      <c r="SGW125" s="6"/>
      <c r="SGX125" s="6"/>
      <c r="SGY125" s="6"/>
      <c r="SGZ125" s="6"/>
      <c r="SHA125" s="6"/>
      <c r="SHB125" s="6"/>
      <c r="SHC125" s="6"/>
      <c r="SHD125" s="6"/>
      <c r="SHE125" s="6"/>
      <c r="SHF125" s="6"/>
      <c r="SHG125" s="6"/>
      <c r="SHH125" s="6"/>
      <c r="SHI125" s="6"/>
      <c r="SHJ125" s="6"/>
      <c r="SHK125" s="6"/>
      <c r="SHL125" s="6"/>
      <c r="SHM125" s="6"/>
      <c r="SHN125" s="6"/>
      <c r="SHO125" s="6"/>
      <c r="SHP125" s="6"/>
      <c r="SHQ125" s="6"/>
      <c r="SHR125" s="6"/>
      <c r="SHS125" s="6"/>
      <c r="SHT125" s="6"/>
      <c r="SHU125" s="6"/>
      <c r="SHV125" s="6"/>
      <c r="SPM125" s="6"/>
      <c r="SPN125" s="6"/>
      <c r="SPO125" s="6"/>
      <c r="SPP125" s="6"/>
      <c r="SQB125" s="6"/>
      <c r="SQC125" s="6"/>
      <c r="SQD125" s="6"/>
      <c r="SQE125" s="6"/>
      <c r="SQF125" s="6"/>
      <c r="SQG125" s="6"/>
      <c r="SQH125" s="6"/>
      <c r="SQI125" s="6"/>
      <c r="SQJ125" s="6"/>
      <c r="SQK125" s="6"/>
      <c r="SQL125" s="6"/>
      <c r="SQM125" s="6"/>
      <c r="SQN125" s="6"/>
      <c r="SQO125" s="6"/>
      <c r="SQP125" s="6"/>
      <c r="SQQ125" s="6"/>
      <c r="SQR125" s="6"/>
      <c r="SQS125" s="6"/>
      <c r="SQT125" s="6"/>
      <c r="SQU125" s="6"/>
      <c r="SQV125" s="6"/>
      <c r="SQW125" s="6"/>
      <c r="SQX125" s="6"/>
      <c r="SQY125" s="6"/>
      <c r="SQZ125" s="6"/>
      <c r="SRA125" s="6"/>
      <c r="SRB125" s="6"/>
      <c r="SRC125" s="6"/>
      <c r="SRD125" s="6"/>
      <c r="SRE125" s="6"/>
      <c r="SRF125" s="6"/>
      <c r="SRG125" s="6"/>
      <c r="SRH125" s="6"/>
      <c r="SRI125" s="6"/>
      <c r="SRJ125" s="6"/>
      <c r="SRK125" s="6"/>
      <c r="SRL125" s="6"/>
      <c r="SRM125" s="6"/>
      <c r="SRN125" s="6"/>
      <c r="SRO125" s="6"/>
      <c r="SRP125" s="6"/>
      <c r="SRQ125" s="6"/>
      <c r="SRR125" s="6"/>
      <c r="SZI125" s="6"/>
      <c r="SZJ125" s="6"/>
      <c r="SZK125" s="6"/>
      <c r="SZL125" s="6"/>
      <c r="SZX125" s="6"/>
      <c r="SZY125" s="6"/>
      <c r="SZZ125" s="6"/>
      <c r="TAA125" s="6"/>
      <c r="TAB125" s="6"/>
      <c r="TAC125" s="6"/>
      <c r="TAD125" s="6"/>
      <c r="TAE125" s="6"/>
      <c r="TAF125" s="6"/>
      <c r="TAG125" s="6"/>
      <c r="TAH125" s="6"/>
      <c r="TAI125" s="6"/>
      <c r="TAJ125" s="6"/>
      <c r="TAK125" s="6"/>
      <c r="TAL125" s="6"/>
      <c r="TAM125" s="6"/>
      <c r="TAN125" s="6"/>
      <c r="TAO125" s="6"/>
      <c r="TAP125" s="6"/>
      <c r="TAQ125" s="6"/>
      <c r="TAR125" s="6"/>
      <c r="TAS125" s="6"/>
      <c r="TAT125" s="6"/>
      <c r="TAU125" s="6"/>
      <c r="TAV125" s="6"/>
      <c r="TAW125" s="6"/>
      <c r="TAX125" s="6"/>
      <c r="TAY125" s="6"/>
      <c r="TAZ125" s="6"/>
      <c r="TBA125" s="6"/>
      <c r="TBB125" s="6"/>
      <c r="TBC125" s="6"/>
      <c r="TBD125" s="6"/>
      <c r="TBE125" s="6"/>
      <c r="TBF125" s="6"/>
      <c r="TBG125" s="6"/>
      <c r="TBH125" s="6"/>
      <c r="TBI125" s="6"/>
      <c r="TBJ125" s="6"/>
      <c r="TBK125" s="6"/>
      <c r="TBL125" s="6"/>
      <c r="TBM125" s="6"/>
      <c r="TBN125" s="6"/>
      <c r="TJE125" s="6"/>
      <c r="TJF125" s="6"/>
      <c r="TJG125" s="6"/>
      <c r="TJH125" s="6"/>
      <c r="TJT125" s="6"/>
      <c r="TJU125" s="6"/>
      <c r="TJV125" s="6"/>
      <c r="TJW125" s="6"/>
      <c r="TJX125" s="6"/>
      <c r="TJY125" s="6"/>
      <c r="TJZ125" s="6"/>
      <c r="TKA125" s="6"/>
      <c r="TKB125" s="6"/>
      <c r="TKC125" s="6"/>
      <c r="TKD125" s="6"/>
      <c r="TKE125" s="6"/>
      <c r="TKF125" s="6"/>
      <c r="TKG125" s="6"/>
      <c r="TKH125" s="6"/>
      <c r="TKI125" s="6"/>
      <c r="TKJ125" s="6"/>
      <c r="TKK125" s="6"/>
      <c r="TKL125" s="6"/>
      <c r="TKM125" s="6"/>
      <c r="TKN125" s="6"/>
      <c r="TKO125" s="6"/>
      <c r="TKP125" s="6"/>
      <c r="TKQ125" s="6"/>
      <c r="TKR125" s="6"/>
      <c r="TKS125" s="6"/>
      <c r="TKT125" s="6"/>
      <c r="TKU125" s="6"/>
      <c r="TKV125" s="6"/>
      <c r="TKW125" s="6"/>
      <c r="TKX125" s="6"/>
      <c r="TKY125" s="6"/>
      <c r="TKZ125" s="6"/>
      <c r="TLA125" s="6"/>
      <c r="TLB125" s="6"/>
      <c r="TLC125" s="6"/>
      <c r="TLD125" s="6"/>
      <c r="TLE125" s="6"/>
      <c r="TLF125" s="6"/>
      <c r="TLG125" s="6"/>
      <c r="TLH125" s="6"/>
      <c r="TLI125" s="6"/>
      <c r="TLJ125" s="6"/>
      <c r="TTA125" s="6"/>
      <c r="TTB125" s="6"/>
      <c r="TTC125" s="6"/>
      <c r="TTD125" s="6"/>
      <c r="TTP125" s="6"/>
      <c r="TTQ125" s="6"/>
      <c r="TTR125" s="6"/>
      <c r="TTS125" s="6"/>
      <c r="TTT125" s="6"/>
      <c r="TTU125" s="6"/>
      <c r="TTV125" s="6"/>
      <c r="TTW125" s="6"/>
      <c r="TTX125" s="6"/>
      <c r="TTY125" s="6"/>
      <c r="TTZ125" s="6"/>
      <c r="TUA125" s="6"/>
      <c r="TUB125" s="6"/>
      <c r="TUC125" s="6"/>
      <c r="TUD125" s="6"/>
      <c r="TUE125" s="6"/>
      <c r="TUF125" s="6"/>
      <c r="TUG125" s="6"/>
      <c r="TUH125" s="6"/>
      <c r="TUI125" s="6"/>
      <c r="TUJ125" s="6"/>
      <c r="TUK125" s="6"/>
      <c r="TUL125" s="6"/>
      <c r="TUM125" s="6"/>
      <c r="TUN125" s="6"/>
      <c r="TUO125" s="6"/>
      <c r="TUP125" s="6"/>
      <c r="TUQ125" s="6"/>
      <c r="TUR125" s="6"/>
      <c r="TUS125" s="6"/>
      <c r="TUT125" s="6"/>
      <c r="TUU125" s="6"/>
      <c r="TUV125" s="6"/>
      <c r="TUW125" s="6"/>
      <c r="TUX125" s="6"/>
      <c r="TUY125" s="6"/>
      <c r="TUZ125" s="6"/>
      <c r="TVA125" s="6"/>
      <c r="TVB125" s="6"/>
      <c r="TVC125" s="6"/>
      <c r="TVD125" s="6"/>
      <c r="TVE125" s="6"/>
      <c r="TVF125" s="6"/>
      <c r="UCW125" s="6"/>
      <c r="UCX125" s="6"/>
      <c r="UCY125" s="6"/>
      <c r="UCZ125" s="6"/>
      <c r="UDL125" s="6"/>
      <c r="UDM125" s="6"/>
      <c r="UDN125" s="6"/>
      <c r="UDO125" s="6"/>
      <c r="UDP125" s="6"/>
      <c r="UDQ125" s="6"/>
      <c r="UDR125" s="6"/>
      <c r="UDS125" s="6"/>
      <c r="UDT125" s="6"/>
      <c r="UDU125" s="6"/>
      <c r="UDV125" s="6"/>
      <c r="UDW125" s="6"/>
      <c r="UDX125" s="6"/>
      <c r="UDY125" s="6"/>
      <c r="UDZ125" s="6"/>
      <c r="UEA125" s="6"/>
      <c r="UEB125" s="6"/>
      <c r="UEC125" s="6"/>
      <c r="UED125" s="6"/>
      <c r="UEE125" s="6"/>
      <c r="UEF125" s="6"/>
      <c r="UEG125" s="6"/>
      <c r="UEH125" s="6"/>
      <c r="UEI125" s="6"/>
      <c r="UEJ125" s="6"/>
      <c r="UEK125" s="6"/>
      <c r="UEL125" s="6"/>
      <c r="UEM125" s="6"/>
      <c r="UEN125" s="6"/>
      <c r="UEO125" s="6"/>
      <c r="UEP125" s="6"/>
      <c r="UEQ125" s="6"/>
      <c r="UER125" s="6"/>
      <c r="UES125" s="6"/>
      <c r="UET125" s="6"/>
      <c r="UEU125" s="6"/>
      <c r="UEV125" s="6"/>
      <c r="UEW125" s="6"/>
      <c r="UEX125" s="6"/>
      <c r="UEY125" s="6"/>
      <c r="UEZ125" s="6"/>
      <c r="UFA125" s="6"/>
      <c r="UFB125" s="6"/>
      <c r="UMS125" s="6"/>
      <c r="UMT125" s="6"/>
      <c r="UMU125" s="6"/>
      <c r="UMV125" s="6"/>
      <c r="UNH125" s="6"/>
      <c r="UNI125" s="6"/>
      <c r="UNJ125" s="6"/>
      <c r="UNK125" s="6"/>
      <c r="UNL125" s="6"/>
      <c r="UNM125" s="6"/>
      <c r="UNN125" s="6"/>
      <c r="UNO125" s="6"/>
      <c r="UNP125" s="6"/>
      <c r="UNQ125" s="6"/>
      <c r="UNR125" s="6"/>
      <c r="UNS125" s="6"/>
      <c r="UNT125" s="6"/>
      <c r="UNU125" s="6"/>
      <c r="UNV125" s="6"/>
      <c r="UNW125" s="6"/>
      <c r="UNX125" s="6"/>
      <c r="UNY125" s="6"/>
      <c r="UNZ125" s="6"/>
      <c r="UOA125" s="6"/>
      <c r="UOB125" s="6"/>
      <c r="UOC125" s="6"/>
      <c r="UOD125" s="6"/>
      <c r="UOE125" s="6"/>
      <c r="UOF125" s="6"/>
      <c r="UOG125" s="6"/>
      <c r="UOH125" s="6"/>
      <c r="UOI125" s="6"/>
      <c r="UOJ125" s="6"/>
      <c r="UOK125" s="6"/>
      <c r="UOL125" s="6"/>
      <c r="UOM125" s="6"/>
      <c r="UON125" s="6"/>
      <c r="UOO125" s="6"/>
      <c r="UOP125" s="6"/>
      <c r="UOQ125" s="6"/>
      <c r="UOR125" s="6"/>
      <c r="UOS125" s="6"/>
      <c r="UOT125" s="6"/>
      <c r="UOU125" s="6"/>
      <c r="UOV125" s="6"/>
      <c r="UOW125" s="6"/>
      <c r="UOX125" s="6"/>
      <c r="UWO125" s="6"/>
      <c r="UWP125" s="6"/>
      <c r="UWQ125" s="6"/>
      <c r="UWR125" s="6"/>
      <c r="UXD125" s="6"/>
      <c r="UXE125" s="6"/>
      <c r="UXF125" s="6"/>
      <c r="UXG125" s="6"/>
      <c r="UXH125" s="6"/>
      <c r="UXI125" s="6"/>
      <c r="UXJ125" s="6"/>
      <c r="UXK125" s="6"/>
      <c r="UXL125" s="6"/>
      <c r="UXM125" s="6"/>
      <c r="UXN125" s="6"/>
      <c r="UXO125" s="6"/>
      <c r="UXP125" s="6"/>
      <c r="UXQ125" s="6"/>
      <c r="UXR125" s="6"/>
      <c r="UXS125" s="6"/>
      <c r="UXT125" s="6"/>
      <c r="UXU125" s="6"/>
      <c r="UXV125" s="6"/>
      <c r="UXW125" s="6"/>
      <c r="UXX125" s="6"/>
      <c r="UXY125" s="6"/>
      <c r="UXZ125" s="6"/>
      <c r="UYA125" s="6"/>
      <c r="UYB125" s="6"/>
      <c r="UYC125" s="6"/>
      <c r="UYD125" s="6"/>
      <c r="UYE125" s="6"/>
      <c r="UYF125" s="6"/>
      <c r="UYG125" s="6"/>
      <c r="UYH125" s="6"/>
      <c r="UYI125" s="6"/>
      <c r="UYJ125" s="6"/>
      <c r="UYK125" s="6"/>
      <c r="UYL125" s="6"/>
      <c r="UYM125" s="6"/>
      <c r="UYN125" s="6"/>
      <c r="UYO125" s="6"/>
      <c r="UYP125" s="6"/>
      <c r="UYQ125" s="6"/>
      <c r="UYR125" s="6"/>
      <c r="UYS125" s="6"/>
      <c r="UYT125" s="6"/>
      <c r="VGK125" s="6"/>
      <c r="VGL125" s="6"/>
      <c r="VGM125" s="6"/>
      <c r="VGN125" s="6"/>
      <c r="VGZ125" s="6"/>
      <c r="VHA125" s="6"/>
      <c r="VHB125" s="6"/>
      <c r="VHC125" s="6"/>
      <c r="VHD125" s="6"/>
      <c r="VHE125" s="6"/>
      <c r="VHF125" s="6"/>
      <c r="VHG125" s="6"/>
      <c r="VHH125" s="6"/>
      <c r="VHI125" s="6"/>
      <c r="VHJ125" s="6"/>
      <c r="VHK125" s="6"/>
      <c r="VHL125" s="6"/>
      <c r="VHM125" s="6"/>
      <c r="VHN125" s="6"/>
      <c r="VHO125" s="6"/>
      <c r="VHP125" s="6"/>
      <c r="VHQ125" s="6"/>
      <c r="VHR125" s="6"/>
      <c r="VHS125" s="6"/>
      <c r="VHT125" s="6"/>
      <c r="VHU125" s="6"/>
      <c r="VHV125" s="6"/>
      <c r="VHW125" s="6"/>
      <c r="VHX125" s="6"/>
      <c r="VHY125" s="6"/>
      <c r="VHZ125" s="6"/>
      <c r="VIA125" s="6"/>
      <c r="VIB125" s="6"/>
      <c r="VIC125" s="6"/>
      <c r="VID125" s="6"/>
      <c r="VIE125" s="6"/>
      <c r="VIF125" s="6"/>
      <c r="VIG125" s="6"/>
      <c r="VIH125" s="6"/>
      <c r="VII125" s="6"/>
      <c r="VIJ125" s="6"/>
      <c r="VIK125" s="6"/>
      <c r="VIL125" s="6"/>
      <c r="VIM125" s="6"/>
      <c r="VIN125" s="6"/>
      <c r="VIO125" s="6"/>
      <c r="VIP125" s="6"/>
      <c r="VQG125" s="6"/>
      <c r="VQH125" s="6"/>
      <c r="VQI125" s="6"/>
      <c r="VQJ125" s="6"/>
      <c r="VQV125" s="6"/>
      <c r="VQW125" s="6"/>
      <c r="VQX125" s="6"/>
      <c r="VQY125" s="6"/>
      <c r="VQZ125" s="6"/>
      <c r="VRA125" s="6"/>
      <c r="VRB125" s="6"/>
      <c r="VRC125" s="6"/>
      <c r="VRD125" s="6"/>
      <c r="VRE125" s="6"/>
      <c r="VRF125" s="6"/>
      <c r="VRG125" s="6"/>
      <c r="VRH125" s="6"/>
      <c r="VRI125" s="6"/>
      <c r="VRJ125" s="6"/>
      <c r="VRK125" s="6"/>
      <c r="VRL125" s="6"/>
      <c r="VRM125" s="6"/>
      <c r="VRN125" s="6"/>
      <c r="VRO125" s="6"/>
      <c r="VRP125" s="6"/>
      <c r="VRQ125" s="6"/>
      <c r="VRR125" s="6"/>
      <c r="VRS125" s="6"/>
      <c r="VRT125" s="6"/>
      <c r="VRU125" s="6"/>
      <c r="VRV125" s="6"/>
      <c r="VRW125" s="6"/>
      <c r="VRX125" s="6"/>
      <c r="VRY125" s="6"/>
      <c r="VRZ125" s="6"/>
      <c r="VSA125" s="6"/>
      <c r="VSB125" s="6"/>
      <c r="VSC125" s="6"/>
      <c r="VSD125" s="6"/>
      <c r="VSE125" s="6"/>
      <c r="VSF125" s="6"/>
      <c r="VSG125" s="6"/>
      <c r="VSH125" s="6"/>
      <c r="VSI125" s="6"/>
      <c r="VSJ125" s="6"/>
      <c r="VSK125" s="6"/>
      <c r="VSL125" s="6"/>
      <c r="WAC125" s="6"/>
      <c r="WAD125" s="6"/>
      <c r="WAE125" s="6"/>
      <c r="WAF125" s="6"/>
      <c r="WAR125" s="6"/>
      <c r="WAS125" s="6"/>
      <c r="WAT125" s="6"/>
      <c r="WAU125" s="6"/>
      <c r="WAV125" s="6"/>
      <c r="WAW125" s="6"/>
      <c r="WAX125" s="6"/>
      <c r="WAY125" s="6"/>
      <c r="WAZ125" s="6"/>
      <c r="WBA125" s="6"/>
      <c r="WBB125" s="6"/>
      <c r="WBC125" s="6"/>
      <c r="WBD125" s="6"/>
      <c r="WBE125" s="6"/>
      <c r="WBF125" s="6"/>
      <c r="WBG125" s="6"/>
      <c r="WBH125" s="6"/>
      <c r="WBI125" s="6"/>
      <c r="WBJ125" s="6"/>
      <c r="WBK125" s="6"/>
      <c r="WBL125" s="6"/>
      <c r="WBM125" s="6"/>
      <c r="WBN125" s="6"/>
      <c r="WBO125" s="6"/>
      <c r="WBP125" s="6"/>
      <c r="WBQ125" s="6"/>
      <c r="WBR125" s="6"/>
      <c r="WBS125" s="6"/>
      <c r="WBT125" s="6"/>
      <c r="WBU125" s="6"/>
      <c r="WBV125" s="6"/>
      <c r="WBW125" s="6"/>
      <c r="WBX125" s="6"/>
      <c r="WBY125" s="6"/>
      <c r="WBZ125" s="6"/>
      <c r="WCA125" s="6"/>
      <c r="WCB125" s="6"/>
      <c r="WCC125" s="6"/>
      <c r="WCD125" s="6"/>
      <c r="WCE125" s="6"/>
      <c r="WCF125" s="6"/>
      <c r="WCG125" s="6"/>
      <c r="WCH125" s="6"/>
      <c r="WJY125" s="6"/>
      <c r="WJZ125" s="6"/>
      <c r="WKA125" s="6"/>
      <c r="WKB125" s="6"/>
      <c r="WKN125" s="6"/>
      <c r="WKO125" s="6"/>
      <c r="WKP125" s="6"/>
      <c r="WKQ125" s="6"/>
      <c r="WKR125" s="6"/>
      <c r="WKS125" s="6"/>
      <c r="WKT125" s="6"/>
      <c r="WKU125" s="6"/>
      <c r="WKV125" s="6"/>
      <c r="WKW125" s="6"/>
      <c r="WKX125" s="6"/>
      <c r="WKY125" s="6"/>
      <c r="WKZ125" s="6"/>
      <c r="WLA125" s="6"/>
      <c r="WLB125" s="6"/>
      <c r="WLC125" s="6"/>
      <c r="WLD125" s="6"/>
      <c r="WLE125" s="6"/>
      <c r="WLF125" s="6"/>
      <c r="WLG125" s="6"/>
      <c r="WLH125" s="6"/>
      <c r="WLI125" s="6"/>
      <c r="WLJ125" s="6"/>
      <c r="WLK125" s="6"/>
      <c r="WLL125" s="6"/>
      <c r="WLM125" s="6"/>
      <c r="WLN125" s="6"/>
      <c r="WLO125" s="6"/>
      <c r="WLP125" s="6"/>
      <c r="WLQ125" s="6"/>
      <c r="WLR125" s="6"/>
      <c r="WLS125" s="6"/>
      <c r="WLT125" s="6"/>
      <c r="WLU125" s="6"/>
      <c r="WLV125" s="6"/>
      <c r="WLW125" s="6"/>
      <c r="WLX125" s="6"/>
      <c r="WLY125" s="6"/>
      <c r="WLZ125" s="6"/>
      <c r="WMA125" s="6"/>
      <c r="WMB125" s="6"/>
      <c r="WMC125" s="6"/>
      <c r="WMD125" s="6"/>
      <c r="WTU125" s="6"/>
      <c r="WTV125" s="6"/>
      <c r="WTW125" s="6"/>
      <c r="WTX125" s="6"/>
      <c r="WUJ125" s="6"/>
      <c r="WUK125" s="6"/>
      <c r="WUL125" s="6"/>
      <c r="WUM125" s="6"/>
      <c r="WUN125" s="6"/>
      <c r="WUO125" s="6"/>
      <c r="WUP125" s="6"/>
      <c r="WUQ125" s="6"/>
      <c r="WUR125" s="6"/>
      <c r="WUS125" s="6"/>
      <c r="WUT125" s="6"/>
      <c r="WUU125" s="6"/>
      <c r="WUV125" s="6"/>
      <c r="WUW125" s="6"/>
      <c r="WUX125" s="6"/>
      <c r="WUY125" s="6"/>
      <c r="WUZ125" s="6"/>
      <c r="WVA125" s="6"/>
      <c r="WVB125" s="6"/>
      <c r="WVC125" s="6"/>
      <c r="WVD125" s="6"/>
      <c r="WVE125" s="6"/>
      <c r="WVF125" s="6"/>
      <c r="WVG125" s="6"/>
      <c r="WVH125" s="6"/>
      <c r="WVI125" s="6"/>
      <c r="WVJ125" s="6"/>
      <c r="WVK125" s="6"/>
      <c r="WVL125" s="6"/>
      <c r="WVM125" s="6"/>
      <c r="WVN125" s="6"/>
      <c r="WVO125" s="6"/>
      <c r="WVP125" s="6"/>
      <c r="WVQ125" s="6"/>
      <c r="WVR125" s="6"/>
      <c r="WVS125" s="6"/>
      <c r="WVT125" s="6"/>
      <c r="WVU125" s="6"/>
      <c r="WVV125" s="6"/>
      <c r="WVW125" s="6"/>
      <c r="WVX125" s="6"/>
      <c r="WVY125" s="6"/>
      <c r="WVZ125" s="6"/>
    </row>
    <row r="126" spans="1:16146" ht="78.75" x14ac:dyDescent="0.25">
      <c r="A126" s="187">
        <f t="shared" si="146"/>
        <v>121</v>
      </c>
      <c r="B126" s="187" t="str">
        <f t="shared" ref="B126:B131" si="237">B119</f>
        <v>VT2</v>
      </c>
      <c r="C126" s="187" t="str">
        <f t="shared" ref="C126:C131" si="238">$B$125</f>
        <v>LT25NT</v>
      </c>
      <c r="D126" s="195" t="str">
        <f>V126&amp;W126&amp;X126&amp;Y126&amp;Z126&amp;"
"&amp;AA126&amp;"
"
&amp;AB126</f>
        <v>Các tuyến đường giao thông đấu nối trực tiếp ra Đường liên xã Long Đức - Lộc An cũ đoạn từ Đường tỉnh 769 đến Giáp ranh xã Bình An có hiện trạng là đường nhựa, bê tông xi măng:
- Có bề rộng ≥5m, cách đường giao thông ≤1.000m.
- Có bề rộng từ ≥3m đến &lt;5m, cách đường giao thông ≤500m.</v>
      </c>
      <c r="E126" s="195"/>
      <c r="F126" s="195"/>
      <c r="G126" s="190">
        <v>2800</v>
      </c>
      <c r="H126" s="190">
        <v>2000</v>
      </c>
      <c r="I126" s="190">
        <v>1700</v>
      </c>
      <c r="J126" s="191">
        <f>VLOOKUP(C126,'[1]1. MA DO'!$E$5:$AB$1933,23,0)</f>
        <v>1.17</v>
      </c>
      <c r="K126" s="192">
        <f t="shared" si="144"/>
        <v>1.17</v>
      </c>
      <c r="L126" s="192">
        <f t="shared" si="145"/>
        <v>1.17</v>
      </c>
      <c r="M126" s="26">
        <f t="shared" ref="M126:M131" si="239">M125</f>
        <v>4600</v>
      </c>
      <c r="N126" s="26">
        <f t="shared" ref="N126:N131" si="240">N125</f>
        <v>2200</v>
      </c>
      <c r="O126" s="26">
        <f t="shared" ref="O126:O131" si="241">O125</f>
        <v>1800</v>
      </c>
      <c r="P126" s="26">
        <f t="shared" ref="P126:P131" si="242">P125</f>
        <v>1300</v>
      </c>
      <c r="Q126" s="17">
        <f t="shared" ref="Q126:Q131" si="243">Q125</f>
        <v>5800</v>
      </c>
      <c r="R126" s="17">
        <f t="shared" ref="R126:R131" si="244">R125</f>
        <v>2800</v>
      </c>
      <c r="S126" s="17">
        <f t="shared" ref="S126:S131" si="245">S125</f>
        <v>2300</v>
      </c>
      <c r="T126" s="17">
        <f t="shared" ref="T126:U131" si="246">T125</f>
        <v>1600</v>
      </c>
      <c r="U126" s="17">
        <f t="shared" si="246"/>
        <v>5</v>
      </c>
      <c r="V126" s="17" t="str">
        <f t="shared" ref="V126:V131" si="247">V119</f>
        <v xml:space="preserve">Các tuyến đường giao thông đấu nối trực tiếp ra </v>
      </c>
      <c r="W126" s="17" t="str">
        <f t="shared" ref="W126:X131" si="248">W125</f>
        <v>Đường liên xã Long Đức - Lộc An cũ</v>
      </c>
      <c r="X126" s="17" t="str">
        <f t="shared" si="248"/>
        <v xml:space="preserve"> đoạn từ Đường tỉnh 769</v>
      </c>
      <c r="Y126" s="17" t="str">
        <f t="shared" ref="Y126:Y131" si="249">Y125</f>
        <v xml:space="preserve"> đến Giáp ranh xã Bình An</v>
      </c>
      <c r="Z126" s="17" t="s">
        <v>417</v>
      </c>
      <c r="AA126" s="182" t="s">
        <v>412</v>
      </c>
      <c r="AB126" s="182" t="s">
        <v>413</v>
      </c>
      <c r="AC126" s="17">
        <v>0</v>
      </c>
    </row>
    <row r="127" spans="1:16146" ht="78.75" x14ac:dyDescent="0.25">
      <c r="A127" s="187">
        <f t="shared" si="146"/>
        <v>122</v>
      </c>
      <c r="B127" s="187" t="str">
        <f t="shared" si="237"/>
        <v>VT3</v>
      </c>
      <c r="C127" s="187" t="str">
        <f t="shared" si="238"/>
        <v>LT25NT</v>
      </c>
      <c r="D127" s="195" t="str">
        <f>V127&amp;W127&amp;X127&amp;Y127&amp;Z127&amp;"
"&amp;AA127&amp;"
"&amp;AB127&amp;"
"&amp;AC127</f>
        <v>Các tuyến đường giao thông đấu nối trực tiếp ra Đường liên xã Long Đức - Lộc An cũ đoạn từ Đường tỉnh 769 đến Giáp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127" s="195"/>
      <c r="F127" s="195"/>
      <c r="G127" s="190">
        <v>2300</v>
      </c>
      <c r="H127" s="190">
        <v>1600</v>
      </c>
      <c r="I127" s="190">
        <v>1400</v>
      </c>
      <c r="J127" s="191">
        <f>VLOOKUP(C127,'[1]1. MA DO'!$E$5:$AB$1933,23,0)</f>
        <v>1.17</v>
      </c>
      <c r="K127" s="192">
        <f t="shared" si="144"/>
        <v>1.17</v>
      </c>
      <c r="L127" s="192">
        <f t="shared" si="145"/>
        <v>1.17</v>
      </c>
      <c r="M127" s="26">
        <f t="shared" si="239"/>
        <v>4600</v>
      </c>
      <c r="N127" s="26">
        <f t="shared" si="240"/>
        <v>2200</v>
      </c>
      <c r="O127" s="26">
        <f t="shared" si="241"/>
        <v>1800</v>
      </c>
      <c r="P127" s="26">
        <f t="shared" si="242"/>
        <v>1300</v>
      </c>
      <c r="Q127" s="17">
        <f t="shared" si="243"/>
        <v>5800</v>
      </c>
      <c r="R127" s="17">
        <f t="shared" si="244"/>
        <v>2800</v>
      </c>
      <c r="S127" s="17">
        <f t="shared" si="245"/>
        <v>2300</v>
      </c>
      <c r="T127" s="17">
        <f t="shared" si="246"/>
        <v>1600</v>
      </c>
      <c r="U127" s="17">
        <f t="shared" si="246"/>
        <v>5</v>
      </c>
      <c r="V127" s="17" t="str">
        <f t="shared" si="247"/>
        <v xml:space="preserve">Các tuyến đường giao thông đấu nối trực tiếp ra </v>
      </c>
      <c r="W127" s="17" t="str">
        <f t="shared" si="248"/>
        <v>Đường liên xã Long Đức - Lộc An cũ</v>
      </c>
      <c r="X127" s="17" t="str">
        <f t="shared" si="248"/>
        <v xml:space="preserve"> đoạn từ Đường tỉnh 769</v>
      </c>
      <c r="Y127" s="17" t="str">
        <f t="shared" si="249"/>
        <v xml:space="preserve"> đến Giáp ranh xã Bình An</v>
      </c>
      <c r="Z127" s="17" t="s">
        <v>417</v>
      </c>
      <c r="AA127" s="182" t="s">
        <v>414</v>
      </c>
      <c r="AB127" s="182" t="s">
        <v>415</v>
      </c>
      <c r="AC127" s="182" t="s">
        <v>320</v>
      </c>
    </row>
    <row r="128" spans="1:16146" ht="94.5" x14ac:dyDescent="0.25">
      <c r="A128" s="187">
        <f t="shared" si="146"/>
        <v>123</v>
      </c>
      <c r="B128" s="187" t="str">
        <f t="shared" si="237"/>
        <v>VT4</v>
      </c>
      <c r="C128" s="187" t="str">
        <f t="shared" si="238"/>
        <v>LT25NT</v>
      </c>
      <c r="D128" s="195" t="str">
        <f>V128&amp;W128&amp;X128&amp;Y128&amp;Z128</f>
        <v>Các tuyến đường giao thông đấu nối trực tiếp ra Đường liên xã Long Đức - Lộc An cũ đoạn từ Đường tỉnh 769 đến Giáp ranh xã Bình An có hiện trạng là đường nhựa, bê tông xi măng:
- Có bề rộng từ ≥3m đến &lt;5m, cách đường giao thông &gt;1.000m.
- Có bề rộng &lt;3m, cách đường giao thông &gt;200m.</v>
      </c>
      <c r="E128" s="195"/>
      <c r="F128" s="195"/>
      <c r="G128" s="190">
        <v>1600</v>
      </c>
      <c r="H128" s="190">
        <v>1100</v>
      </c>
      <c r="I128" s="190">
        <v>960</v>
      </c>
      <c r="J128" s="191">
        <f>VLOOKUP(C128,'[1]1. MA DO'!$E$5:$AB$1933,23,0)</f>
        <v>1.17</v>
      </c>
      <c r="K128" s="192">
        <f t="shared" si="144"/>
        <v>1.17</v>
      </c>
      <c r="L128" s="192">
        <f t="shared" si="145"/>
        <v>1.17</v>
      </c>
      <c r="M128" s="26">
        <f t="shared" si="239"/>
        <v>4600</v>
      </c>
      <c r="N128" s="26">
        <f t="shared" si="240"/>
        <v>2200</v>
      </c>
      <c r="O128" s="26">
        <f t="shared" si="241"/>
        <v>1800</v>
      </c>
      <c r="P128" s="26">
        <f t="shared" si="242"/>
        <v>1300</v>
      </c>
      <c r="Q128" s="17">
        <f t="shared" si="243"/>
        <v>5800</v>
      </c>
      <c r="R128" s="17">
        <f t="shared" si="244"/>
        <v>2800</v>
      </c>
      <c r="S128" s="17">
        <f t="shared" si="245"/>
        <v>2300</v>
      </c>
      <c r="T128" s="17">
        <f t="shared" si="246"/>
        <v>1600</v>
      </c>
      <c r="U128" s="17">
        <f t="shared" si="246"/>
        <v>5</v>
      </c>
      <c r="V128" s="17" t="str">
        <f t="shared" si="247"/>
        <v xml:space="preserve">Các tuyến đường giao thông đấu nối trực tiếp ra </v>
      </c>
      <c r="W128" s="17" t="str">
        <f t="shared" si="248"/>
        <v>Đường liên xã Long Đức - Lộc An cũ</v>
      </c>
      <c r="X128" s="17" t="str">
        <f t="shared" si="248"/>
        <v xml:space="preserve"> đoạn từ Đường tỉnh 769</v>
      </c>
      <c r="Y128" s="17" t="str">
        <f t="shared" si="249"/>
        <v xml:space="preserve"> đến Giáp ranh xã Bình An</v>
      </c>
      <c r="Z128" s="17" t="s">
        <v>436</v>
      </c>
      <c r="AA128" s="17">
        <v>0</v>
      </c>
      <c r="AB128" s="17">
        <v>0</v>
      </c>
      <c r="AC128" s="17">
        <v>0</v>
      </c>
    </row>
    <row r="129" spans="1:29" ht="94.5" x14ac:dyDescent="0.25">
      <c r="A129" s="187">
        <f t="shared" si="146"/>
        <v>124</v>
      </c>
      <c r="B129" s="187" t="str">
        <f t="shared" si="237"/>
        <v>VT2*0,8</v>
      </c>
      <c r="C129" s="187" t="str">
        <f t="shared" si="238"/>
        <v>LT25NT</v>
      </c>
      <c r="D129" s="195" t="str">
        <f>V129&amp;W129&amp;X129&amp;Y129&amp;Z129&amp;"
"&amp;AA129&amp;"
"
&amp;AB129</f>
        <v>Các tuyến đường giao thông không đấu nối trực tiếp và thông ra Đường liên xã Long Đức - Lộc An cũ đoạn từ Đường tỉnh 769 đến Giáp ranh xã Bình An có hiện trạng là đường nhựa, bê tông xi măng:
- Có bề rộng ≥5m, cách đường giao thông ≤1.000m.
- Có bề rộng từ ≥3m đến &lt;5m, cách đường giao thông ≤500m.</v>
      </c>
      <c r="E129" s="195"/>
      <c r="F129" s="195"/>
      <c r="G129" s="190">
        <v>2500</v>
      </c>
      <c r="H129" s="190">
        <v>1800</v>
      </c>
      <c r="I129" s="190">
        <v>1500</v>
      </c>
      <c r="J129" s="191">
        <f>VLOOKUP(C129,'[1]1. MA DO'!$E$5:$AB$1933,23,0)</f>
        <v>1.17</v>
      </c>
      <c r="K129" s="192">
        <f t="shared" si="144"/>
        <v>1.17</v>
      </c>
      <c r="L129" s="192">
        <f t="shared" si="145"/>
        <v>1.17</v>
      </c>
      <c r="M129" s="26">
        <f t="shared" si="239"/>
        <v>4600</v>
      </c>
      <c r="N129" s="26">
        <f t="shared" si="240"/>
        <v>2200</v>
      </c>
      <c r="O129" s="26">
        <f t="shared" si="241"/>
        <v>1800</v>
      </c>
      <c r="P129" s="26">
        <f t="shared" si="242"/>
        <v>1300</v>
      </c>
      <c r="Q129" s="17">
        <f t="shared" si="243"/>
        <v>5800</v>
      </c>
      <c r="R129" s="17">
        <f t="shared" si="244"/>
        <v>2800</v>
      </c>
      <c r="S129" s="17">
        <f t="shared" si="245"/>
        <v>2300</v>
      </c>
      <c r="T129" s="17">
        <f t="shared" si="246"/>
        <v>1600</v>
      </c>
      <c r="U129" s="17">
        <f t="shared" si="246"/>
        <v>5</v>
      </c>
      <c r="V129" s="17" t="str">
        <f t="shared" si="247"/>
        <v xml:space="preserve">Các tuyến đường giao thông không đấu nối trực tiếp và thông ra </v>
      </c>
      <c r="W129" s="17" t="str">
        <f t="shared" si="248"/>
        <v>Đường liên xã Long Đức - Lộc An cũ</v>
      </c>
      <c r="X129" s="17" t="str">
        <f t="shared" si="248"/>
        <v xml:space="preserve"> đoạn từ Đường tỉnh 769</v>
      </c>
      <c r="Y129" s="17" t="str">
        <f t="shared" si="249"/>
        <v xml:space="preserve"> đến Giáp ranh xã Bình An</v>
      </c>
      <c r="Z129" s="17" t="s">
        <v>417</v>
      </c>
      <c r="AA129" s="182" t="s">
        <v>412</v>
      </c>
      <c r="AB129" s="182" t="s">
        <v>413</v>
      </c>
      <c r="AC129" s="17">
        <v>0</v>
      </c>
    </row>
    <row r="130" spans="1:29" ht="94.5" x14ac:dyDescent="0.25">
      <c r="A130" s="187">
        <f t="shared" si="146"/>
        <v>125</v>
      </c>
      <c r="B130" s="187" t="str">
        <f t="shared" si="237"/>
        <v>VT3*0,8</v>
      </c>
      <c r="C130" s="187" t="str">
        <f t="shared" si="238"/>
        <v>LT25NT</v>
      </c>
      <c r="D130" s="195" t="str">
        <f>V130&amp;W130&amp;X130&amp;Y130&amp;Z130&amp;"
"&amp;AA130&amp;"
"
&amp;AB130&amp;"
"&amp;AC130</f>
        <v>Các tuyến đường giao thông không đấu nối trực tiếp và thông ra Đường liên xã Long Đức - Lộc An cũ đoạn từ Đường tỉnh 769 đến Giáp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130" s="195"/>
      <c r="F130" s="195"/>
      <c r="G130" s="190">
        <v>2100</v>
      </c>
      <c r="H130" s="190">
        <v>1500</v>
      </c>
      <c r="I130" s="190">
        <v>1300</v>
      </c>
      <c r="J130" s="191">
        <f>VLOOKUP(C130,'[1]1. MA DO'!$E$5:$AB$1933,23,0)</f>
        <v>1.17</v>
      </c>
      <c r="K130" s="192">
        <f t="shared" si="144"/>
        <v>1.17</v>
      </c>
      <c r="L130" s="192">
        <f t="shared" si="145"/>
        <v>1.17</v>
      </c>
      <c r="M130" s="26">
        <f t="shared" si="239"/>
        <v>4600</v>
      </c>
      <c r="N130" s="26">
        <f t="shared" si="240"/>
        <v>2200</v>
      </c>
      <c r="O130" s="26">
        <f t="shared" si="241"/>
        <v>1800</v>
      </c>
      <c r="P130" s="26">
        <f t="shared" si="242"/>
        <v>1300</v>
      </c>
      <c r="Q130" s="17">
        <f t="shared" si="243"/>
        <v>5800</v>
      </c>
      <c r="R130" s="17">
        <f t="shared" si="244"/>
        <v>2800</v>
      </c>
      <c r="S130" s="17">
        <f t="shared" si="245"/>
        <v>2300</v>
      </c>
      <c r="T130" s="17">
        <f t="shared" si="246"/>
        <v>1600</v>
      </c>
      <c r="U130" s="17">
        <f t="shared" si="246"/>
        <v>5</v>
      </c>
      <c r="V130" s="17" t="str">
        <f t="shared" si="247"/>
        <v xml:space="preserve">Các tuyến đường giao thông không đấu nối trực tiếp và thông ra </v>
      </c>
      <c r="W130" s="17" t="str">
        <f t="shared" si="248"/>
        <v>Đường liên xã Long Đức - Lộc An cũ</v>
      </c>
      <c r="X130" s="17" t="str">
        <f t="shared" si="248"/>
        <v xml:space="preserve"> đoạn từ Đường tỉnh 769</v>
      </c>
      <c r="Y130" s="17" t="str">
        <f t="shared" si="249"/>
        <v xml:space="preserve"> đến Giáp ranh xã Bình An</v>
      </c>
      <c r="Z130" s="17" t="s">
        <v>417</v>
      </c>
      <c r="AA130" s="182" t="s">
        <v>414</v>
      </c>
      <c r="AB130" s="182" t="s">
        <v>415</v>
      </c>
      <c r="AC130" s="182" t="s">
        <v>320</v>
      </c>
    </row>
    <row r="131" spans="1:29" ht="94.5" x14ac:dyDescent="0.25">
      <c r="A131" s="187">
        <f t="shared" si="146"/>
        <v>126</v>
      </c>
      <c r="B131" s="187" t="str">
        <f t="shared" si="237"/>
        <v>VT4*0,8</v>
      </c>
      <c r="C131" s="187" t="str">
        <f t="shared" si="238"/>
        <v>LT25NT</v>
      </c>
      <c r="D131" s="195" t="str">
        <f>V131&amp;W131&amp;X131&amp;Y131&amp;Z131</f>
        <v>Các tuyến đường giao thông không đấu nối trực tiếp và thông ra Đường liên xã Long Đức - Lộc An cũ đoạn từ Đường tỉnh 769 đến Giáp ranh xã Bình An có hiện trạng là đường nhựa, bê tông xi măng:
- Có bề rộng từ ≥3m đến &lt;5m, cách đường giao thông &gt;1.000m.
- Có bề rộng &lt;3m, cách đường giao thông &gt;200m.</v>
      </c>
      <c r="E131" s="195"/>
      <c r="F131" s="195"/>
      <c r="G131" s="190">
        <v>1400</v>
      </c>
      <c r="H131" s="190">
        <v>980</v>
      </c>
      <c r="I131" s="190">
        <v>840</v>
      </c>
      <c r="J131" s="191">
        <f>VLOOKUP(C131,'[1]1. MA DO'!$E$5:$AB$1933,23,0)</f>
        <v>1.17</v>
      </c>
      <c r="K131" s="192">
        <f t="shared" si="144"/>
        <v>1.17</v>
      </c>
      <c r="L131" s="192">
        <f t="shared" si="145"/>
        <v>1.17</v>
      </c>
      <c r="M131" s="26">
        <f t="shared" si="239"/>
        <v>4600</v>
      </c>
      <c r="N131" s="26">
        <f t="shared" si="240"/>
        <v>2200</v>
      </c>
      <c r="O131" s="26">
        <f t="shared" si="241"/>
        <v>1800</v>
      </c>
      <c r="P131" s="26">
        <f t="shared" si="242"/>
        <v>1300</v>
      </c>
      <c r="Q131" s="17">
        <f t="shared" si="243"/>
        <v>5800</v>
      </c>
      <c r="R131" s="17">
        <f t="shared" si="244"/>
        <v>2800</v>
      </c>
      <c r="S131" s="17">
        <f t="shared" si="245"/>
        <v>2300</v>
      </c>
      <c r="T131" s="17">
        <f t="shared" si="246"/>
        <v>1600</v>
      </c>
      <c r="U131" s="17">
        <f t="shared" si="246"/>
        <v>5</v>
      </c>
      <c r="V131" s="17" t="str">
        <f t="shared" si="247"/>
        <v xml:space="preserve">Các tuyến đường giao thông không đấu nối trực tiếp và thông ra </v>
      </c>
      <c r="W131" s="17" t="str">
        <f t="shared" si="248"/>
        <v>Đường liên xã Long Đức - Lộc An cũ</v>
      </c>
      <c r="X131" s="17" t="str">
        <f t="shared" si="248"/>
        <v xml:space="preserve"> đoạn từ Đường tỉnh 769</v>
      </c>
      <c r="Y131" s="17" t="str">
        <f t="shared" si="249"/>
        <v xml:space="preserve"> đến Giáp ranh xã Bình An</v>
      </c>
      <c r="Z131" s="17" t="s">
        <v>436</v>
      </c>
      <c r="AA131" s="17">
        <v>0</v>
      </c>
      <c r="AB131" s="17">
        <v>0</v>
      </c>
      <c r="AC131" s="17">
        <v>0</v>
      </c>
    </row>
    <row r="132" spans="1:29" ht="18" customHeight="1" x14ac:dyDescent="0.25">
      <c r="A132" s="187">
        <f t="shared" si="146"/>
        <v>127</v>
      </c>
      <c r="B132" s="187" t="str">
        <f>'Đầu vào (2)'!G128</f>
        <v>LT36DT</v>
      </c>
      <c r="C132" s="187" t="str">
        <f>$B$132</f>
        <v>LT36DT</v>
      </c>
      <c r="D132" s="188" t="str">
        <f>'Đầu vào (2)'!H128</f>
        <v>Đường Ngô Hà Thành</v>
      </c>
      <c r="E132" s="188" t="str">
        <f>'Đầu vào (2)'!I128</f>
        <v>Đường Trường Chinh</v>
      </c>
      <c r="F132" s="188" t="str">
        <f>'Đầu vào (2)'!J128</f>
        <v>Giáp ranh xã Lộc An cũ</v>
      </c>
      <c r="G132" s="189">
        <v>7600</v>
      </c>
      <c r="H132" s="190">
        <v>5300</v>
      </c>
      <c r="I132" s="190">
        <v>4600</v>
      </c>
      <c r="J132" s="191">
        <f>VLOOKUP(C132,'[1]1. MA DO'!$E$5:$AB$1933,23,0)</f>
        <v>1.1399999999999999</v>
      </c>
      <c r="K132" s="192">
        <f t="shared" si="144"/>
        <v>1.1399999999999999</v>
      </c>
      <c r="L132" s="192">
        <f t="shared" si="145"/>
        <v>1.1399999999999999</v>
      </c>
      <c r="M132" s="26">
        <f>'Đầu vào (2)'!K128</f>
        <v>6200</v>
      </c>
      <c r="N132" s="26">
        <f>'Đầu vào (2)'!L128</f>
        <v>3100</v>
      </c>
      <c r="O132" s="26">
        <f>'Đầu vào (2)'!M128</f>
        <v>2300</v>
      </c>
      <c r="P132" s="26">
        <f>'Đầu vào (2)'!N128</f>
        <v>1700</v>
      </c>
      <c r="Q132" s="17">
        <f>VLOOKUP(B132,'[2]Giá đề xuất ODT'!$G$11:$AD$2233,21,0)</f>
        <v>7600</v>
      </c>
      <c r="R132" s="17">
        <f>VLOOKUP(B132,'[2]Giá đề xuất ODT'!$G$11:$AD$2233,22,0)</f>
        <v>3800</v>
      </c>
      <c r="S132" s="17">
        <f>VLOOKUP(B132,'[2]Giá đề xuất ODT'!$G$11:$AD$2233,23,0)</f>
        <v>2800</v>
      </c>
      <c r="T132" s="17">
        <f>VLOOKUP(B132,'[2]Giá đề xuất ODT'!$G$11:$AD$2233,24,0)</f>
        <v>2100</v>
      </c>
      <c r="U132" s="6">
        <v>6</v>
      </c>
      <c r="W132" s="17" t="str">
        <f>D132</f>
        <v>Đường Ngô Hà Thành</v>
      </c>
      <c r="X132" s="17" t="str">
        <f>" đoạn từ "&amp;E132</f>
        <v xml:space="preserve"> đoạn từ Đường Trường Chinh</v>
      </c>
      <c r="Y132" s="17" t="str">
        <f>" đến "&amp;F132</f>
        <v xml:space="preserve"> đến Giáp ranh xã Lộc An cũ</v>
      </c>
    </row>
    <row r="133" spans="1:29" ht="78.75" x14ac:dyDescent="0.25">
      <c r="A133" s="187">
        <f t="shared" si="146"/>
        <v>128</v>
      </c>
      <c r="B133" s="187" t="str">
        <f t="shared" ref="B133:B138" si="250">B126</f>
        <v>VT2</v>
      </c>
      <c r="C133" s="187" t="str">
        <f t="shared" ref="C133:C138" si="251">$B$132</f>
        <v>LT36DT</v>
      </c>
      <c r="D133" s="195" t="str">
        <f>V133&amp;W133&amp;X133&amp;Y133&amp;Z133&amp;"
"&amp;AA133&amp;"
"
&amp;AB133</f>
        <v>Các tuyến đường giao thông đấu nối trực tiếp ra Đường Ngô Hà Thành đoạn từ Đường Trường Chinh đến Giáp ranh xã Lộc An cũ có hiện trạng là đường nhựa, bê tông xi măng:
- Có bề rộng ≥5m, cách đường giao thông ≤600m.
- Có bề rộng từ ≥3m đến &lt;5m, cách đường giao thông ≤400m.</v>
      </c>
      <c r="E133" s="195"/>
      <c r="F133" s="195"/>
      <c r="G133" s="190">
        <v>3800</v>
      </c>
      <c r="H133" s="190">
        <v>2700</v>
      </c>
      <c r="I133" s="190">
        <v>2300</v>
      </c>
      <c r="J133" s="191">
        <f>VLOOKUP(C133,'[1]1. MA DO'!$E$5:$AB$1933,23,0)</f>
        <v>1.1399999999999999</v>
      </c>
      <c r="K133" s="192">
        <f t="shared" si="144"/>
        <v>1.1399999999999999</v>
      </c>
      <c r="L133" s="192">
        <f t="shared" si="145"/>
        <v>1.1399999999999999</v>
      </c>
      <c r="M133" s="26">
        <f t="shared" ref="M133:M138" si="252">M132</f>
        <v>6200</v>
      </c>
      <c r="N133" s="26">
        <f t="shared" ref="N133:N138" si="253">N132</f>
        <v>3100</v>
      </c>
      <c r="O133" s="26">
        <f t="shared" ref="O133:O138" si="254">O132</f>
        <v>2300</v>
      </c>
      <c r="P133" s="26">
        <f t="shared" ref="P133:P138" si="255">P132</f>
        <v>1700</v>
      </c>
      <c r="Q133" s="17">
        <f t="shared" ref="Q133:Q138" si="256">Q132</f>
        <v>7600</v>
      </c>
      <c r="R133" s="17">
        <f t="shared" ref="R133:R138" si="257">R132</f>
        <v>3800</v>
      </c>
      <c r="S133" s="17">
        <f t="shared" ref="S133:S138" si="258">S132</f>
        <v>2800</v>
      </c>
      <c r="T133" s="17">
        <f t="shared" ref="T133:U138" si="259">T132</f>
        <v>2100</v>
      </c>
      <c r="U133" s="17">
        <f t="shared" si="259"/>
        <v>6</v>
      </c>
      <c r="V133" s="17" t="str">
        <f t="shared" ref="V133:V138" si="260">V126</f>
        <v xml:space="preserve">Các tuyến đường giao thông đấu nối trực tiếp ra </v>
      </c>
      <c r="W133" s="17" t="str">
        <f t="shared" ref="W133:X138" si="261">W132</f>
        <v>Đường Ngô Hà Thành</v>
      </c>
      <c r="X133" s="17" t="str">
        <f t="shared" si="261"/>
        <v xml:space="preserve"> đoạn từ Đường Trường Chinh</v>
      </c>
      <c r="Y133" s="17" t="str">
        <f t="shared" ref="Y133:Y138" si="262">Y132</f>
        <v xml:space="preserve"> đến Giáp ranh xã Lộc An cũ</v>
      </c>
      <c r="Z133" s="17" t="s">
        <v>417</v>
      </c>
      <c r="AA133" s="17" t="s">
        <v>316</v>
      </c>
      <c r="AB133" s="17" t="s">
        <v>317</v>
      </c>
      <c r="AC133" s="17"/>
    </row>
    <row r="134" spans="1:29" ht="78.75" x14ac:dyDescent="0.25">
      <c r="A134" s="187">
        <f t="shared" si="146"/>
        <v>129</v>
      </c>
      <c r="B134" s="187" t="str">
        <f t="shared" si="250"/>
        <v>VT3</v>
      </c>
      <c r="C134" s="187" t="str">
        <f t="shared" si="251"/>
        <v>LT36DT</v>
      </c>
      <c r="D134" s="195" t="str">
        <f>V134&amp;W134&amp;X134&amp;Y134&amp;Z134&amp;"
"&amp;AA134&amp;"
"&amp;AB134&amp;"
"&amp;AC134</f>
        <v>Các tuyến đường giao thông đấu nối trực tiếp ra Đường Ngô Hà Thành đoạn từ Đường Trường Chinh đến Giáp ranh xã Lộc An cũ có hiện trạng là đường nhựa, bê tông xi măng:
- Có bề rộng ≥5m, cách đường giao thông &gt;600m.
- Có bề rộng từ ≥3m đến &lt;5m, cách đường giao thông từ &gt;400m đến ≤600m.
- Có bề rộng &lt;3m, cách đường giao thông ≤200m.</v>
      </c>
      <c r="E134" s="195"/>
      <c r="F134" s="195"/>
      <c r="G134" s="190">
        <v>2800</v>
      </c>
      <c r="H134" s="190">
        <v>2000</v>
      </c>
      <c r="I134" s="190">
        <v>1700</v>
      </c>
      <c r="J134" s="191">
        <f>VLOOKUP(C134,'[1]1. MA DO'!$E$5:$AB$1933,23,0)</f>
        <v>1.1399999999999999</v>
      </c>
      <c r="K134" s="192">
        <f t="shared" si="144"/>
        <v>1.1399999999999999</v>
      </c>
      <c r="L134" s="192">
        <f t="shared" si="145"/>
        <v>1.1399999999999999</v>
      </c>
      <c r="M134" s="26">
        <f t="shared" si="252"/>
        <v>6200</v>
      </c>
      <c r="N134" s="26">
        <f t="shared" si="253"/>
        <v>3100</v>
      </c>
      <c r="O134" s="26">
        <f t="shared" si="254"/>
        <v>2300</v>
      </c>
      <c r="P134" s="26">
        <f t="shared" si="255"/>
        <v>1700</v>
      </c>
      <c r="Q134" s="17">
        <f t="shared" si="256"/>
        <v>7600</v>
      </c>
      <c r="R134" s="17">
        <f t="shared" si="257"/>
        <v>3800</v>
      </c>
      <c r="S134" s="17">
        <f t="shared" si="258"/>
        <v>2800</v>
      </c>
      <c r="T134" s="17">
        <f t="shared" si="259"/>
        <v>2100</v>
      </c>
      <c r="U134" s="17">
        <f t="shared" si="259"/>
        <v>6</v>
      </c>
      <c r="V134" s="17" t="str">
        <f t="shared" si="260"/>
        <v xml:space="preserve">Các tuyến đường giao thông đấu nối trực tiếp ra </v>
      </c>
      <c r="W134" s="17" t="str">
        <f t="shared" si="261"/>
        <v>Đường Ngô Hà Thành</v>
      </c>
      <c r="X134" s="17" t="str">
        <f t="shared" si="261"/>
        <v xml:space="preserve"> đoạn từ Đường Trường Chinh</v>
      </c>
      <c r="Y134" s="17" t="str">
        <f t="shared" si="262"/>
        <v xml:space="preserve"> đến Giáp ranh xã Lộc An cũ</v>
      </c>
      <c r="Z134" s="17" t="s">
        <v>417</v>
      </c>
      <c r="AA134" s="17" t="s">
        <v>318</v>
      </c>
      <c r="AB134" s="17" t="s">
        <v>319</v>
      </c>
      <c r="AC134" s="17" t="s">
        <v>320</v>
      </c>
    </row>
    <row r="135" spans="1:29" ht="94.5" x14ac:dyDescent="0.25">
      <c r="A135" s="187">
        <f t="shared" si="146"/>
        <v>130</v>
      </c>
      <c r="B135" s="187" t="str">
        <f t="shared" si="250"/>
        <v>VT4</v>
      </c>
      <c r="C135" s="187" t="str">
        <f t="shared" si="251"/>
        <v>LT36DT</v>
      </c>
      <c r="D135" s="195" t="str">
        <f>V135&amp;W135&amp;X135&amp;Y135&amp;Z135</f>
        <v>Các tuyến đường giao thông đấu nối trực tiếp ra Đường Ngô Hà Thành đoạn từ Đường Trường Chinh đến Giáp ranh xã Lộc An cũ có hiện trạng là đường nhựa, bê tông xi măng:
- Có bề rộng từ ≥3m đến &lt;5m, cách đường giao thông &gt;600m.
- Có bề rộng &lt;3m, cách đường giao thông &gt;200m.</v>
      </c>
      <c r="E135" s="195"/>
      <c r="F135" s="195"/>
      <c r="G135" s="190">
        <v>2100</v>
      </c>
      <c r="H135" s="190">
        <v>1500</v>
      </c>
      <c r="I135" s="190">
        <v>1300</v>
      </c>
      <c r="J135" s="191">
        <f>VLOOKUP(C135,'[1]1. MA DO'!$E$5:$AB$1933,23,0)</f>
        <v>1.1399999999999999</v>
      </c>
      <c r="K135" s="192">
        <f t="shared" ref="K135:K198" si="263">J135</f>
        <v>1.1399999999999999</v>
      </c>
      <c r="L135" s="192">
        <f t="shared" ref="L135:L198" si="264">J135</f>
        <v>1.1399999999999999</v>
      </c>
      <c r="M135" s="26">
        <f t="shared" si="252"/>
        <v>6200</v>
      </c>
      <c r="N135" s="26">
        <f t="shared" si="253"/>
        <v>3100</v>
      </c>
      <c r="O135" s="26">
        <f t="shared" si="254"/>
        <v>2300</v>
      </c>
      <c r="P135" s="26">
        <f t="shared" si="255"/>
        <v>1700</v>
      </c>
      <c r="Q135" s="17">
        <f t="shared" si="256"/>
        <v>7600</v>
      </c>
      <c r="R135" s="17">
        <f t="shared" si="257"/>
        <v>3800</v>
      </c>
      <c r="S135" s="17">
        <f t="shared" si="258"/>
        <v>2800</v>
      </c>
      <c r="T135" s="17">
        <f t="shared" si="259"/>
        <v>2100</v>
      </c>
      <c r="U135" s="17">
        <f t="shared" si="259"/>
        <v>6</v>
      </c>
      <c r="V135" s="17" t="str">
        <f t="shared" si="260"/>
        <v xml:space="preserve">Các tuyến đường giao thông đấu nối trực tiếp ra </v>
      </c>
      <c r="W135" s="17" t="str">
        <f t="shared" si="261"/>
        <v>Đường Ngô Hà Thành</v>
      </c>
      <c r="X135" s="17" t="str">
        <f t="shared" si="261"/>
        <v xml:space="preserve"> đoạn từ Đường Trường Chinh</v>
      </c>
      <c r="Y135" s="17" t="str">
        <f t="shared" si="262"/>
        <v xml:space="preserve"> đến Giáp ranh xã Lộc An cũ</v>
      </c>
      <c r="Z135" s="17" t="s">
        <v>418</v>
      </c>
      <c r="AA135" s="17"/>
      <c r="AB135" s="17"/>
      <c r="AC135" s="17"/>
    </row>
    <row r="136" spans="1:29" ht="94.5" x14ac:dyDescent="0.25">
      <c r="A136" s="187">
        <f t="shared" ref="A136:A199" si="265">A135+1</f>
        <v>131</v>
      </c>
      <c r="B136" s="187" t="str">
        <f t="shared" si="250"/>
        <v>VT2*0,8</v>
      </c>
      <c r="C136" s="187" t="str">
        <f t="shared" si="251"/>
        <v>LT36DT</v>
      </c>
      <c r="D136" s="195" t="str">
        <f>V136&amp;W136&amp;X136&amp;Y136&amp;Z136&amp;"
"&amp;AA136&amp;"
"
&amp;AB136</f>
        <v>Các tuyến đường giao thông không đấu nối trực tiếp và thông ra Đường Ngô Hà Thành đoạn từ Đường Trường Chinh đến Giáp ranh xã Lộc An cũ có hiện trạng là đường nhựa, bê tông xi măng:
- Có bề rộng ≥5m, cách đường giao thông ≤600m.
- Có bề rộng từ ≥3m đến &lt;5m, cách đường giao thông ≤400m.</v>
      </c>
      <c r="E136" s="195"/>
      <c r="F136" s="195"/>
      <c r="G136" s="190">
        <v>3400</v>
      </c>
      <c r="H136" s="190">
        <v>2400</v>
      </c>
      <c r="I136" s="190">
        <v>2000</v>
      </c>
      <c r="J136" s="191">
        <f>VLOOKUP(C136,'[1]1. MA DO'!$E$5:$AB$1933,23,0)</f>
        <v>1.1399999999999999</v>
      </c>
      <c r="K136" s="192">
        <f t="shared" si="263"/>
        <v>1.1399999999999999</v>
      </c>
      <c r="L136" s="192">
        <f t="shared" si="264"/>
        <v>1.1399999999999999</v>
      </c>
      <c r="M136" s="26">
        <f t="shared" si="252"/>
        <v>6200</v>
      </c>
      <c r="N136" s="26">
        <f t="shared" si="253"/>
        <v>3100</v>
      </c>
      <c r="O136" s="26">
        <f t="shared" si="254"/>
        <v>2300</v>
      </c>
      <c r="P136" s="26">
        <f t="shared" si="255"/>
        <v>1700</v>
      </c>
      <c r="Q136" s="17">
        <f t="shared" si="256"/>
        <v>7600</v>
      </c>
      <c r="R136" s="17">
        <f t="shared" si="257"/>
        <v>3800</v>
      </c>
      <c r="S136" s="17">
        <f t="shared" si="258"/>
        <v>2800</v>
      </c>
      <c r="T136" s="17">
        <f t="shared" si="259"/>
        <v>2100</v>
      </c>
      <c r="U136" s="17">
        <f t="shared" si="259"/>
        <v>6</v>
      </c>
      <c r="V136" s="17" t="str">
        <f t="shared" si="260"/>
        <v xml:space="preserve">Các tuyến đường giao thông không đấu nối trực tiếp và thông ra </v>
      </c>
      <c r="W136" s="17" t="str">
        <f t="shared" si="261"/>
        <v>Đường Ngô Hà Thành</v>
      </c>
      <c r="X136" s="17" t="str">
        <f t="shared" si="261"/>
        <v xml:space="preserve"> đoạn từ Đường Trường Chinh</v>
      </c>
      <c r="Y136" s="17" t="str">
        <f t="shared" si="262"/>
        <v xml:space="preserve"> đến Giáp ranh xã Lộc An cũ</v>
      </c>
      <c r="Z136" s="17" t="s">
        <v>417</v>
      </c>
      <c r="AA136" s="17" t="s">
        <v>316</v>
      </c>
      <c r="AB136" s="17" t="s">
        <v>317</v>
      </c>
      <c r="AC136" s="17"/>
    </row>
    <row r="137" spans="1:29" ht="94.5" x14ac:dyDescent="0.25">
      <c r="A137" s="187">
        <f t="shared" si="265"/>
        <v>132</v>
      </c>
      <c r="B137" s="187" t="str">
        <f t="shared" si="250"/>
        <v>VT3*0,8</v>
      </c>
      <c r="C137" s="187" t="str">
        <f t="shared" si="251"/>
        <v>LT36DT</v>
      </c>
      <c r="D137" s="195" t="str">
        <f>V137&amp;W137&amp;X137&amp;Y137&amp;Z137&amp;"
"&amp;AA137&amp;"
"
&amp;AB137&amp;"
"&amp;AC137</f>
        <v>Các tuyến đường giao thông không đấu nối trực tiếp và thông ra Đường Ngô Hà Thành đoạn từ Đường Trường Chinh đến Giáp ranh xã Lộc An cũ có hiện trạng là đường nhựa, bê tông xi măng:
- Có bề rộng ≥5m, cách đường giao thông &gt;600m.
- Có bề rộng từ ≥3m đến &lt;5m, cách đường giao thông từ &gt;400m đến ≤600m.
- Có bề rộng &lt;3m, cách đường giao thông ≤200m.</v>
      </c>
      <c r="E137" s="195"/>
      <c r="F137" s="195"/>
      <c r="G137" s="190">
        <v>2500</v>
      </c>
      <c r="H137" s="190">
        <v>1800</v>
      </c>
      <c r="I137" s="190">
        <v>1500</v>
      </c>
      <c r="J137" s="191">
        <f>VLOOKUP(C137,'[1]1. MA DO'!$E$5:$AB$1933,23,0)</f>
        <v>1.1399999999999999</v>
      </c>
      <c r="K137" s="192">
        <f t="shared" si="263"/>
        <v>1.1399999999999999</v>
      </c>
      <c r="L137" s="192">
        <f t="shared" si="264"/>
        <v>1.1399999999999999</v>
      </c>
      <c r="M137" s="26">
        <f t="shared" si="252"/>
        <v>6200</v>
      </c>
      <c r="N137" s="26">
        <f t="shared" si="253"/>
        <v>3100</v>
      </c>
      <c r="O137" s="26">
        <f t="shared" si="254"/>
        <v>2300</v>
      </c>
      <c r="P137" s="26">
        <f t="shared" si="255"/>
        <v>1700</v>
      </c>
      <c r="Q137" s="17">
        <f t="shared" si="256"/>
        <v>7600</v>
      </c>
      <c r="R137" s="17">
        <f t="shared" si="257"/>
        <v>3800</v>
      </c>
      <c r="S137" s="17">
        <f t="shared" si="258"/>
        <v>2800</v>
      </c>
      <c r="T137" s="17">
        <f t="shared" si="259"/>
        <v>2100</v>
      </c>
      <c r="U137" s="17">
        <f t="shared" si="259"/>
        <v>6</v>
      </c>
      <c r="V137" s="17" t="str">
        <f t="shared" si="260"/>
        <v xml:space="preserve">Các tuyến đường giao thông không đấu nối trực tiếp và thông ra </v>
      </c>
      <c r="W137" s="17" t="str">
        <f t="shared" si="261"/>
        <v>Đường Ngô Hà Thành</v>
      </c>
      <c r="X137" s="17" t="str">
        <f t="shared" si="261"/>
        <v xml:space="preserve"> đoạn từ Đường Trường Chinh</v>
      </c>
      <c r="Y137" s="17" t="str">
        <f t="shared" si="262"/>
        <v xml:space="preserve"> đến Giáp ranh xã Lộc An cũ</v>
      </c>
      <c r="Z137" s="17" t="s">
        <v>417</v>
      </c>
      <c r="AA137" s="17" t="s">
        <v>318</v>
      </c>
      <c r="AB137" s="17" t="s">
        <v>319</v>
      </c>
      <c r="AC137" s="17" t="s">
        <v>320</v>
      </c>
    </row>
    <row r="138" spans="1:29" ht="94.5" x14ac:dyDescent="0.25">
      <c r="A138" s="187">
        <f t="shared" si="265"/>
        <v>133</v>
      </c>
      <c r="B138" s="187" t="str">
        <f t="shared" si="250"/>
        <v>VT4*0,8</v>
      </c>
      <c r="C138" s="187" t="str">
        <f t="shared" si="251"/>
        <v>LT36DT</v>
      </c>
      <c r="D138" s="195" t="str">
        <f>V138&amp;W138&amp;X138&amp;Y138&amp;Z138</f>
        <v>Các tuyến đường giao thông không đấu nối trực tiếp và thông ra Đường Ngô Hà Thành đoạn từ Đường Trường Chinh đến Giáp ranh xã Lộc An cũ có hiện trạng là đường nhựa, bê tông xi măng:
- Có bề rộng từ ≥3m đến &lt;5m, cách đường giao thông &gt;600m.
- Có bề rộng &lt;3m, cách đường giao thông &gt; 200m.</v>
      </c>
      <c r="E138" s="195"/>
      <c r="F138" s="195"/>
      <c r="G138" s="190">
        <v>1900</v>
      </c>
      <c r="H138" s="190">
        <v>1300</v>
      </c>
      <c r="I138" s="190">
        <v>1100</v>
      </c>
      <c r="J138" s="191">
        <f>VLOOKUP(C138,'[1]1. MA DO'!$E$5:$AB$1933,23,0)</f>
        <v>1.1399999999999999</v>
      </c>
      <c r="K138" s="192">
        <f t="shared" si="263"/>
        <v>1.1399999999999999</v>
      </c>
      <c r="L138" s="192">
        <f t="shared" si="264"/>
        <v>1.1399999999999999</v>
      </c>
      <c r="M138" s="26">
        <f t="shared" si="252"/>
        <v>6200</v>
      </c>
      <c r="N138" s="26">
        <f t="shared" si="253"/>
        <v>3100</v>
      </c>
      <c r="O138" s="26">
        <f t="shared" si="254"/>
        <v>2300</v>
      </c>
      <c r="P138" s="26">
        <f t="shared" si="255"/>
        <v>1700</v>
      </c>
      <c r="Q138" s="17">
        <f t="shared" si="256"/>
        <v>7600</v>
      </c>
      <c r="R138" s="17">
        <f t="shared" si="257"/>
        <v>3800</v>
      </c>
      <c r="S138" s="17">
        <f t="shared" si="258"/>
        <v>2800</v>
      </c>
      <c r="T138" s="17">
        <f t="shared" si="259"/>
        <v>2100</v>
      </c>
      <c r="U138" s="17">
        <f t="shared" si="259"/>
        <v>6</v>
      </c>
      <c r="V138" s="17" t="str">
        <f t="shared" si="260"/>
        <v xml:space="preserve">Các tuyến đường giao thông không đấu nối trực tiếp và thông ra </v>
      </c>
      <c r="W138" s="17" t="str">
        <f t="shared" si="261"/>
        <v>Đường Ngô Hà Thành</v>
      </c>
      <c r="X138" s="17" t="str">
        <f t="shared" si="261"/>
        <v xml:space="preserve"> đoạn từ Đường Trường Chinh</v>
      </c>
      <c r="Y138" s="17" t="str">
        <f t="shared" si="262"/>
        <v xml:space="preserve"> đến Giáp ranh xã Lộc An cũ</v>
      </c>
      <c r="Z138" s="17" t="s">
        <v>419</v>
      </c>
      <c r="AA138" s="17"/>
      <c r="AB138" s="17"/>
      <c r="AC138" s="17"/>
    </row>
    <row r="139" spans="1:29" ht="31.5" x14ac:dyDescent="0.25">
      <c r="A139" s="187">
        <f t="shared" si="265"/>
        <v>134</v>
      </c>
      <c r="B139" s="187" t="str">
        <f>'Đầu vào (2)'!G135</f>
        <v>LT21DT</v>
      </c>
      <c r="C139" s="187" t="str">
        <f>$B$139</f>
        <v>LT21DT</v>
      </c>
      <c r="D139" s="188" t="str">
        <f>'Đầu vào (2)'!H135</f>
        <v>Đường Trần Nhân Tông</v>
      </c>
      <c r="E139" s="188" t="str">
        <f>'Đầu vào (2)'!I135</f>
        <v>Đường Đinh Bộ Lĩnh</v>
      </c>
      <c r="F139" s="188" t="str">
        <f>'Đầu vào (2)'!J135</f>
        <v>Đường Ngô Hà Thành</v>
      </c>
      <c r="G139" s="189">
        <v>7600</v>
      </c>
      <c r="H139" s="190">
        <v>5300</v>
      </c>
      <c r="I139" s="190">
        <v>4600</v>
      </c>
      <c r="J139" s="191">
        <f>VLOOKUP(C139,'[1]1. MA DO'!$E$5:$AB$1933,23,0)</f>
        <v>1.1299999999999999</v>
      </c>
      <c r="K139" s="192">
        <f t="shared" si="263"/>
        <v>1.1299999999999999</v>
      </c>
      <c r="L139" s="192">
        <f t="shared" si="264"/>
        <v>1.1299999999999999</v>
      </c>
      <c r="M139" s="26">
        <f>'Đầu vào (2)'!K135</f>
        <v>6200</v>
      </c>
      <c r="N139" s="26">
        <f>'Đầu vào (2)'!L135</f>
        <v>3100</v>
      </c>
      <c r="O139" s="26">
        <f>'Đầu vào (2)'!M135</f>
        <v>2300</v>
      </c>
      <c r="P139" s="26">
        <f>'Đầu vào (2)'!N135</f>
        <v>1700</v>
      </c>
      <c r="Q139" s="17">
        <f>VLOOKUP(B139,'[2]Giá đề xuất ODT'!$G$11:$AD$2233,21,0)</f>
        <v>7600</v>
      </c>
      <c r="R139" s="17">
        <f>VLOOKUP(B139,'[2]Giá đề xuất ODT'!$G$11:$AD$2233,22,0)</f>
        <v>3800</v>
      </c>
      <c r="S139" s="17">
        <f>VLOOKUP(B139,'[2]Giá đề xuất ODT'!$G$11:$AD$2233,23,0)</f>
        <v>2800</v>
      </c>
      <c r="T139" s="17">
        <f>VLOOKUP(B139,'[2]Giá đề xuất ODT'!$G$11:$AD$2233,24,0)</f>
        <v>2100</v>
      </c>
      <c r="U139" s="6">
        <v>6</v>
      </c>
      <c r="W139" s="17" t="str">
        <f>D139</f>
        <v>Đường Trần Nhân Tông</v>
      </c>
      <c r="X139" s="17" t="str">
        <f>" đoạn từ "&amp;E139</f>
        <v xml:space="preserve"> đoạn từ Đường Đinh Bộ Lĩnh</v>
      </c>
      <c r="Y139" s="17" t="str">
        <f>" đến "&amp;F139</f>
        <v xml:space="preserve"> đến Đường Ngô Hà Thành</v>
      </c>
    </row>
    <row r="140" spans="1:29" ht="78.75" x14ac:dyDescent="0.25">
      <c r="A140" s="187">
        <f t="shared" si="265"/>
        <v>135</v>
      </c>
      <c r="B140" s="187" t="str">
        <f t="shared" ref="B140:B152" si="266">B133</f>
        <v>VT2</v>
      </c>
      <c r="C140" s="187" t="str">
        <f t="shared" ref="C140:C145" si="267">$B$139</f>
        <v>LT21DT</v>
      </c>
      <c r="D140" s="195" t="str">
        <f>V140&amp;W140&amp;X140&amp;Y140&amp;Z140&amp;"
"&amp;AA140&amp;"
"
&amp;AB140</f>
        <v>Các tuyến đường giao thông đấu nối trực tiếp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E140" s="195"/>
      <c r="F140" s="195"/>
      <c r="G140" s="190">
        <v>3800</v>
      </c>
      <c r="H140" s="190">
        <v>2700</v>
      </c>
      <c r="I140" s="190">
        <v>2300</v>
      </c>
      <c r="J140" s="191">
        <f>VLOOKUP(C140,'[1]1. MA DO'!$E$5:$AB$1933,23,0)</f>
        <v>1.1299999999999999</v>
      </c>
      <c r="K140" s="192">
        <f t="shared" si="263"/>
        <v>1.1299999999999999</v>
      </c>
      <c r="L140" s="192">
        <f t="shared" si="264"/>
        <v>1.1299999999999999</v>
      </c>
      <c r="M140" s="26">
        <f t="shared" ref="M140:M145" si="268">M139</f>
        <v>6200</v>
      </c>
      <c r="N140" s="26">
        <f t="shared" ref="N140:N145" si="269">N139</f>
        <v>3100</v>
      </c>
      <c r="O140" s="26">
        <f t="shared" ref="O140:O145" si="270">O139</f>
        <v>2300</v>
      </c>
      <c r="P140" s="26">
        <f t="shared" ref="P140:P145" si="271">P139</f>
        <v>1700</v>
      </c>
      <c r="Q140" s="17">
        <f t="shared" ref="Q140:Q145" si="272">Q139</f>
        <v>7600</v>
      </c>
      <c r="R140" s="17">
        <f t="shared" ref="R140:R145" si="273">R139</f>
        <v>3800</v>
      </c>
      <c r="S140" s="17">
        <f t="shared" ref="S140:S145" si="274">S139</f>
        <v>2800</v>
      </c>
      <c r="T140" s="17">
        <f t="shared" ref="T140:U145" si="275">T139</f>
        <v>2100</v>
      </c>
      <c r="U140" s="17">
        <f t="shared" si="275"/>
        <v>6</v>
      </c>
      <c r="V140" s="17" t="str">
        <f t="shared" ref="V140:V145" si="276">V133</f>
        <v xml:space="preserve">Các tuyến đường giao thông đấu nối trực tiếp ra </v>
      </c>
      <c r="W140" s="17" t="str">
        <f t="shared" ref="W140:X145" si="277">W139</f>
        <v>Đường Trần Nhân Tông</v>
      </c>
      <c r="X140" s="17" t="str">
        <f t="shared" si="277"/>
        <v xml:space="preserve"> đoạn từ Đường Đinh Bộ Lĩnh</v>
      </c>
      <c r="Y140" s="17" t="str">
        <f t="shared" ref="Y140:Y145" si="278">Y139</f>
        <v xml:space="preserve"> đến Đường Ngô Hà Thành</v>
      </c>
      <c r="Z140" s="17" t="s">
        <v>417</v>
      </c>
      <c r="AA140" s="17" t="str">
        <f>AA133</f>
        <v>- Có bề rộng ≥5m, cách đường giao thông ≤600m.</v>
      </c>
      <c r="AB140" s="17" t="str">
        <f>AB133</f>
        <v>- Có bề rộng từ ≥3m đến &lt;5m, cách đường giao thông ≤400m.</v>
      </c>
      <c r="AC140" s="17">
        <f>AC133</f>
        <v>0</v>
      </c>
    </row>
    <row r="141" spans="1:29" ht="78.75" x14ac:dyDescent="0.25">
      <c r="A141" s="187">
        <f t="shared" si="265"/>
        <v>136</v>
      </c>
      <c r="B141" s="187" t="str">
        <f t="shared" si="266"/>
        <v>VT3</v>
      </c>
      <c r="C141" s="187" t="str">
        <f t="shared" si="267"/>
        <v>LT21DT</v>
      </c>
      <c r="D141" s="195" t="str">
        <f>V141&amp;W141&amp;X141&amp;Y141&amp;Z141&amp;"
"&amp;AA141&amp;"
"&amp;AB141&amp;"
"&amp;AC141</f>
        <v>Các tuyến đường giao thông đấu nối trực tiếp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E141" s="195"/>
      <c r="F141" s="195"/>
      <c r="G141" s="190">
        <v>2800</v>
      </c>
      <c r="H141" s="190">
        <v>2000</v>
      </c>
      <c r="I141" s="190">
        <v>1700</v>
      </c>
      <c r="J141" s="191">
        <f>VLOOKUP(C141,'[1]1. MA DO'!$E$5:$AB$1933,23,0)</f>
        <v>1.1299999999999999</v>
      </c>
      <c r="K141" s="192">
        <f t="shared" si="263"/>
        <v>1.1299999999999999</v>
      </c>
      <c r="L141" s="192">
        <f t="shared" si="264"/>
        <v>1.1299999999999999</v>
      </c>
      <c r="M141" s="26">
        <f t="shared" si="268"/>
        <v>6200</v>
      </c>
      <c r="N141" s="26">
        <f t="shared" si="269"/>
        <v>3100</v>
      </c>
      <c r="O141" s="26">
        <f t="shared" si="270"/>
        <v>2300</v>
      </c>
      <c r="P141" s="26">
        <f t="shared" si="271"/>
        <v>1700</v>
      </c>
      <c r="Q141" s="17">
        <f t="shared" si="272"/>
        <v>7600</v>
      </c>
      <c r="R141" s="17">
        <f t="shared" si="273"/>
        <v>3800</v>
      </c>
      <c r="S141" s="17">
        <f t="shared" si="274"/>
        <v>2800</v>
      </c>
      <c r="T141" s="17">
        <f t="shared" si="275"/>
        <v>2100</v>
      </c>
      <c r="U141" s="17">
        <f t="shared" si="275"/>
        <v>6</v>
      </c>
      <c r="V141" s="17" t="str">
        <f t="shared" si="276"/>
        <v xml:space="preserve">Các tuyến đường giao thông đấu nối trực tiếp ra </v>
      </c>
      <c r="W141" s="17" t="str">
        <f t="shared" si="277"/>
        <v>Đường Trần Nhân Tông</v>
      </c>
      <c r="X141" s="17" t="str">
        <f t="shared" si="277"/>
        <v xml:space="preserve"> đoạn từ Đường Đinh Bộ Lĩnh</v>
      </c>
      <c r="Y141" s="17" t="str">
        <f t="shared" si="278"/>
        <v xml:space="preserve"> đến Đường Ngô Hà Thành</v>
      </c>
      <c r="Z141" s="17" t="s">
        <v>417</v>
      </c>
      <c r="AA141" s="17" t="str">
        <f t="shared" ref="AA141:AC141" si="279">AA134</f>
        <v>- Có bề rộng ≥5m, cách đường giao thông &gt;600m.</v>
      </c>
      <c r="AB141" s="17" t="str">
        <f t="shared" si="279"/>
        <v>- Có bề rộng từ ≥3m đến &lt;5m, cách đường giao thông từ &gt;400m đến ≤600m.</v>
      </c>
      <c r="AC141" s="17" t="str">
        <f t="shared" si="279"/>
        <v>- Có bề rộng &lt;3m, cách đường giao thông ≤200m.</v>
      </c>
    </row>
    <row r="142" spans="1:29" ht="94.5" x14ac:dyDescent="0.25">
      <c r="A142" s="187">
        <f t="shared" si="265"/>
        <v>137</v>
      </c>
      <c r="B142" s="187" t="str">
        <f t="shared" si="266"/>
        <v>VT4</v>
      </c>
      <c r="C142" s="187" t="str">
        <f t="shared" si="267"/>
        <v>LT21DT</v>
      </c>
      <c r="D142" s="195" t="str">
        <f>V142&amp;W142&amp;X142&amp;Y142&amp;Z142</f>
        <v>Các tuyến đường giao thông đấu nối trực tiếp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&gt;200m.</v>
      </c>
      <c r="E142" s="195"/>
      <c r="F142" s="195"/>
      <c r="G142" s="190">
        <v>2100</v>
      </c>
      <c r="H142" s="190">
        <v>1500</v>
      </c>
      <c r="I142" s="190">
        <v>1300</v>
      </c>
      <c r="J142" s="191">
        <f>VLOOKUP(C142,'[1]1. MA DO'!$E$5:$AB$1933,23,0)</f>
        <v>1.1299999999999999</v>
      </c>
      <c r="K142" s="192">
        <f t="shared" si="263"/>
        <v>1.1299999999999999</v>
      </c>
      <c r="L142" s="192">
        <f t="shared" si="264"/>
        <v>1.1299999999999999</v>
      </c>
      <c r="M142" s="26">
        <f t="shared" si="268"/>
        <v>6200</v>
      </c>
      <c r="N142" s="26">
        <f t="shared" si="269"/>
        <v>3100</v>
      </c>
      <c r="O142" s="26">
        <f t="shared" si="270"/>
        <v>2300</v>
      </c>
      <c r="P142" s="26">
        <f t="shared" si="271"/>
        <v>1700</v>
      </c>
      <c r="Q142" s="17">
        <f t="shared" si="272"/>
        <v>7600</v>
      </c>
      <c r="R142" s="17">
        <f t="shared" si="273"/>
        <v>3800</v>
      </c>
      <c r="S142" s="17">
        <f t="shared" si="274"/>
        <v>2800</v>
      </c>
      <c r="T142" s="17">
        <f t="shared" si="275"/>
        <v>2100</v>
      </c>
      <c r="U142" s="17">
        <f t="shared" si="275"/>
        <v>6</v>
      </c>
      <c r="V142" s="17" t="str">
        <f t="shared" si="276"/>
        <v xml:space="preserve">Các tuyến đường giao thông đấu nối trực tiếp ra </v>
      </c>
      <c r="W142" s="17" t="str">
        <f t="shared" si="277"/>
        <v>Đường Trần Nhân Tông</v>
      </c>
      <c r="X142" s="17" t="str">
        <f t="shared" si="277"/>
        <v xml:space="preserve"> đoạn từ Đường Đinh Bộ Lĩnh</v>
      </c>
      <c r="Y142" s="17" t="str">
        <f t="shared" si="278"/>
        <v xml:space="preserve"> đến Đường Ngô Hà Thành</v>
      </c>
      <c r="Z142" s="17" t="s">
        <v>418</v>
      </c>
      <c r="AA142" s="17">
        <f t="shared" ref="AA142:AC142" si="280">AA135</f>
        <v>0</v>
      </c>
      <c r="AB142" s="17">
        <f t="shared" si="280"/>
        <v>0</v>
      </c>
      <c r="AC142" s="17">
        <f t="shared" si="280"/>
        <v>0</v>
      </c>
    </row>
    <row r="143" spans="1:29" ht="94.5" x14ac:dyDescent="0.25">
      <c r="A143" s="187">
        <f t="shared" si="265"/>
        <v>138</v>
      </c>
      <c r="B143" s="187" t="str">
        <f t="shared" si="266"/>
        <v>VT2*0,8</v>
      </c>
      <c r="C143" s="187" t="str">
        <f t="shared" si="267"/>
        <v>LT21DT</v>
      </c>
      <c r="D143" s="195" t="str">
        <f>V143&amp;W143&amp;X143&amp;Y143&amp;Z143&amp;"
"&amp;AA143&amp;"
"
&amp;AB143</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E143" s="195"/>
      <c r="F143" s="195"/>
      <c r="G143" s="190">
        <v>3400</v>
      </c>
      <c r="H143" s="190">
        <v>2400</v>
      </c>
      <c r="I143" s="190">
        <v>2000</v>
      </c>
      <c r="J143" s="191">
        <f>VLOOKUP(C143,'[1]1. MA DO'!$E$5:$AB$1933,23,0)</f>
        <v>1.1299999999999999</v>
      </c>
      <c r="K143" s="192">
        <f t="shared" si="263"/>
        <v>1.1299999999999999</v>
      </c>
      <c r="L143" s="192">
        <f t="shared" si="264"/>
        <v>1.1299999999999999</v>
      </c>
      <c r="M143" s="26">
        <f t="shared" si="268"/>
        <v>6200</v>
      </c>
      <c r="N143" s="26">
        <f t="shared" si="269"/>
        <v>3100</v>
      </c>
      <c r="O143" s="26">
        <f t="shared" si="270"/>
        <v>2300</v>
      </c>
      <c r="P143" s="26">
        <f t="shared" si="271"/>
        <v>1700</v>
      </c>
      <c r="Q143" s="17">
        <f t="shared" si="272"/>
        <v>7600</v>
      </c>
      <c r="R143" s="17">
        <f t="shared" si="273"/>
        <v>3800</v>
      </c>
      <c r="S143" s="17">
        <f t="shared" si="274"/>
        <v>2800</v>
      </c>
      <c r="T143" s="17">
        <f t="shared" si="275"/>
        <v>2100</v>
      </c>
      <c r="U143" s="17">
        <f t="shared" si="275"/>
        <v>6</v>
      </c>
      <c r="V143" s="17" t="str">
        <f t="shared" si="276"/>
        <v xml:space="preserve">Các tuyến đường giao thông không đấu nối trực tiếp và thông ra </v>
      </c>
      <c r="W143" s="17" t="str">
        <f t="shared" si="277"/>
        <v>Đường Trần Nhân Tông</v>
      </c>
      <c r="X143" s="17" t="str">
        <f t="shared" si="277"/>
        <v xml:space="preserve"> đoạn từ Đường Đinh Bộ Lĩnh</v>
      </c>
      <c r="Y143" s="17" t="str">
        <f t="shared" si="278"/>
        <v xml:space="preserve"> đến Đường Ngô Hà Thành</v>
      </c>
      <c r="Z143" s="17" t="s">
        <v>417</v>
      </c>
      <c r="AA143" s="17" t="str">
        <f t="shared" ref="AA143:AC143" si="281">AA136</f>
        <v>- Có bề rộng ≥5m, cách đường giao thông ≤600m.</v>
      </c>
      <c r="AB143" s="17" t="str">
        <f t="shared" si="281"/>
        <v>- Có bề rộng từ ≥3m đến &lt;5m, cách đường giao thông ≤400m.</v>
      </c>
      <c r="AC143" s="17">
        <f t="shared" si="281"/>
        <v>0</v>
      </c>
    </row>
    <row r="144" spans="1:29" ht="94.5" x14ac:dyDescent="0.25">
      <c r="A144" s="187">
        <f t="shared" si="265"/>
        <v>139</v>
      </c>
      <c r="B144" s="187" t="str">
        <f t="shared" si="266"/>
        <v>VT3*0,8</v>
      </c>
      <c r="C144" s="187" t="str">
        <f t="shared" si="267"/>
        <v>LT21DT</v>
      </c>
      <c r="D144" s="195" t="str">
        <f>V144&amp;W144&amp;X144&amp;Y144&amp;Z144&amp;"
"&amp;AA144&amp;"
"
&amp;AB144&amp;"
"&amp;AC144</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E144" s="195"/>
      <c r="F144" s="195"/>
      <c r="G144" s="190">
        <v>2500</v>
      </c>
      <c r="H144" s="190">
        <v>1800</v>
      </c>
      <c r="I144" s="190">
        <v>1500</v>
      </c>
      <c r="J144" s="191">
        <f>VLOOKUP(C144,'[1]1. MA DO'!$E$5:$AB$1933,23,0)</f>
        <v>1.1299999999999999</v>
      </c>
      <c r="K144" s="192">
        <f t="shared" si="263"/>
        <v>1.1299999999999999</v>
      </c>
      <c r="L144" s="192">
        <f t="shared" si="264"/>
        <v>1.1299999999999999</v>
      </c>
      <c r="M144" s="26">
        <f t="shared" si="268"/>
        <v>6200</v>
      </c>
      <c r="N144" s="26">
        <f t="shared" si="269"/>
        <v>3100</v>
      </c>
      <c r="O144" s="26">
        <f t="shared" si="270"/>
        <v>2300</v>
      </c>
      <c r="P144" s="26">
        <f t="shared" si="271"/>
        <v>1700</v>
      </c>
      <c r="Q144" s="17">
        <f t="shared" si="272"/>
        <v>7600</v>
      </c>
      <c r="R144" s="17">
        <f t="shared" si="273"/>
        <v>3800</v>
      </c>
      <c r="S144" s="17">
        <f t="shared" si="274"/>
        <v>2800</v>
      </c>
      <c r="T144" s="17">
        <f t="shared" si="275"/>
        <v>2100</v>
      </c>
      <c r="U144" s="17">
        <f t="shared" si="275"/>
        <v>6</v>
      </c>
      <c r="V144" s="17" t="str">
        <f t="shared" si="276"/>
        <v xml:space="preserve">Các tuyến đường giao thông không đấu nối trực tiếp và thông ra </v>
      </c>
      <c r="W144" s="17" t="str">
        <f t="shared" si="277"/>
        <v>Đường Trần Nhân Tông</v>
      </c>
      <c r="X144" s="17" t="str">
        <f t="shared" si="277"/>
        <v xml:space="preserve"> đoạn từ Đường Đinh Bộ Lĩnh</v>
      </c>
      <c r="Y144" s="17" t="str">
        <f t="shared" si="278"/>
        <v xml:space="preserve"> đến Đường Ngô Hà Thành</v>
      </c>
      <c r="Z144" s="17" t="s">
        <v>417</v>
      </c>
      <c r="AA144" s="17" t="str">
        <f t="shared" ref="AA144:AC144" si="282">AA137</f>
        <v>- Có bề rộng ≥5m, cách đường giao thông &gt;600m.</v>
      </c>
      <c r="AB144" s="17" t="str">
        <f t="shared" si="282"/>
        <v>- Có bề rộng từ ≥3m đến &lt;5m, cách đường giao thông từ &gt;400m đến ≤600m.</v>
      </c>
      <c r="AC144" s="17" t="str">
        <f t="shared" si="282"/>
        <v>- Có bề rộng &lt;3m, cách đường giao thông ≤200m.</v>
      </c>
    </row>
    <row r="145" spans="1:29" ht="94.5" x14ac:dyDescent="0.25">
      <c r="A145" s="187">
        <f t="shared" si="265"/>
        <v>140</v>
      </c>
      <c r="B145" s="187" t="str">
        <f t="shared" si="266"/>
        <v>VT4*0,8</v>
      </c>
      <c r="C145" s="187" t="str">
        <f t="shared" si="267"/>
        <v>LT21DT</v>
      </c>
      <c r="D145" s="195" t="str">
        <f>V145&amp;W145&amp;X145&amp;Y145&amp;Z145</f>
        <v>Các tuyến đường giao thông không đấu nối trực tiếp và thông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 200m.</v>
      </c>
      <c r="E145" s="195"/>
      <c r="F145" s="195"/>
      <c r="G145" s="190">
        <v>1900</v>
      </c>
      <c r="H145" s="190">
        <v>1300</v>
      </c>
      <c r="I145" s="190">
        <v>1100</v>
      </c>
      <c r="J145" s="191">
        <f>VLOOKUP(C145,'[1]1. MA DO'!$E$5:$AB$1933,23,0)</f>
        <v>1.1299999999999999</v>
      </c>
      <c r="K145" s="192">
        <f t="shared" si="263"/>
        <v>1.1299999999999999</v>
      </c>
      <c r="L145" s="192">
        <f t="shared" si="264"/>
        <v>1.1299999999999999</v>
      </c>
      <c r="M145" s="26">
        <f t="shared" si="268"/>
        <v>6200</v>
      </c>
      <c r="N145" s="26">
        <f t="shared" si="269"/>
        <v>3100</v>
      </c>
      <c r="O145" s="26">
        <f t="shared" si="270"/>
        <v>2300</v>
      </c>
      <c r="P145" s="26">
        <f t="shared" si="271"/>
        <v>1700</v>
      </c>
      <c r="Q145" s="17">
        <f t="shared" si="272"/>
        <v>7600</v>
      </c>
      <c r="R145" s="17">
        <f t="shared" si="273"/>
        <v>3800</v>
      </c>
      <c r="S145" s="17">
        <f t="shared" si="274"/>
        <v>2800</v>
      </c>
      <c r="T145" s="17">
        <f t="shared" si="275"/>
        <v>2100</v>
      </c>
      <c r="U145" s="17">
        <f t="shared" si="275"/>
        <v>6</v>
      </c>
      <c r="V145" s="17" t="str">
        <f t="shared" si="276"/>
        <v xml:space="preserve">Các tuyến đường giao thông không đấu nối trực tiếp và thông ra </v>
      </c>
      <c r="W145" s="17" t="str">
        <f t="shared" si="277"/>
        <v>Đường Trần Nhân Tông</v>
      </c>
      <c r="X145" s="17" t="str">
        <f t="shared" si="277"/>
        <v xml:space="preserve"> đoạn từ Đường Đinh Bộ Lĩnh</v>
      </c>
      <c r="Y145" s="17" t="str">
        <f t="shared" si="278"/>
        <v xml:space="preserve"> đến Đường Ngô Hà Thành</v>
      </c>
      <c r="Z145" s="17" t="s">
        <v>419</v>
      </c>
      <c r="AA145" s="17">
        <f t="shared" ref="AA145:AC145" si="283">AA138</f>
        <v>0</v>
      </c>
      <c r="AB145" s="17">
        <f t="shared" si="283"/>
        <v>0</v>
      </c>
      <c r="AC145" s="17">
        <f t="shared" si="283"/>
        <v>0</v>
      </c>
    </row>
    <row r="146" spans="1:29" x14ac:dyDescent="0.25">
      <c r="A146" s="187">
        <f t="shared" si="265"/>
        <v>141</v>
      </c>
      <c r="B146" s="187" t="str">
        <f>'Đầu vào (2)'!G142</f>
        <v>LT12DT</v>
      </c>
      <c r="C146" s="187" t="str">
        <f>$B$146</f>
        <v>LT12DT</v>
      </c>
      <c r="D146" s="188" t="str">
        <f>'Đầu vào (2)'!H142</f>
        <v>Đường Võ Thị Sáu</v>
      </c>
      <c r="E146" s="188" t="str">
        <f>'Đầu vào (2)'!I142</f>
        <v>Lê Duẩn</v>
      </c>
      <c r="F146" s="188" t="str">
        <f>'Đầu vào (2)'!J142</f>
        <v>Giáp ranh xã Bình An</v>
      </c>
      <c r="G146" s="189">
        <v>12600</v>
      </c>
      <c r="H146" s="190">
        <v>8800</v>
      </c>
      <c r="I146" s="190">
        <v>7600</v>
      </c>
      <c r="J146" s="191">
        <f>VLOOKUP(C146,'[1]1. MA DO'!$E$5:$AB$1933,23,0)</f>
        <v>1.1299999999999999</v>
      </c>
      <c r="K146" s="192">
        <f t="shared" si="263"/>
        <v>1.1299999999999999</v>
      </c>
      <c r="L146" s="192">
        <f t="shared" si="264"/>
        <v>1.1299999999999999</v>
      </c>
      <c r="M146" s="26">
        <f>'Đầu vào (2)'!K142</f>
        <v>9000</v>
      </c>
      <c r="N146" s="26">
        <f>'Đầu vào (2)'!L142</f>
        <v>4200</v>
      </c>
      <c r="O146" s="26">
        <f>'Đầu vào (2)'!M142</f>
        <v>3600</v>
      </c>
      <c r="P146" s="26">
        <f>'Đầu vào (2)'!N142</f>
        <v>2600</v>
      </c>
      <c r="Q146" s="17">
        <f>VLOOKUP(B146,'[2]Giá đề xuất ODT'!$G$11:$AD$2233,21,0)</f>
        <v>12600</v>
      </c>
      <c r="R146" s="17">
        <f>VLOOKUP(B146,'[2]Giá đề xuất ODT'!$G$11:$AD$2233,22,0)</f>
        <v>5900</v>
      </c>
      <c r="S146" s="17">
        <f>VLOOKUP(B146,'[2]Giá đề xuất ODT'!$G$11:$AD$2233,23,0)</f>
        <v>5000</v>
      </c>
      <c r="T146" s="17">
        <f>VLOOKUP(B146,'[2]Giá đề xuất ODT'!$G$11:$AD$2233,24,0)</f>
        <v>3600</v>
      </c>
      <c r="U146" s="6">
        <v>5</v>
      </c>
      <c r="W146" s="17" t="str">
        <f>D146</f>
        <v>Đường Võ Thị Sáu</v>
      </c>
      <c r="X146" s="17" t="str">
        <f>" đoạn từ "&amp;E146</f>
        <v xml:space="preserve"> đoạn từ Lê Duẩn</v>
      </c>
      <c r="Y146" s="17" t="str">
        <f>" đến "&amp;F146</f>
        <v xml:space="preserve"> đến Giáp ranh xã Bình An</v>
      </c>
    </row>
    <row r="147" spans="1:29" ht="78.75" x14ac:dyDescent="0.25">
      <c r="A147" s="187">
        <f t="shared" si="265"/>
        <v>142</v>
      </c>
      <c r="B147" s="187" t="str">
        <f t="shared" si="266"/>
        <v>VT2</v>
      </c>
      <c r="C147" s="187" t="str">
        <f t="shared" ref="C147:C152" si="284">$B$146</f>
        <v>LT12DT</v>
      </c>
      <c r="D147" s="195" t="str">
        <f>V147&amp;W147&amp;X147&amp;Y147&amp;Z147&amp;"
"&amp;AA147&amp;"
"
&amp;AB147</f>
        <v>Các tuyến đường giao thông đấu nối trực tiếp ra Đường Võ Thị Sáu đoạn từ Lê Duẩn đến Giáp ranh xã Bình An có hiện trạng là đường nhựa, bê tông xi măng:
- Có bề rộng ≥5m, cách đường giao thông ≤600m.
- Có bề rộng từ ≥3m đến &lt;5m, cách đường giao thông ≤400m.</v>
      </c>
      <c r="E147" s="195"/>
      <c r="F147" s="195"/>
      <c r="G147" s="190">
        <v>5900</v>
      </c>
      <c r="H147" s="190">
        <v>4100</v>
      </c>
      <c r="I147" s="190">
        <v>3500</v>
      </c>
      <c r="J147" s="191">
        <f>VLOOKUP(C147,'[1]1. MA DO'!$E$5:$AB$1933,23,0)</f>
        <v>1.1299999999999999</v>
      </c>
      <c r="K147" s="192">
        <f t="shared" si="263"/>
        <v>1.1299999999999999</v>
      </c>
      <c r="L147" s="192">
        <f t="shared" si="264"/>
        <v>1.1299999999999999</v>
      </c>
      <c r="M147" s="26">
        <f t="shared" ref="M147:M152" si="285">M146</f>
        <v>9000</v>
      </c>
      <c r="N147" s="26">
        <f t="shared" ref="N147:N152" si="286">N146</f>
        <v>4200</v>
      </c>
      <c r="O147" s="26">
        <f t="shared" ref="O147:O152" si="287">O146</f>
        <v>3600</v>
      </c>
      <c r="P147" s="26">
        <f t="shared" ref="P147:P152" si="288">P146</f>
        <v>2600</v>
      </c>
      <c r="Q147" s="17">
        <f t="shared" ref="Q147:Q152" si="289">Q146</f>
        <v>12600</v>
      </c>
      <c r="R147" s="17">
        <f t="shared" ref="R147:R152" si="290">R146</f>
        <v>5900</v>
      </c>
      <c r="S147" s="17">
        <f t="shared" ref="S147:S152" si="291">S146</f>
        <v>5000</v>
      </c>
      <c r="T147" s="17">
        <f t="shared" ref="T147:U152" si="292">T146</f>
        <v>3600</v>
      </c>
      <c r="U147" s="17">
        <f t="shared" si="292"/>
        <v>5</v>
      </c>
      <c r="V147" s="17" t="str">
        <f t="shared" ref="V147:V152" si="293">V140</f>
        <v xml:space="preserve">Các tuyến đường giao thông đấu nối trực tiếp ra </v>
      </c>
      <c r="W147" s="17" t="str">
        <f t="shared" ref="W147:X152" si="294">W146</f>
        <v>Đường Võ Thị Sáu</v>
      </c>
      <c r="X147" s="17" t="str">
        <f t="shared" si="294"/>
        <v xml:space="preserve"> đoạn từ Lê Duẩn</v>
      </c>
      <c r="Y147" s="17" t="str">
        <f t="shared" ref="Y147:Y152" si="295">Y146</f>
        <v xml:space="preserve"> đến Giáp ranh xã Bình An</v>
      </c>
      <c r="Z147" s="17" t="s">
        <v>417</v>
      </c>
      <c r="AA147" s="17" t="str">
        <f>AA140</f>
        <v>- Có bề rộng ≥5m, cách đường giao thông ≤600m.</v>
      </c>
      <c r="AB147" s="17" t="str">
        <f>AB140</f>
        <v>- Có bề rộng từ ≥3m đến &lt;5m, cách đường giao thông ≤400m.</v>
      </c>
      <c r="AC147" s="17">
        <f>AC140</f>
        <v>0</v>
      </c>
    </row>
    <row r="148" spans="1:29" ht="78.75" x14ac:dyDescent="0.25">
      <c r="A148" s="187">
        <f t="shared" si="265"/>
        <v>143</v>
      </c>
      <c r="B148" s="187" t="str">
        <f t="shared" si="266"/>
        <v>VT3</v>
      </c>
      <c r="C148" s="187" t="str">
        <f t="shared" si="284"/>
        <v>LT12DT</v>
      </c>
      <c r="D148" s="195" t="str">
        <f>V148&amp;W148&amp;X148&amp;Y148&amp;Z148&amp;"
"&amp;AA148&amp;"
"&amp;AB148&amp;"
"&amp;AC148</f>
        <v>Các tuyến đường giao thông đấu nối trực tiếp ra Đường Võ Thị Sáu đoạn từ Lê Duẩn đến Giáp ranh xã Bình An có hiện trạng là đường nhựa, bê tông xi măng:
- Có bề rộng ≥5m, cách đường giao thông &gt;600m.
- Có bề rộng từ ≥3m đến &lt;5m, cách đường giao thông từ &gt;400m đến ≤600m.
- Có bề rộng &lt;3m, cách đường giao thông ≤200m.</v>
      </c>
      <c r="E148" s="195"/>
      <c r="F148" s="195"/>
      <c r="G148" s="190">
        <v>5000</v>
      </c>
      <c r="H148" s="190">
        <v>3500</v>
      </c>
      <c r="I148" s="190">
        <v>3000</v>
      </c>
      <c r="J148" s="191">
        <f>VLOOKUP(C148,'[1]1. MA DO'!$E$5:$AB$1933,23,0)</f>
        <v>1.1299999999999999</v>
      </c>
      <c r="K148" s="192">
        <f t="shared" si="263"/>
        <v>1.1299999999999999</v>
      </c>
      <c r="L148" s="192">
        <f t="shared" si="264"/>
        <v>1.1299999999999999</v>
      </c>
      <c r="M148" s="26">
        <f t="shared" si="285"/>
        <v>9000</v>
      </c>
      <c r="N148" s="26">
        <f t="shared" si="286"/>
        <v>4200</v>
      </c>
      <c r="O148" s="26">
        <f t="shared" si="287"/>
        <v>3600</v>
      </c>
      <c r="P148" s="26">
        <f t="shared" si="288"/>
        <v>2600</v>
      </c>
      <c r="Q148" s="17">
        <f t="shared" si="289"/>
        <v>12600</v>
      </c>
      <c r="R148" s="17">
        <f t="shared" si="290"/>
        <v>5900</v>
      </c>
      <c r="S148" s="17">
        <f t="shared" si="291"/>
        <v>5000</v>
      </c>
      <c r="T148" s="17">
        <f t="shared" si="292"/>
        <v>3600</v>
      </c>
      <c r="U148" s="17">
        <f t="shared" si="292"/>
        <v>5</v>
      </c>
      <c r="V148" s="17" t="str">
        <f t="shared" si="293"/>
        <v xml:space="preserve">Các tuyến đường giao thông đấu nối trực tiếp ra </v>
      </c>
      <c r="W148" s="17" t="str">
        <f t="shared" si="294"/>
        <v>Đường Võ Thị Sáu</v>
      </c>
      <c r="X148" s="17" t="str">
        <f t="shared" si="294"/>
        <v xml:space="preserve"> đoạn từ Lê Duẩn</v>
      </c>
      <c r="Y148" s="17" t="str">
        <f t="shared" si="295"/>
        <v xml:space="preserve"> đến Giáp ranh xã Bình An</v>
      </c>
      <c r="Z148" s="17" t="s">
        <v>417</v>
      </c>
      <c r="AA148" s="17" t="str">
        <f t="shared" ref="AA148:AC148" si="296">AA141</f>
        <v>- Có bề rộng ≥5m, cách đường giao thông &gt;600m.</v>
      </c>
      <c r="AB148" s="17" t="str">
        <f t="shared" si="296"/>
        <v>- Có bề rộng từ ≥3m đến &lt;5m, cách đường giao thông từ &gt;400m đến ≤600m.</v>
      </c>
      <c r="AC148" s="17" t="str">
        <f t="shared" si="296"/>
        <v>- Có bề rộng &lt;3m, cách đường giao thông ≤200m.</v>
      </c>
    </row>
    <row r="149" spans="1:29" ht="94.5" x14ac:dyDescent="0.25">
      <c r="A149" s="187">
        <f t="shared" si="265"/>
        <v>144</v>
      </c>
      <c r="B149" s="187" t="str">
        <f t="shared" si="266"/>
        <v>VT4</v>
      </c>
      <c r="C149" s="187" t="str">
        <f t="shared" si="284"/>
        <v>LT12DT</v>
      </c>
      <c r="D149" s="195" t="str">
        <f>V149&amp;W149&amp;X149&amp;Y149&amp;Z149</f>
        <v>Các tuyến đường giao thông đấu nối trực tiếp ra Đường Võ Thị Sáu đoạn từ Lê Duẩn đến Giáp ranh xã Bình An có hiện trạng là đường nhựa, bê tông xi măng:
- Có bề rộng từ ≥3m đến &lt;5m, cách đường giao thông &gt;600m.
- Có bề rộng &lt;3m, cách đường giao thông &gt;200m.</v>
      </c>
      <c r="E149" s="195"/>
      <c r="F149" s="195"/>
      <c r="G149" s="190">
        <v>3600</v>
      </c>
      <c r="H149" s="190">
        <v>2500</v>
      </c>
      <c r="I149" s="190">
        <v>2200</v>
      </c>
      <c r="J149" s="191">
        <f>VLOOKUP(C149,'[1]1. MA DO'!$E$5:$AB$1933,23,0)</f>
        <v>1.1299999999999999</v>
      </c>
      <c r="K149" s="192">
        <f t="shared" si="263"/>
        <v>1.1299999999999999</v>
      </c>
      <c r="L149" s="192">
        <f t="shared" si="264"/>
        <v>1.1299999999999999</v>
      </c>
      <c r="M149" s="26">
        <f t="shared" si="285"/>
        <v>9000</v>
      </c>
      <c r="N149" s="26">
        <f t="shared" si="286"/>
        <v>4200</v>
      </c>
      <c r="O149" s="26">
        <f t="shared" si="287"/>
        <v>3600</v>
      </c>
      <c r="P149" s="26">
        <f t="shared" si="288"/>
        <v>2600</v>
      </c>
      <c r="Q149" s="17">
        <f t="shared" si="289"/>
        <v>12600</v>
      </c>
      <c r="R149" s="17">
        <f t="shared" si="290"/>
        <v>5900</v>
      </c>
      <c r="S149" s="17">
        <f t="shared" si="291"/>
        <v>5000</v>
      </c>
      <c r="T149" s="17">
        <f t="shared" si="292"/>
        <v>3600</v>
      </c>
      <c r="U149" s="17">
        <f t="shared" si="292"/>
        <v>5</v>
      </c>
      <c r="V149" s="17" t="str">
        <f t="shared" si="293"/>
        <v xml:space="preserve">Các tuyến đường giao thông đấu nối trực tiếp ra </v>
      </c>
      <c r="W149" s="17" t="str">
        <f t="shared" si="294"/>
        <v>Đường Võ Thị Sáu</v>
      </c>
      <c r="X149" s="17" t="str">
        <f t="shared" si="294"/>
        <v xml:space="preserve"> đoạn từ Lê Duẩn</v>
      </c>
      <c r="Y149" s="17" t="str">
        <f t="shared" si="295"/>
        <v xml:space="preserve"> đến Giáp ranh xã Bình An</v>
      </c>
      <c r="Z149" s="17" t="s">
        <v>418</v>
      </c>
      <c r="AA149" s="17">
        <f t="shared" ref="AA149:AC149" si="297">AA142</f>
        <v>0</v>
      </c>
      <c r="AB149" s="17">
        <f t="shared" si="297"/>
        <v>0</v>
      </c>
      <c r="AC149" s="17">
        <f t="shared" si="297"/>
        <v>0</v>
      </c>
    </row>
    <row r="150" spans="1:29" ht="94.5" x14ac:dyDescent="0.25">
      <c r="A150" s="187">
        <f t="shared" si="265"/>
        <v>145</v>
      </c>
      <c r="B150" s="187" t="str">
        <f t="shared" si="266"/>
        <v>VT2*0,8</v>
      </c>
      <c r="C150" s="187" t="str">
        <f t="shared" si="284"/>
        <v>LT12DT</v>
      </c>
      <c r="D150" s="195" t="str">
        <f>V150&amp;W150&amp;X150&amp;Y150&amp;Z150&amp;"
"&amp;AA150&amp;"
"
&amp;AB150</f>
        <v>Các tuyến đường giao thông không đấu nối trực tiếp và thông ra Đường Võ Thị Sáu đoạn từ Lê Duẩn đến Giáp ranh xã Bình An có hiện trạng là đường nhựa, bê tông xi măng:
- Có bề rộng ≥5m, cách đường giao thông ≤600m.
- Có bề rộng từ ≥3m đến &lt;5m, cách đường giao thông ≤400m.</v>
      </c>
      <c r="E150" s="195"/>
      <c r="F150" s="195"/>
      <c r="G150" s="190">
        <v>5300</v>
      </c>
      <c r="H150" s="190">
        <v>3700</v>
      </c>
      <c r="I150" s="190">
        <v>3200</v>
      </c>
      <c r="J150" s="191">
        <f>VLOOKUP(C150,'[1]1. MA DO'!$E$5:$AB$1933,23,0)</f>
        <v>1.1299999999999999</v>
      </c>
      <c r="K150" s="192">
        <f t="shared" si="263"/>
        <v>1.1299999999999999</v>
      </c>
      <c r="L150" s="192">
        <f t="shared" si="264"/>
        <v>1.1299999999999999</v>
      </c>
      <c r="M150" s="26">
        <f t="shared" si="285"/>
        <v>9000</v>
      </c>
      <c r="N150" s="26">
        <f t="shared" si="286"/>
        <v>4200</v>
      </c>
      <c r="O150" s="26">
        <f t="shared" si="287"/>
        <v>3600</v>
      </c>
      <c r="P150" s="26">
        <f t="shared" si="288"/>
        <v>2600</v>
      </c>
      <c r="Q150" s="17">
        <f t="shared" si="289"/>
        <v>12600</v>
      </c>
      <c r="R150" s="17">
        <f t="shared" si="290"/>
        <v>5900</v>
      </c>
      <c r="S150" s="17">
        <f t="shared" si="291"/>
        <v>5000</v>
      </c>
      <c r="T150" s="17">
        <f t="shared" si="292"/>
        <v>3600</v>
      </c>
      <c r="U150" s="17">
        <f t="shared" si="292"/>
        <v>5</v>
      </c>
      <c r="V150" s="17" t="str">
        <f t="shared" si="293"/>
        <v xml:space="preserve">Các tuyến đường giao thông không đấu nối trực tiếp và thông ra </v>
      </c>
      <c r="W150" s="17" t="str">
        <f t="shared" si="294"/>
        <v>Đường Võ Thị Sáu</v>
      </c>
      <c r="X150" s="17" t="str">
        <f t="shared" si="294"/>
        <v xml:space="preserve"> đoạn từ Lê Duẩn</v>
      </c>
      <c r="Y150" s="17" t="str">
        <f t="shared" si="295"/>
        <v xml:space="preserve"> đến Giáp ranh xã Bình An</v>
      </c>
      <c r="Z150" s="17" t="s">
        <v>417</v>
      </c>
      <c r="AA150" s="17" t="str">
        <f t="shared" ref="AA150:AC150" si="298">AA143</f>
        <v>- Có bề rộng ≥5m, cách đường giao thông ≤600m.</v>
      </c>
      <c r="AB150" s="17" t="str">
        <f t="shared" si="298"/>
        <v>- Có bề rộng từ ≥3m đến &lt;5m, cách đường giao thông ≤400m.</v>
      </c>
      <c r="AC150" s="17">
        <f t="shared" si="298"/>
        <v>0</v>
      </c>
    </row>
    <row r="151" spans="1:29" ht="94.5" x14ac:dyDescent="0.25">
      <c r="A151" s="187">
        <f t="shared" si="265"/>
        <v>146</v>
      </c>
      <c r="B151" s="187" t="str">
        <f t="shared" si="266"/>
        <v>VT3*0,8</v>
      </c>
      <c r="C151" s="187" t="str">
        <f t="shared" si="284"/>
        <v>LT12DT</v>
      </c>
      <c r="D151" s="195" t="str">
        <f>V151&amp;W151&amp;X151&amp;Y151&amp;Z151&amp;"
"&amp;AA151&amp;"
"
&amp;AB151&amp;"
"&amp;AC151</f>
        <v>Các tuyến đường giao thông không đấu nối trực tiếp và thông ra Đường Võ Thị Sáu đoạn từ Lê Duẩn đến Giáp ranh xã Bình An có hiện trạng là đường nhựa, bê tông xi măng:
- Có bề rộng ≥5m, cách đường giao thông &gt;600m.
- Có bề rộng từ ≥3m đến &lt;5m, cách đường giao thông từ &gt;400m đến ≤600m.
- Có bề rộng &lt;3m, cách đường giao thông ≤200m.</v>
      </c>
      <c r="E151" s="195"/>
      <c r="F151" s="195"/>
      <c r="G151" s="190">
        <v>4500</v>
      </c>
      <c r="H151" s="190">
        <v>3200</v>
      </c>
      <c r="I151" s="190">
        <v>2700</v>
      </c>
      <c r="J151" s="191">
        <f>VLOOKUP(C151,'[1]1. MA DO'!$E$5:$AB$1933,23,0)</f>
        <v>1.1299999999999999</v>
      </c>
      <c r="K151" s="192">
        <f t="shared" si="263"/>
        <v>1.1299999999999999</v>
      </c>
      <c r="L151" s="192">
        <f t="shared" si="264"/>
        <v>1.1299999999999999</v>
      </c>
      <c r="M151" s="26">
        <f t="shared" si="285"/>
        <v>9000</v>
      </c>
      <c r="N151" s="26">
        <f t="shared" si="286"/>
        <v>4200</v>
      </c>
      <c r="O151" s="26">
        <f t="shared" si="287"/>
        <v>3600</v>
      </c>
      <c r="P151" s="26">
        <f t="shared" si="288"/>
        <v>2600</v>
      </c>
      <c r="Q151" s="17">
        <f t="shared" si="289"/>
        <v>12600</v>
      </c>
      <c r="R151" s="17">
        <f t="shared" si="290"/>
        <v>5900</v>
      </c>
      <c r="S151" s="17">
        <f t="shared" si="291"/>
        <v>5000</v>
      </c>
      <c r="T151" s="17">
        <f t="shared" si="292"/>
        <v>3600</v>
      </c>
      <c r="U151" s="17">
        <f t="shared" si="292"/>
        <v>5</v>
      </c>
      <c r="V151" s="17" t="str">
        <f t="shared" si="293"/>
        <v xml:space="preserve">Các tuyến đường giao thông không đấu nối trực tiếp và thông ra </v>
      </c>
      <c r="W151" s="17" t="str">
        <f t="shared" si="294"/>
        <v>Đường Võ Thị Sáu</v>
      </c>
      <c r="X151" s="17" t="str">
        <f t="shared" si="294"/>
        <v xml:space="preserve"> đoạn từ Lê Duẩn</v>
      </c>
      <c r="Y151" s="17" t="str">
        <f t="shared" si="295"/>
        <v xml:space="preserve"> đến Giáp ranh xã Bình An</v>
      </c>
      <c r="Z151" s="17" t="s">
        <v>417</v>
      </c>
      <c r="AA151" s="17" t="str">
        <f t="shared" ref="AA151:AC151" si="299">AA144</f>
        <v>- Có bề rộng ≥5m, cách đường giao thông &gt;600m.</v>
      </c>
      <c r="AB151" s="17" t="str">
        <f t="shared" si="299"/>
        <v>- Có bề rộng từ ≥3m đến &lt;5m, cách đường giao thông từ &gt;400m đến ≤600m.</v>
      </c>
      <c r="AC151" s="17" t="str">
        <f t="shared" si="299"/>
        <v>- Có bề rộng &lt;3m, cách đường giao thông ≤200m.</v>
      </c>
    </row>
    <row r="152" spans="1:29" ht="94.5" x14ac:dyDescent="0.25">
      <c r="A152" s="187">
        <f t="shared" si="265"/>
        <v>147</v>
      </c>
      <c r="B152" s="187" t="str">
        <f t="shared" si="266"/>
        <v>VT4*0,8</v>
      </c>
      <c r="C152" s="187" t="str">
        <f t="shared" si="284"/>
        <v>LT12DT</v>
      </c>
      <c r="D152" s="195" t="str">
        <f>V152&amp;W152&amp;X152&amp;Y152&amp;Z152</f>
        <v>Các tuyến đường giao thông không đấu nối trực tiếp và thông ra Đường Võ Thị Sáu đoạn từ Lê Duẩn đến Giáp ranh xã Bình An có hiện trạng là đường nhựa, bê tông xi măng:
- Có bề rộng từ ≥3m đến &lt;5m, cách đường giao thông &gt;600m.
- Có bề rộng &lt;3m, cách đường giao thông &gt; 200m.</v>
      </c>
      <c r="E152" s="195"/>
      <c r="F152" s="195"/>
      <c r="G152" s="190">
        <v>3200</v>
      </c>
      <c r="H152" s="190">
        <v>2200</v>
      </c>
      <c r="I152" s="190">
        <v>1900</v>
      </c>
      <c r="J152" s="191">
        <f>VLOOKUP(C152,'[1]1. MA DO'!$E$5:$AB$1933,23,0)</f>
        <v>1.1299999999999999</v>
      </c>
      <c r="K152" s="192">
        <f t="shared" si="263"/>
        <v>1.1299999999999999</v>
      </c>
      <c r="L152" s="192">
        <f t="shared" si="264"/>
        <v>1.1299999999999999</v>
      </c>
      <c r="M152" s="26">
        <f t="shared" si="285"/>
        <v>9000</v>
      </c>
      <c r="N152" s="26">
        <f t="shared" si="286"/>
        <v>4200</v>
      </c>
      <c r="O152" s="26">
        <f t="shared" si="287"/>
        <v>3600</v>
      </c>
      <c r="P152" s="26">
        <f t="shared" si="288"/>
        <v>2600</v>
      </c>
      <c r="Q152" s="17">
        <f t="shared" si="289"/>
        <v>12600</v>
      </c>
      <c r="R152" s="17">
        <f t="shared" si="290"/>
        <v>5900</v>
      </c>
      <c r="S152" s="17">
        <f t="shared" si="291"/>
        <v>5000</v>
      </c>
      <c r="T152" s="17">
        <f t="shared" si="292"/>
        <v>3600</v>
      </c>
      <c r="U152" s="17">
        <f t="shared" si="292"/>
        <v>5</v>
      </c>
      <c r="V152" s="17" t="str">
        <f t="shared" si="293"/>
        <v xml:space="preserve">Các tuyến đường giao thông không đấu nối trực tiếp và thông ra </v>
      </c>
      <c r="W152" s="17" t="str">
        <f t="shared" si="294"/>
        <v>Đường Võ Thị Sáu</v>
      </c>
      <c r="X152" s="17" t="str">
        <f t="shared" si="294"/>
        <v xml:space="preserve"> đoạn từ Lê Duẩn</v>
      </c>
      <c r="Y152" s="17" t="str">
        <f t="shared" si="295"/>
        <v xml:space="preserve"> đến Giáp ranh xã Bình An</v>
      </c>
      <c r="Z152" s="17" t="s">
        <v>419</v>
      </c>
      <c r="AA152" s="17">
        <f t="shared" ref="AA152:AC152" si="300">AA145</f>
        <v>0</v>
      </c>
      <c r="AB152" s="17">
        <f t="shared" si="300"/>
        <v>0</v>
      </c>
      <c r="AC152" s="17">
        <f t="shared" si="300"/>
        <v>0</v>
      </c>
    </row>
    <row r="153" spans="1:29" ht="31.5" x14ac:dyDescent="0.25">
      <c r="A153" s="187">
        <f t="shared" si="265"/>
        <v>148</v>
      </c>
      <c r="B153" s="187" t="str">
        <f>'Đầu vào (2)'!G149</f>
        <v>LT7DT_D1</v>
      </c>
      <c r="C153" s="187" t="str">
        <f>$B$153</f>
        <v>LT7DT_D1</v>
      </c>
      <c r="D153" s="188" t="str">
        <f>'Đầu vào (2)'!H149</f>
        <v>Đường Lê Quang Định</v>
      </c>
      <c r="E153" s="188" t="str">
        <f>'Đầu vào (2)'!I149</f>
        <v>Đường Tôn Đức Thắng</v>
      </c>
      <c r="F153" s="188" t="str">
        <f>'Đầu vào (2)'!J149</f>
        <v>Đường Trường Chinh</v>
      </c>
      <c r="G153" s="189">
        <v>13500</v>
      </c>
      <c r="H153" s="190">
        <v>9500</v>
      </c>
      <c r="I153" s="190">
        <v>8100</v>
      </c>
      <c r="J153" s="191">
        <f>VLOOKUP(C153,'[1]1. MA DO'!$E$5:$AB$1933,23,0)</f>
        <v>1.1299999999999999</v>
      </c>
      <c r="K153" s="192">
        <f t="shared" si="263"/>
        <v>1.1299999999999999</v>
      </c>
      <c r="L153" s="192">
        <f t="shared" si="264"/>
        <v>1.1299999999999999</v>
      </c>
      <c r="M153" s="26">
        <f>'Đầu vào (2)'!K149</f>
        <v>11000</v>
      </c>
      <c r="N153" s="26">
        <f>'Đầu vào (2)'!L149</f>
        <v>6000</v>
      </c>
      <c r="O153" s="26">
        <f>'Đầu vào (2)'!M149</f>
        <v>4200</v>
      </c>
      <c r="P153" s="26">
        <f>'Đầu vào (2)'!N149</f>
        <v>3000</v>
      </c>
      <c r="Q153" s="17">
        <f>VLOOKUP(B153,'[2]Giá đề xuất ODT'!$G$11:$AD$2233,21,0)</f>
        <v>13500</v>
      </c>
      <c r="R153" s="17">
        <f>VLOOKUP(B153,'[2]Giá đề xuất ODT'!$G$11:$AD$2233,22,0)</f>
        <v>7400</v>
      </c>
      <c r="S153" s="17">
        <f>VLOOKUP(B153,'[2]Giá đề xuất ODT'!$G$11:$AD$2233,23,0)</f>
        <v>5200</v>
      </c>
      <c r="T153" s="17">
        <f>VLOOKUP(B153,'[2]Giá đề xuất ODT'!$G$11:$AD$2233,24,0)</f>
        <v>3700</v>
      </c>
      <c r="U153" s="6">
        <v>4</v>
      </c>
      <c r="W153" s="17" t="str">
        <f>D153</f>
        <v>Đường Lê Quang Định</v>
      </c>
      <c r="X153" s="17" t="str">
        <f>" đoạn từ "&amp;E153</f>
        <v xml:space="preserve"> đoạn từ Đường Tôn Đức Thắng</v>
      </c>
      <c r="Y153" s="17" t="str">
        <f>" đến "&amp;F153</f>
        <v xml:space="preserve"> đến Đường Trường Chinh</v>
      </c>
    </row>
    <row r="154" spans="1:29" ht="78.75" x14ac:dyDescent="0.25">
      <c r="A154" s="187">
        <f t="shared" si="265"/>
        <v>149</v>
      </c>
      <c r="B154" s="187" t="str">
        <f t="shared" ref="B154:B159" si="301">B147</f>
        <v>VT2</v>
      </c>
      <c r="C154" s="187" t="str">
        <f t="shared" ref="C154:C159" si="302">$B$153</f>
        <v>LT7DT_D1</v>
      </c>
      <c r="D154" s="195" t="str">
        <f>V154&amp;W154&amp;X154&amp;Y154&amp;Z154&amp;"
"&amp;AA154&amp;"
"
&amp;AB154</f>
        <v>Các tuyến đường giao thông đấu nối trực tiếp ra Đường Lê Quang Định đoạn từ Đường Tôn Đức Thắng đến Đường Trường Chinh có hiện trạng là đường nhựa, bê tông xi măng:
- Có bề rộng ≥5m, cách đường giao thông ≤600m.
- Có bề rộng từ ≥3m đến &lt;5m, cách đường giao thông ≤400m.</v>
      </c>
      <c r="E154" s="195"/>
      <c r="F154" s="195"/>
      <c r="G154" s="190">
        <v>7400</v>
      </c>
      <c r="H154" s="190">
        <v>5200</v>
      </c>
      <c r="I154" s="190">
        <v>4400</v>
      </c>
      <c r="J154" s="191">
        <f>VLOOKUP(C154,'[1]1. MA DO'!$E$5:$AB$1933,23,0)</f>
        <v>1.1299999999999999</v>
      </c>
      <c r="K154" s="192">
        <f t="shared" si="263"/>
        <v>1.1299999999999999</v>
      </c>
      <c r="L154" s="192">
        <f t="shared" si="264"/>
        <v>1.1299999999999999</v>
      </c>
      <c r="M154" s="26">
        <f t="shared" ref="M154:M159" si="303">M153</f>
        <v>11000</v>
      </c>
      <c r="N154" s="26">
        <f t="shared" ref="N154:N159" si="304">N153</f>
        <v>6000</v>
      </c>
      <c r="O154" s="26">
        <f t="shared" ref="O154:O159" si="305">O153</f>
        <v>4200</v>
      </c>
      <c r="P154" s="26">
        <f t="shared" ref="P154:P159" si="306">P153</f>
        <v>3000</v>
      </c>
      <c r="Q154" s="17">
        <f t="shared" ref="Q154:Q159" si="307">Q153</f>
        <v>13500</v>
      </c>
      <c r="R154" s="17">
        <f t="shared" ref="R154:R159" si="308">R153</f>
        <v>7400</v>
      </c>
      <c r="S154" s="17">
        <f t="shared" ref="S154:S159" si="309">S153</f>
        <v>5200</v>
      </c>
      <c r="T154" s="17">
        <f t="shared" ref="T154:U159" si="310">T153</f>
        <v>3700</v>
      </c>
      <c r="U154" s="17">
        <f t="shared" si="310"/>
        <v>4</v>
      </c>
      <c r="V154" s="17" t="str">
        <f t="shared" ref="V154:V159" si="311">V147</f>
        <v xml:space="preserve">Các tuyến đường giao thông đấu nối trực tiếp ra </v>
      </c>
      <c r="W154" s="17" t="str">
        <f t="shared" ref="W154:X159" si="312">W153</f>
        <v>Đường Lê Quang Định</v>
      </c>
      <c r="X154" s="17" t="str">
        <f t="shared" si="312"/>
        <v xml:space="preserve"> đoạn từ Đường Tôn Đức Thắng</v>
      </c>
      <c r="Y154" s="17" t="str">
        <f t="shared" ref="Y154:Y159" si="313">Y153</f>
        <v xml:space="preserve"> đến Đường Trường Chinh</v>
      </c>
      <c r="Z154" s="17" t="s">
        <v>417</v>
      </c>
      <c r="AA154" s="17" t="str">
        <f>AA147</f>
        <v>- Có bề rộng ≥5m, cách đường giao thông ≤600m.</v>
      </c>
      <c r="AB154" s="17" t="str">
        <f>AB147</f>
        <v>- Có bề rộng từ ≥3m đến &lt;5m, cách đường giao thông ≤400m.</v>
      </c>
      <c r="AC154" s="17">
        <f>AC147</f>
        <v>0</v>
      </c>
    </row>
    <row r="155" spans="1:29" ht="78.75" x14ac:dyDescent="0.25">
      <c r="A155" s="187">
        <f t="shared" si="265"/>
        <v>150</v>
      </c>
      <c r="B155" s="187" t="str">
        <f t="shared" si="301"/>
        <v>VT3</v>
      </c>
      <c r="C155" s="187" t="str">
        <f t="shared" si="302"/>
        <v>LT7DT_D1</v>
      </c>
      <c r="D155" s="195" t="str">
        <f>V155&amp;W155&amp;X155&amp;Y155&amp;Z155&amp;"
"&amp;AA155&amp;"
"&amp;AB155&amp;"
"&amp;AC155</f>
        <v>Các tuyến đường giao thông đấu nối trực tiếp ra Đường Lê Quang Định đoạn từ Đường Tôn Đức Thắng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155" s="195"/>
      <c r="F155" s="195"/>
      <c r="G155" s="190">
        <v>5200</v>
      </c>
      <c r="H155" s="190">
        <v>3600</v>
      </c>
      <c r="I155" s="190">
        <v>3100</v>
      </c>
      <c r="J155" s="191">
        <f>VLOOKUP(C155,'[1]1. MA DO'!$E$5:$AB$1933,23,0)</f>
        <v>1.1299999999999999</v>
      </c>
      <c r="K155" s="192">
        <f t="shared" si="263"/>
        <v>1.1299999999999999</v>
      </c>
      <c r="L155" s="192">
        <f t="shared" si="264"/>
        <v>1.1299999999999999</v>
      </c>
      <c r="M155" s="26">
        <f t="shared" si="303"/>
        <v>11000</v>
      </c>
      <c r="N155" s="26">
        <f t="shared" si="304"/>
        <v>6000</v>
      </c>
      <c r="O155" s="26">
        <f t="shared" si="305"/>
        <v>4200</v>
      </c>
      <c r="P155" s="26">
        <f t="shared" si="306"/>
        <v>3000</v>
      </c>
      <c r="Q155" s="17">
        <f t="shared" si="307"/>
        <v>13500</v>
      </c>
      <c r="R155" s="17">
        <f t="shared" si="308"/>
        <v>7400</v>
      </c>
      <c r="S155" s="17">
        <f t="shared" si="309"/>
        <v>5200</v>
      </c>
      <c r="T155" s="17">
        <f t="shared" si="310"/>
        <v>3700</v>
      </c>
      <c r="U155" s="17">
        <f t="shared" si="310"/>
        <v>4</v>
      </c>
      <c r="V155" s="17" t="str">
        <f t="shared" si="311"/>
        <v xml:space="preserve">Các tuyến đường giao thông đấu nối trực tiếp ra </v>
      </c>
      <c r="W155" s="17" t="str">
        <f t="shared" si="312"/>
        <v>Đường Lê Quang Định</v>
      </c>
      <c r="X155" s="17" t="str">
        <f t="shared" si="312"/>
        <v xml:space="preserve"> đoạn từ Đường Tôn Đức Thắng</v>
      </c>
      <c r="Y155" s="17" t="str">
        <f t="shared" si="313"/>
        <v xml:space="preserve"> đến Đường Trường Chinh</v>
      </c>
      <c r="Z155" s="17" t="s">
        <v>417</v>
      </c>
      <c r="AA155" s="17" t="str">
        <f t="shared" ref="AA155:AC155" si="314">AA148</f>
        <v>- Có bề rộng ≥5m, cách đường giao thông &gt;600m.</v>
      </c>
      <c r="AB155" s="17" t="str">
        <f t="shared" si="314"/>
        <v>- Có bề rộng từ ≥3m đến &lt;5m, cách đường giao thông từ &gt;400m đến ≤600m.</v>
      </c>
      <c r="AC155" s="17" t="str">
        <f t="shared" si="314"/>
        <v>- Có bề rộng &lt;3m, cách đường giao thông ≤200m.</v>
      </c>
    </row>
    <row r="156" spans="1:29" ht="94.5" x14ac:dyDescent="0.25">
      <c r="A156" s="187">
        <f t="shared" si="265"/>
        <v>151</v>
      </c>
      <c r="B156" s="187" t="str">
        <f t="shared" si="301"/>
        <v>VT4</v>
      </c>
      <c r="C156" s="187" t="str">
        <f t="shared" si="302"/>
        <v>LT7DT_D1</v>
      </c>
      <c r="D156" s="195" t="str">
        <f>V156&amp;W156&amp;X156&amp;Y156&amp;Z156</f>
        <v>Các tuyến đường giao thông đấu nối trực tiếp ra Đường Lê Quang Định đoạn từ Đường Tôn Đức Thắng đến Đường Trường Chinh có hiện trạng là đường nhựa, bê tông xi măng:
- Có bề rộng từ ≥3m đến &lt;5m, cách đường giao thông &gt;600m.
- Có bề rộng &lt;3m, cách đường giao thông &gt;200m.</v>
      </c>
      <c r="E156" s="195"/>
      <c r="F156" s="195"/>
      <c r="G156" s="190">
        <v>3700</v>
      </c>
      <c r="H156" s="190">
        <v>2600</v>
      </c>
      <c r="I156" s="190">
        <v>2200</v>
      </c>
      <c r="J156" s="191">
        <f>VLOOKUP(C156,'[1]1. MA DO'!$E$5:$AB$1933,23,0)</f>
        <v>1.1299999999999999</v>
      </c>
      <c r="K156" s="192">
        <f t="shared" si="263"/>
        <v>1.1299999999999999</v>
      </c>
      <c r="L156" s="192">
        <f t="shared" si="264"/>
        <v>1.1299999999999999</v>
      </c>
      <c r="M156" s="26">
        <f t="shared" si="303"/>
        <v>11000</v>
      </c>
      <c r="N156" s="26">
        <f t="shared" si="304"/>
        <v>6000</v>
      </c>
      <c r="O156" s="26">
        <f t="shared" si="305"/>
        <v>4200</v>
      </c>
      <c r="P156" s="26">
        <f t="shared" si="306"/>
        <v>3000</v>
      </c>
      <c r="Q156" s="17">
        <f t="shared" si="307"/>
        <v>13500</v>
      </c>
      <c r="R156" s="17">
        <f t="shared" si="308"/>
        <v>7400</v>
      </c>
      <c r="S156" s="17">
        <f t="shared" si="309"/>
        <v>5200</v>
      </c>
      <c r="T156" s="17">
        <f t="shared" si="310"/>
        <v>3700</v>
      </c>
      <c r="U156" s="17">
        <f t="shared" si="310"/>
        <v>4</v>
      </c>
      <c r="V156" s="17" t="str">
        <f t="shared" si="311"/>
        <v xml:space="preserve">Các tuyến đường giao thông đấu nối trực tiếp ra </v>
      </c>
      <c r="W156" s="17" t="str">
        <f t="shared" si="312"/>
        <v>Đường Lê Quang Định</v>
      </c>
      <c r="X156" s="17" t="str">
        <f t="shared" si="312"/>
        <v xml:space="preserve"> đoạn từ Đường Tôn Đức Thắng</v>
      </c>
      <c r="Y156" s="17" t="str">
        <f t="shared" si="313"/>
        <v xml:space="preserve"> đến Đường Trường Chinh</v>
      </c>
      <c r="Z156" s="17" t="s">
        <v>418</v>
      </c>
      <c r="AA156" s="17">
        <f t="shared" ref="AA156:AC156" si="315">AA149</f>
        <v>0</v>
      </c>
      <c r="AB156" s="17">
        <f t="shared" si="315"/>
        <v>0</v>
      </c>
      <c r="AC156" s="17">
        <f t="shared" si="315"/>
        <v>0</v>
      </c>
    </row>
    <row r="157" spans="1:29" ht="94.5" x14ac:dyDescent="0.25">
      <c r="A157" s="187">
        <f t="shared" si="265"/>
        <v>152</v>
      </c>
      <c r="B157" s="187" t="str">
        <f t="shared" si="301"/>
        <v>VT2*0,8</v>
      </c>
      <c r="C157" s="187" t="str">
        <f t="shared" si="302"/>
        <v>LT7DT_D1</v>
      </c>
      <c r="D157" s="195" t="str">
        <f>V157&amp;W157&amp;X157&amp;Y157&amp;Z157&amp;"
"&amp;AA157&amp;"
"
&amp;AB157</f>
        <v>Các tuyến đường giao thông không đấu nối trực tiếp và thông ra Đường Lê Quang Định đoạn từ Đường Tôn Đức Thắng đến Đường Trường Chinh có hiện trạng là đường nhựa, bê tông xi măng:
- Có bề rộng ≥5m, cách đường giao thông ≤600m.
- Có bề rộng từ ≥3m đến &lt;5m, cách đường giao thông ≤400m.</v>
      </c>
      <c r="E157" s="195"/>
      <c r="F157" s="195"/>
      <c r="G157" s="190">
        <v>6700</v>
      </c>
      <c r="H157" s="190">
        <v>4700</v>
      </c>
      <c r="I157" s="190">
        <v>4000</v>
      </c>
      <c r="J157" s="191">
        <f>VLOOKUP(C157,'[1]1. MA DO'!$E$5:$AB$1933,23,0)</f>
        <v>1.1299999999999999</v>
      </c>
      <c r="K157" s="192">
        <f t="shared" si="263"/>
        <v>1.1299999999999999</v>
      </c>
      <c r="L157" s="192">
        <f t="shared" si="264"/>
        <v>1.1299999999999999</v>
      </c>
      <c r="M157" s="26">
        <f t="shared" si="303"/>
        <v>11000</v>
      </c>
      <c r="N157" s="26">
        <f t="shared" si="304"/>
        <v>6000</v>
      </c>
      <c r="O157" s="26">
        <f t="shared" si="305"/>
        <v>4200</v>
      </c>
      <c r="P157" s="26">
        <f t="shared" si="306"/>
        <v>3000</v>
      </c>
      <c r="Q157" s="17">
        <f t="shared" si="307"/>
        <v>13500</v>
      </c>
      <c r="R157" s="17">
        <f t="shared" si="308"/>
        <v>7400</v>
      </c>
      <c r="S157" s="17">
        <f t="shared" si="309"/>
        <v>5200</v>
      </c>
      <c r="T157" s="17">
        <f t="shared" si="310"/>
        <v>3700</v>
      </c>
      <c r="U157" s="17">
        <f t="shared" si="310"/>
        <v>4</v>
      </c>
      <c r="V157" s="17" t="str">
        <f t="shared" si="311"/>
        <v xml:space="preserve">Các tuyến đường giao thông không đấu nối trực tiếp và thông ra </v>
      </c>
      <c r="W157" s="17" t="str">
        <f t="shared" si="312"/>
        <v>Đường Lê Quang Định</v>
      </c>
      <c r="X157" s="17" t="str">
        <f t="shared" si="312"/>
        <v xml:space="preserve"> đoạn từ Đường Tôn Đức Thắng</v>
      </c>
      <c r="Y157" s="17" t="str">
        <f t="shared" si="313"/>
        <v xml:space="preserve"> đến Đường Trường Chinh</v>
      </c>
      <c r="Z157" s="17" t="s">
        <v>417</v>
      </c>
      <c r="AA157" s="17" t="str">
        <f t="shared" ref="AA157:AC157" si="316">AA150</f>
        <v>- Có bề rộng ≥5m, cách đường giao thông ≤600m.</v>
      </c>
      <c r="AB157" s="17" t="str">
        <f t="shared" si="316"/>
        <v>- Có bề rộng từ ≥3m đến &lt;5m, cách đường giao thông ≤400m.</v>
      </c>
      <c r="AC157" s="17">
        <f t="shared" si="316"/>
        <v>0</v>
      </c>
    </row>
    <row r="158" spans="1:29" ht="94.5" x14ac:dyDescent="0.25">
      <c r="A158" s="187">
        <f t="shared" si="265"/>
        <v>153</v>
      </c>
      <c r="B158" s="187" t="str">
        <f t="shared" si="301"/>
        <v>VT3*0,8</v>
      </c>
      <c r="C158" s="187" t="str">
        <f t="shared" si="302"/>
        <v>LT7DT_D1</v>
      </c>
      <c r="D158" s="195" t="str">
        <f>V158&amp;W158&amp;X158&amp;Y158&amp;Z158&amp;"
"&amp;AA158&amp;"
"
&amp;AB158&amp;"
"&amp;AC158</f>
        <v>Các tuyến đường giao thông không đấu nối trực tiếp và thông ra Đường Lê Quang Định đoạn từ Đường Tôn Đức Thắng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158" s="195"/>
      <c r="F158" s="195"/>
      <c r="G158" s="190">
        <v>4700</v>
      </c>
      <c r="H158" s="190">
        <v>3300</v>
      </c>
      <c r="I158" s="190">
        <v>2800</v>
      </c>
      <c r="J158" s="191">
        <f>VLOOKUP(C158,'[1]1. MA DO'!$E$5:$AB$1933,23,0)</f>
        <v>1.1299999999999999</v>
      </c>
      <c r="K158" s="192">
        <f t="shared" si="263"/>
        <v>1.1299999999999999</v>
      </c>
      <c r="L158" s="192">
        <f t="shared" si="264"/>
        <v>1.1299999999999999</v>
      </c>
      <c r="M158" s="26">
        <f t="shared" si="303"/>
        <v>11000</v>
      </c>
      <c r="N158" s="26">
        <f t="shared" si="304"/>
        <v>6000</v>
      </c>
      <c r="O158" s="26">
        <f t="shared" si="305"/>
        <v>4200</v>
      </c>
      <c r="P158" s="26">
        <f t="shared" si="306"/>
        <v>3000</v>
      </c>
      <c r="Q158" s="17">
        <f t="shared" si="307"/>
        <v>13500</v>
      </c>
      <c r="R158" s="17">
        <f t="shared" si="308"/>
        <v>7400</v>
      </c>
      <c r="S158" s="17">
        <f t="shared" si="309"/>
        <v>5200</v>
      </c>
      <c r="T158" s="17">
        <f t="shared" si="310"/>
        <v>3700</v>
      </c>
      <c r="U158" s="17">
        <f t="shared" si="310"/>
        <v>4</v>
      </c>
      <c r="V158" s="17" t="str">
        <f t="shared" si="311"/>
        <v xml:space="preserve">Các tuyến đường giao thông không đấu nối trực tiếp và thông ra </v>
      </c>
      <c r="W158" s="17" t="str">
        <f t="shared" si="312"/>
        <v>Đường Lê Quang Định</v>
      </c>
      <c r="X158" s="17" t="str">
        <f t="shared" si="312"/>
        <v xml:space="preserve"> đoạn từ Đường Tôn Đức Thắng</v>
      </c>
      <c r="Y158" s="17" t="str">
        <f t="shared" si="313"/>
        <v xml:space="preserve"> đến Đường Trường Chinh</v>
      </c>
      <c r="Z158" s="17" t="s">
        <v>417</v>
      </c>
      <c r="AA158" s="17" t="str">
        <f t="shared" ref="AA158:AC158" si="317">AA151</f>
        <v>- Có bề rộng ≥5m, cách đường giao thông &gt;600m.</v>
      </c>
      <c r="AB158" s="17" t="str">
        <f t="shared" si="317"/>
        <v>- Có bề rộng từ ≥3m đến &lt;5m, cách đường giao thông từ &gt;400m đến ≤600m.</v>
      </c>
      <c r="AC158" s="17" t="str">
        <f t="shared" si="317"/>
        <v>- Có bề rộng &lt;3m, cách đường giao thông ≤200m.</v>
      </c>
    </row>
    <row r="159" spans="1:29" ht="94.5" x14ac:dyDescent="0.25">
      <c r="A159" s="187">
        <f t="shared" si="265"/>
        <v>154</v>
      </c>
      <c r="B159" s="187" t="str">
        <f t="shared" si="301"/>
        <v>VT4*0,8</v>
      </c>
      <c r="C159" s="187" t="str">
        <f t="shared" si="302"/>
        <v>LT7DT_D1</v>
      </c>
      <c r="D159" s="195" t="str">
        <f>V159&amp;W159&amp;X159&amp;Y159&amp;Z159</f>
        <v>Các tuyến đường giao thông không đấu nối trực tiếp và thông ra Đường Lê Quang Định đoạn từ Đường Tôn Đức Thắng đến Đường Trường Chinh có hiện trạng là đường nhựa, bê tông xi măng:
- Có bề rộng từ ≥3m đến &lt;5m, cách đường giao thông &gt;600m.
- Có bề rộng &lt;3m, cách đường giao thông &gt; 200m.</v>
      </c>
      <c r="E159" s="195"/>
      <c r="F159" s="195"/>
      <c r="G159" s="190">
        <v>3300</v>
      </c>
      <c r="H159" s="190">
        <v>2300</v>
      </c>
      <c r="I159" s="190">
        <v>2000</v>
      </c>
      <c r="J159" s="191">
        <f>VLOOKUP(C159,'[1]1. MA DO'!$E$5:$AB$1933,23,0)</f>
        <v>1.1299999999999999</v>
      </c>
      <c r="K159" s="192">
        <f t="shared" si="263"/>
        <v>1.1299999999999999</v>
      </c>
      <c r="L159" s="192">
        <f t="shared" si="264"/>
        <v>1.1299999999999999</v>
      </c>
      <c r="M159" s="26">
        <f t="shared" si="303"/>
        <v>11000</v>
      </c>
      <c r="N159" s="26">
        <f t="shared" si="304"/>
        <v>6000</v>
      </c>
      <c r="O159" s="26">
        <f t="shared" si="305"/>
        <v>4200</v>
      </c>
      <c r="P159" s="26">
        <f t="shared" si="306"/>
        <v>3000</v>
      </c>
      <c r="Q159" s="17">
        <f t="shared" si="307"/>
        <v>13500</v>
      </c>
      <c r="R159" s="17">
        <f t="shared" si="308"/>
        <v>7400</v>
      </c>
      <c r="S159" s="17">
        <f t="shared" si="309"/>
        <v>5200</v>
      </c>
      <c r="T159" s="17">
        <f t="shared" si="310"/>
        <v>3700</v>
      </c>
      <c r="U159" s="17">
        <f t="shared" si="310"/>
        <v>4</v>
      </c>
      <c r="V159" s="17" t="str">
        <f t="shared" si="311"/>
        <v xml:space="preserve">Các tuyến đường giao thông không đấu nối trực tiếp và thông ra </v>
      </c>
      <c r="W159" s="17" t="str">
        <f t="shared" si="312"/>
        <v>Đường Lê Quang Định</v>
      </c>
      <c r="X159" s="17" t="str">
        <f t="shared" si="312"/>
        <v xml:space="preserve"> đoạn từ Đường Tôn Đức Thắng</v>
      </c>
      <c r="Y159" s="17" t="str">
        <f t="shared" si="313"/>
        <v xml:space="preserve"> đến Đường Trường Chinh</v>
      </c>
      <c r="Z159" s="17" t="s">
        <v>419</v>
      </c>
      <c r="AA159" s="17">
        <f t="shared" ref="AA159:AC159" si="318">AA152</f>
        <v>0</v>
      </c>
      <c r="AB159" s="17">
        <f t="shared" si="318"/>
        <v>0</v>
      </c>
      <c r="AC159" s="17">
        <f t="shared" si="318"/>
        <v>0</v>
      </c>
    </row>
    <row r="160" spans="1:29" ht="31.5" x14ac:dyDescent="0.25">
      <c r="A160" s="187">
        <f t="shared" si="265"/>
        <v>155</v>
      </c>
      <c r="B160" s="187" t="str">
        <f>'Đầu vào (2)'!G156</f>
        <v>LT7DT_D2</v>
      </c>
      <c r="C160" s="187" t="str">
        <f>$B$160</f>
        <v>LT7DT_D2</v>
      </c>
      <c r="D160" s="188" t="str">
        <f>'Đầu vào (2)'!H156</f>
        <v>Đường Lê Quang Định</v>
      </c>
      <c r="E160" s="188" t="str">
        <f>'Đầu vào (2)'!I156</f>
        <v>Đường Trường Chinh</v>
      </c>
      <c r="F160" s="188" t="str">
        <f>'Đầu vào (2)'!J156</f>
        <v>Ranh giới xã Bình An</v>
      </c>
      <c r="G160" s="189">
        <v>8800</v>
      </c>
      <c r="H160" s="190">
        <v>6200</v>
      </c>
      <c r="I160" s="190">
        <v>5300</v>
      </c>
      <c r="J160" s="191">
        <f>VLOOKUP(C160,'[1]1. MA DO'!$E$5:$AB$1933,23,0)</f>
        <v>1.1299999999999999</v>
      </c>
      <c r="K160" s="192">
        <f t="shared" si="263"/>
        <v>1.1299999999999999</v>
      </c>
      <c r="L160" s="192">
        <f t="shared" si="264"/>
        <v>1.1299999999999999</v>
      </c>
      <c r="M160" s="26">
        <f>'Đầu vào (2)'!K156</f>
        <v>7200</v>
      </c>
      <c r="N160" s="26">
        <f>'Đầu vào (2)'!L156</f>
        <v>3500</v>
      </c>
      <c r="O160" s="26">
        <f>'Đầu vào (2)'!M156</f>
        <v>2600</v>
      </c>
      <c r="P160" s="26">
        <f>'Đầu vào (2)'!N156</f>
        <v>1800</v>
      </c>
      <c r="Q160" s="17">
        <f>VLOOKUP(B160,'[2]Giá đề xuất ODT'!$G$11:$AD$2233,21,0)</f>
        <v>8800</v>
      </c>
      <c r="R160" s="17">
        <f>VLOOKUP(B160,'[2]Giá đề xuất ODT'!$G$11:$AD$2233,22,0)</f>
        <v>4300</v>
      </c>
      <c r="S160" s="17">
        <f>VLOOKUP(B160,'[2]Giá đề xuất ODT'!$G$11:$AD$2233,23,0)</f>
        <v>3200</v>
      </c>
      <c r="T160" s="17">
        <f>VLOOKUP(B160,'[2]Giá đề xuất ODT'!$G$11:$AD$2233,24,0)</f>
        <v>2200</v>
      </c>
      <c r="U160" s="6">
        <v>5</v>
      </c>
      <c r="W160" s="17" t="str">
        <f>D160</f>
        <v>Đường Lê Quang Định</v>
      </c>
      <c r="X160" s="17" t="str">
        <f>" đoạn từ "&amp;E160</f>
        <v xml:space="preserve"> đoạn từ Đường Trường Chinh</v>
      </c>
      <c r="Y160" s="17" t="str">
        <f>" đến "&amp;F160</f>
        <v xml:space="preserve"> đến Ranh giới xã Bình An</v>
      </c>
    </row>
    <row r="161" spans="1:29" ht="78.75" x14ac:dyDescent="0.25">
      <c r="A161" s="187">
        <f t="shared" si="265"/>
        <v>156</v>
      </c>
      <c r="B161" s="187" t="str">
        <f t="shared" ref="B161:B166" si="319">B154</f>
        <v>VT2</v>
      </c>
      <c r="C161" s="187" t="str">
        <f t="shared" ref="C161:C166" si="320">$B$160</f>
        <v>LT7DT_D2</v>
      </c>
      <c r="D161" s="195" t="str">
        <f>V161&amp;W161&amp;X161&amp;Y161&amp;Z161&amp;"
"&amp;AA161&amp;"
"
&amp;AB161</f>
        <v>Các tuyến đường giao thông đấu nối trực tiếp ra Đường Lê Quang Định đoạn từ Đường Trường Chinh đến Ranh giới xã Bình An có hiện trạng là đường nhựa, bê tông xi măng:
- Có bề rộng ≥5m, cách đường giao thông ≤600m.
- Có bề rộng từ ≥3m đến &lt;5m, cách đường giao thông ≤400m.</v>
      </c>
      <c r="E161" s="195"/>
      <c r="F161" s="195"/>
      <c r="G161" s="190">
        <v>4300</v>
      </c>
      <c r="H161" s="190">
        <v>3000</v>
      </c>
      <c r="I161" s="190">
        <v>2600</v>
      </c>
      <c r="J161" s="191">
        <f>VLOOKUP(C161,'[1]1. MA DO'!$E$5:$AB$1933,23,0)</f>
        <v>1.1299999999999999</v>
      </c>
      <c r="K161" s="192">
        <f t="shared" si="263"/>
        <v>1.1299999999999999</v>
      </c>
      <c r="L161" s="192">
        <f t="shared" si="264"/>
        <v>1.1299999999999999</v>
      </c>
      <c r="M161" s="26">
        <f t="shared" ref="M161:M166" si="321">M160</f>
        <v>7200</v>
      </c>
      <c r="N161" s="26">
        <f t="shared" ref="N161:N166" si="322">N160</f>
        <v>3500</v>
      </c>
      <c r="O161" s="26">
        <f t="shared" ref="O161:O166" si="323">O160</f>
        <v>2600</v>
      </c>
      <c r="P161" s="26">
        <f t="shared" ref="P161:P166" si="324">P160</f>
        <v>1800</v>
      </c>
      <c r="Q161" s="17">
        <f t="shared" ref="Q161:Q166" si="325">Q160</f>
        <v>8800</v>
      </c>
      <c r="R161" s="17">
        <f t="shared" ref="R161:R166" si="326">R160</f>
        <v>4300</v>
      </c>
      <c r="S161" s="17">
        <f t="shared" ref="S161:S166" si="327">S160</f>
        <v>3200</v>
      </c>
      <c r="T161" s="17">
        <f t="shared" ref="T161:U166" si="328">T160</f>
        <v>2200</v>
      </c>
      <c r="U161" s="17">
        <f t="shared" si="328"/>
        <v>5</v>
      </c>
      <c r="V161" s="17" t="str">
        <f t="shared" ref="V161:V166" si="329">V154</f>
        <v xml:space="preserve">Các tuyến đường giao thông đấu nối trực tiếp ra </v>
      </c>
      <c r="W161" s="17" t="str">
        <f t="shared" ref="W161:X166" si="330">W160</f>
        <v>Đường Lê Quang Định</v>
      </c>
      <c r="X161" s="17" t="str">
        <f t="shared" si="330"/>
        <v xml:space="preserve"> đoạn từ Đường Trường Chinh</v>
      </c>
      <c r="Y161" s="17" t="str">
        <f t="shared" ref="Y161:Y166" si="331">Y160</f>
        <v xml:space="preserve"> đến Ranh giới xã Bình An</v>
      </c>
      <c r="Z161" s="17" t="s">
        <v>417</v>
      </c>
      <c r="AA161" s="17" t="str">
        <f>AA154</f>
        <v>- Có bề rộng ≥5m, cách đường giao thông ≤600m.</v>
      </c>
      <c r="AB161" s="17" t="str">
        <f>AB154</f>
        <v>- Có bề rộng từ ≥3m đến &lt;5m, cách đường giao thông ≤400m.</v>
      </c>
      <c r="AC161" s="17">
        <f>AC154</f>
        <v>0</v>
      </c>
    </row>
    <row r="162" spans="1:29" ht="78.75" x14ac:dyDescent="0.25">
      <c r="A162" s="187">
        <f t="shared" si="265"/>
        <v>157</v>
      </c>
      <c r="B162" s="187" t="str">
        <f t="shared" si="319"/>
        <v>VT3</v>
      </c>
      <c r="C162" s="187" t="str">
        <f t="shared" si="320"/>
        <v>LT7DT_D2</v>
      </c>
      <c r="D162" s="195" t="str">
        <f>V162&amp;W162&amp;X162&amp;Y162&amp;Z162&amp;"
"&amp;AA162&amp;"
"&amp;AB162&amp;"
"&amp;AC162</f>
        <v>Các tuyến đường giao thông đấu nối trực tiếp ra Đường Lê Quang Định đoạn từ Đường Trường Chinh đến Ranh giới xã Bình An có hiện trạng là đường nhựa, bê tông xi măng:
- Có bề rộng ≥5m, cách đường giao thông &gt;600m.
- Có bề rộng từ ≥3m đến &lt;5m, cách đường giao thông từ &gt;400m đến ≤600m.
- Có bề rộng &lt;3m, cách đường giao thông ≤200m.</v>
      </c>
      <c r="E162" s="195"/>
      <c r="F162" s="195"/>
      <c r="G162" s="190">
        <v>3200</v>
      </c>
      <c r="H162" s="190">
        <v>2200</v>
      </c>
      <c r="I162" s="190">
        <v>1900</v>
      </c>
      <c r="J162" s="191">
        <f>VLOOKUP(C162,'[1]1. MA DO'!$E$5:$AB$1933,23,0)</f>
        <v>1.1299999999999999</v>
      </c>
      <c r="K162" s="192">
        <f t="shared" si="263"/>
        <v>1.1299999999999999</v>
      </c>
      <c r="L162" s="192">
        <f t="shared" si="264"/>
        <v>1.1299999999999999</v>
      </c>
      <c r="M162" s="26">
        <f t="shared" si="321"/>
        <v>7200</v>
      </c>
      <c r="N162" s="26">
        <f t="shared" si="322"/>
        <v>3500</v>
      </c>
      <c r="O162" s="26">
        <f t="shared" si="323"/>
        <v>2600</v>
      </c>
      <c r="P162" s="26">
        <f t="shared" si="324"/>
        <v>1800</v>
      </c>
      <c r="Q162" s="17">
        <f t="shared" si="325"/>
        <v>8800</v>
      </c>
      <c r="R162" s="17">
        <f t="shared" si="326"/>
        <v>4300</v>
      </c>
      <c r="S162" s="17">
        <f t="shared" si="327"/>
        <v>3200</v>
      </c>
      <c r="T162" s="17">
        <f t="shared" si="328"/>
        <v>2200</v>
      </c>
      <c r="U162" s="17">
        <f t="shared" si="328"/>
        <v>5</v>
      </c>
      <c r="V162" s="17" t="str">
        <f t="shared" si="329"/>
        <v xml:space="preserve">Các tuyến đường giao thông đấu nối trực tiếp ra </v>
      </c>
      <c r="W162" s="17" t="str">
        <f t="shared" si="330"/>
        <v>Đường Lê Quang Định</v>
      </c>
      <c r="X162" s="17" t="str">
        <f t="shared" si="330"/>
        <v xml:space="preserve"> đoạn từ Đường Trường Chinh</v>
      </c>
      <c r="Y162" s="17" t="str">
        <f t="shared" si="331"/>
        <v xml:space="preserve"> đến Ranh giới xã Bình An</v>
      </c>
      <c r="Z162" s="17" t="s">
        <v>417</v>
      </c>
      <c r="AA162" s="17" t="str">
        <f t="shared" ref="AA162:AC162" si="332">AA155</f>
        <v>- Có bề rộng ≥5m, cách đường giao thông &gt;600m.</v>
      </c>
      <c r="AB162" s="17" t="str">
        <f t="shared" si="332"/>
        <v>- Có bề rộng từ ≥3m đến &lt;5m, cách đường giao thông từ &gt;400m đến ≤600m.</v>
      </c>
      <c r="AC162" s="17" t="str">
        <f t="shared" si="332"/>
        <v>- Có bề rộng &lt;3m, cách đường giao thông ≤200m.</v>
      </c>
    </row>
    <row r="163" spans="1:29" ht="94.5" x14ac:dyDescent="0.25">
      <c r="A163" s="187">
        <f t="shared" si="265"/>
        <v>158</v>
      </c>
      <c r="B163" s="187" t="str">
        <f t="shared" si="319"/>
        <v>VT4</v>
      </c>
      <c r="C163" s="187" t="str">
        <f t="shared" si="320"/>
        <v>LT7DT_D2</v>
      </c>
      <c r="D163" s="195" t="str">
        <f>V163&amp;W163&amp;X163&amp;Y163&amp;Z163</f>
        <v>Các tuyến đường giao thông đấu nối trực tiếp ra Đường Lê Quang Định đoạn từ Đường Trường Chinh đến Ranh giới xã Bình An có hiện trạng là đường nhựa, bê tông xi măng:
- Có bề rộng từ ≥3m đến &lt;5m, cách đường giao thông &gt;600m.
- Có bề rộng &lt;3m, cách đường giao thông &gt;200m.</v>
      </c>
      <c r="E163" s="195"/>
      <c r="F163" s="195"/>
      <c r="G163" s="190">
        <v>2200</v>
      </c>
      <c r="H163" s="190">
        <v>1500</v>
      </c>
      <c r="I163" s="190">
        <v>1300</v>
      </c>
      <c r="J163" s="191">
        <f>VLOOKUP(C163,'[1]1. MA DO'!$E$5:$AB$1933,23,0)</f>
        <v>1.1299999999999999</v>
      </c>
      <c r="K163" s="192">
        <f t="shared" si="263"/>
        <v>1.1299999999999999</v>
      </c>
      <c r="L163" s="192">
        <f t="shared" si="264"/>
        <v>1.1299999999999999</v>
      </c>
      <c r="M163" s="26">
        <f t="shared" si="321"/>
        <v>7200</v>
      </c>
      <c r="N163" s="26">
        <f t="shared" si="322"/>
        <v>3500</v>
      </c>
      <c r="O163" s="26">
        <f t="shared" si="323"/>
        <v>2600</v>
      </c>
      <c r="P163" s="26">
        <f t="shared" si="324"/>
        <v>1800</v>
      </c>
      <c r="Q163" s="17">
        <f t="shared" si="325"/>
        <v>8800</v>
      </c>
      <c r="R163" s="17">
        <f t="shared" si="326"/>
        <v>4300</v>
      </c>
      <c r="S163" s="17">
        <f t="shared" si="327"/>
        <v>3200</v>
      </c>
      <c r="T163" s="17">
        <f t="shared" si="328"/>
        <v>2200</v>
      </c>
      <c r="U163" s="17">
        <f t="shared" si="328"/>
        <v>5</v>
      </c>
      <c r="V163" s="17" t="str">
        <f t="shared" si="329"/>
        <v xml:space="preserve">Các tuyến đường giao thông đấu nối trực tiếp ra </v>
      </c>
      <c r="W163" s="17" t="str">
        <f t="shared" si="330"/>
        <v>Đường Lê Quang Định</v>
      </c>
      <c r="X163" s="17" t="str">
        <f t="shared" si="330"/>
        <v xml:space="preserve"> đoạn từ Đường Trường Chinh</v>
      </c>
      <c r="Y163" s="17" t="str">
        <f t="shared" si="331"/>
        <v xml:space="preserve"> đến Ranh giới xã Bình An</v>
      </c>
      <c r="Z163" s="17" t="s">
        <v>418</v>
      </c>
      <c r="AA163" s="17">
        <f t="shared" ref="AA163:AC163" si="333">AA156</f>
        <v>0</v>
      </c>
      <c r="AB163" s="17">
        <f t="shared" si="333"/>
        <v>0</v>
      </c>
      <c r="AC163" s="17">
        <f t="shared" si="333"/>
        <v>0</v>
      </c>
    </row>
    <row r="164" spans="1:29" ht="94.5" x14ac:dyDescent="0.25">
      <c r="A164" s="187">
        <f t="shared" si="265"/>
        <v>159</v>
      </c>
      <c r="B164" s="187" t="str">
        <f t="shared" si="319"/>
        <v>VT2*0,8</v>
      </c>
      <c r="C164" s="187" t="str">
        <f t="shared" si="320"/>
        <v>LT7DT_D2</v>
      </c>
      <c r="D164" s="195" t="str">
        <f>V164&amp;W164&amp;X164&amp;Y164&amp;Z164&amp;"
"&amp;AA164&amp;"
"
&amp;AB164</f>
        <v>Các tuyến đường giao thông không đấu nối trực tiếp và thông ra Đường Lê Quang Định đoạn từ Đường Trường Chinh đến Ranh giới xã Bình An có hiện trạng là đường nhựa, bê tông xi măng:
- Có bề rộng ≥5m, cách đường giao thông ≤600m.
- Có bề rộng từ ≥3m đến &lt;5m, cách đường giao thông ≤400m.</v>
      </c>
      <c r="E164" s="195"/>
      <c r="F164" s="195"/>
      <c r="G164" s="190">
        <v>3900</v>
      </c>
      <c r="H164" s="190">
        <v>2700</v>
      </c>
      <c r="I164" s="190">
        <v>2300</v>
      </c>
      <c r="J164" s="191">
        <f>VLOOKUP(C164,'[1]1. MA DO'!$E$5:$AB$1933,23,0)</f>
        <v>1.1299999999999999</v>
      </c>
      <c r="K164" s="192">
        <f t="shared" si="263"/>
        <v>1.1299999999999999</v>
      </c>
      <c r="L164" s="192">
        <f t="shared" si="264"/>
        <v>1.1299999999999999</v>
      </c>
      <c r="M164" s="26">
        <f t="shared" si="321"/>
        <v>7200</v>
      </c>
      <c r="N164" s="26">
        <f t="shared" si="322"/>
        <v>3500</v>
      </c>
      <c r="O164" s="26">
        <f t="shared" si="323"/>
        <v>2600</v>
      </c>
      <c r="P164" s="26">
        <f t="shared" si="324"/>
        <v>1800</v>
      </c>
      <c r="Q164" s="17">
        <f t="shared" si="325"/>
        <v>8800</v>
      </c>
      <c r="R164" s="17">
        <f t="shared" si="326"/>
        <v>4300</v>
      </c>
      <c r="S164" s="17">
        <f t="shared" si="327"/>
        <v>3200</v>
      </c>
      <c r="T164" s="17">
        <f t="shared" si="328"/>
        <v>2200</v>
      </c>
      <c r="U164" s="17">
        <f t="shared" si="328"/>
        <v>5</v>
      </c>
      <c r="V164" s="17" t="str">
        <f t="shared" si="329"/>
        <v xml:space="preserve">Các tuyến đường giao thông không đấu nối trực tiếp và thông ra </v>
      </c>
      <c r="W164" s="17" t="str">
        <f t="shared" si="330"/>
        <v>Đường Lê Quang Định</v>
      </c>
      <c r="X164" s="17" t="str">
        <f t="shared" si="330"/>
        <v xml:space="preserve"> đoạn từ Đường Trường Chinh</v>
      </c>
      <c r="Y164" s="17" t="str">
        <f t="shared" si="331"/>
        <v xml:space="preserve"> đến Ranh giới xã Bình An</v>
      </c>
      <c r="Z164" s="17" t="s">
        <v>417</v>
      </c>
      <c r="AA164" s="17" t="str">
        <f t="shared" ref="AA164:AC164" si="334">AA157</f>
        <v>- Có bề rộng ≥5m, cách đường giao thông ≤600m.</v>
      </c>
      <c r="AB164" s="17" t="str">
        <f t="shared" si="334"/>
        <v>- Có bề rộng từ ≥3m đến &lt;5m, cách đường giao thông ≤400m.</v>
      </c>
      <c r="AC164" s="17">
        <f t="shared" si="334"/>
        <v>0</v>
      </c>
    </row>
    <row r="165" spans="1:29" ht="95.25" customHeight="1" x14ac:dyDescent="0.25">
      <c r="A165" s="187">
        <f t="shared" si="265"/>
        <v>160</v>
      </c>
      <c r="B165" s="187" t="str">
        <f t="shared" si="319"/>
        <v>VT3*0,8</v>
      </c>
      <c r="C165" s="187" t="str">
        <f t="shared" si="320"/>
        <v>LT7DT_D2</v>
      </c>
      <c r="D165" s="195" t="str">
        <f>V165&amp;W165&amp;X165&amp;Y165&amp;Z165&amp;"
"&amp;AA165&amp;"
"
&amp;AB165&amp;"
"&amp;AC165</f>
        <v>Các tuyến đường giao thông không đấu nối trực tiếp và thông ra Đường Lê Quang Định đoạn từ Đường Trường Chinh đến Ranh giới xã Bình An có hiện trạng là đường nhựa, bê tông xi măng:
- Có bề rộng ≥5m, cách đường giao thông &gt;600m.
- Có bề rộng từ ≥3m đến &lt;5m, cách đường giao thông từ &gt;400m đến ≤600m.
- Có bề rộng &lt;3m, cách đường giao thông ≤200m.</v>
      </c>
      <c r="E165" s="195"/>
      <c r="F165" s="195"/>
      <c r="G165" s="190">
        <v>2900</v>
      </c>
      <c r="H165" s="190">
        <v>2000</v>
      </c>
      <c r="I165" s="190">
        <v>1700</v>
      </c>
      <c r="J165" s="191">
        <f>VLOOKUP(C165,'[1]1. MA DO'!$E$5:$AB$1933,23,0)</f>
        <v>1.1299999999999999</v>
      </c>
      <c r="K165" s="192">
        <f t="shared" si="263"/>
        <v>1.1299999999999999</v>
      </c>
      <c r="L165" s="192">
        <f t="shared" si="264"/>
        <v>1.1299999999999999</v>
      </c>
      <c r="M165" s="26">
        <f t="shared" si="321"/>
        <v>7200</v>
      </c>
      <c r="N165" s="26">
        <f t="shared" si="322"/>
        <v>3500</v>
      </c>
      <c r="O165" s="26">
        <f t="shared" si="323"/>
        <v>2600</v>
      </c>
      <c r="P165" s="26">
        <f t="shared" si="324"/>
        <v>1800</v>
      </c>
      <c r="Q165" s="17">
        <f t="shared" si="325"/>
        <v>8800</v>
      </c>
      <c r="R165" s="17">
        <f t="shared" si="326"/>
        <v>4300</v>
      </c>
      <c r="S165" s="17">
        <f t="shared" si="327"/>
        <v>3200</v>
      </c>
      <c r="T165" s="17">
        <f t="shared" si="328"/>
        <v>2200</v>
      </c>
      <c r="U165" s="17">
        <f t="shared" si="328"/>
        <v>5</v>
      </c>
      <c r="V165" s="17" t="str">
        <f t="shared" si="329"/>
        <v xml:space="preserve">Các tuyến đường giao thông không đấu nối trực tiếp và thông ra </v>
      </c>
      <c r="W165" s="17" t="str">
        <f t="shared" si="330"/>
        <v>Đường Lê Quang Định</v>
      </c>
      <c r="X165" s="17" t="str">
        <f t="shared" si="330"/>
        <v xml:space="preserve"> đoạn từ Đường Trường Chinh</v>
      </c>
      <c r="Y165" s="17" t="str">
        <f t="shared" si="331"/>
        <v xml:space="preserve"> đến Ranh giới xã Bình An</v>
      </c>
      <c r="Z165" s="17" t="s">
        <v>417</v>
      </c>
      <c r="AA165" s="17" t="str">
        <f t="shared" ref="AA165:AC165" si="335">AA158</f>
        <v>- Có bề rộng ≥5m, cách đường giao thông &gt;600m.</v>
      </c>
      <c r="AB165" s="17" t="str">
        <f t="shared" si="335"/>
        <v>- Có bề rộng từ ≥3m đến &lt;5m, cách đường giao thông từ &gt;400m đến ≤600m.</v>
      </c>
      <c r="AC165" s="17" t="str">
        <f t="shared" si="335"/>
        <v>- Có bề rộng &lt;3m, cách đường giao thông ≤200m.</v>
      </c>
    </row>
    <row r="166" spans="1:29" ht="94.5" x14ac:dyDescent="0.25">
      <c r="A166" s="187">
        <f t="shared" si="265"/>
        <v>161</v>
      </c>
      <c r="B166" s="187" t="str">
        <f t="shared" si="319"/>
        <v>VT4*0,8</v>
      </c>
      <c r="C166" s="187" t="str">
        <f t="shared" si="320"/>
        <v>LT7DT_D2</v>
      </c>
      <c r="D166" s="195" t="str">
        <f>V166&amp;W166&amp;X166&amp;Y166&amp;Z166</f>
        <v>Các tuyến đường giao thông không đấu nối trực tiếp và thông ra Đường Lê Quang Định đoạn từ Đường Trường Chinh đến Ranh giới xã Bình An có hiện trạng là đường nhựa, bê tông xi măng:
- Có bề rộng từ ≥3m đến &lt;5m, cách đường giao thông &gt;600m.
- Có bề rộng &lt;3m, cách đường giao thông &gt; 200m.</v>
      </c>
      <c r="E166" s="195"/>
      <c r="F166" s="195"/>
      <c r="G166" s="190">
        <v>2000</v>
      </c>
      <c r="H166" s="190">
        <v>1400</v>
      </c>
      <c r="I166" s="190">
        <v>1200</v>
      </c>
      <c r="J166" s="191">
        <f>VLOOKUP(C166,'[1]1. MA DO'!$E$5:$AB$1933,23,0)</f>
        <v>1.1299999999999999</v>
      </c>
      <c r="K166" s="192">
        <f t="shared" si="263"/>
        <v>1.1299999999999999</v>
      </c>
      <c r="L166" s="192">
        <f t="shared" si="264"/>
        <v>1.1299999999999999</v>
      </c>
      <c r="M166" s="26">
        <f t="shared" si="321"/>
        <v>7200</v>
      </c>
      <c r="N166" s="26">
        <f t="shared" si="322"/>
        <v>3500</v>
      </c>
      <c r="O166" s="26">
        <f t="shared" si="323"/>
        <v>2600</v>
      </c>
      <c r="P166" s="26">
        <f t="shared" si="324"/>
        <v>1800</v>
      </c>
      <c r="Q166" s="17">
        <f t="shared" si="325"/>
        <v>8800</v>
      </c>
      <c r="R166" s="17">
        <f t="shared" si="326"/>
        <v>4300</v>
      </c>
      <c r="S166" s="17">
        <f t="shared" si="327"/>
        <v>3200</v>
      </c>
      <c r="T166" s="17">
        <f t="shared" si="328"/>
        <v>2200</v>
      </c>
      <c r="U166" s="17">
        <f t="shared" si="328"/>
        <v>5</v>
      </c>
      <c r="V166" s="17" t="str">
        <f t="shared" si="329"/>
        <v xml:space="preserve">Các tuyến đường giao thông không đấu nối trực tiếp và thông ra </v>
      </c>
      <c r="W166" s="17" t="str">
        <f t="shared" si="330"/>
        <v>Đường Lê Quang Định</v>
      </c>
      <c r="X166" s="17" t="str">
        <f t="shared" si="330"/>
        <v xml:space="preserve"> đoạn từ Đường Trường Chinh</v>
      </c>
      <c r="Y166" s="17" t="str">
        <f t="shared" si="331"/>
        <v xml:space="preserve"> đến Ranh giới xã Bình An</v>
      </c>
      <c r="Z166" s="17" t="s">
        <v>419</v>
      </c>
      <c r="AA166" s="17">
        <f t="shared" ref="AA166:AC166" si="336">AA159</f>
        <v>0</v>
      </c>
      <c r="AB166" s="17">
        <f t="shared" si="336"/>
        <v>0</v>
      </c>
      <c r="AC166" s="17">
        <f t="shared" si="336"/>
        <v>0</v>
      </c>
    </row>
    <row r="167" spans="1:29" ht="31.5" x14ac:dyDescent="0.25">
      <c r="A167" s="187">
        <f t="shared" si="265"/>
        <v>162</v>
      </c>
      <c r="B167" s="187" t="str">
        <f>'Đầu vào (2)'!G163</f>
        <v>LT2DT_D1,2, LT1NT1_D5</v>
      </c>
      <c r="C167" s="187" t="str">
        <f>$B$167</f>
        <v>LT2DT_D1,2, LT1NT1_D5</v>
      </c>
      <c r="D167" s="188" t="str">
        <f>'Đầu vào (2)'!H163</f>
        <v>Đường Trường Chinh</v>
      </c>
      <c r="E167" s="188" t="str">
        <f>'Đầu vào (2)'!I163</f>
        <v>Đường Võ Thị Sáu</v>
      </c>
      <c r="F167" s="188" t="str">
        <f>'Đầu vào (2)'!J163</f>
        <v>Mũi tàu</v>
      </c>
      <c r="G167" s="189">
        <v>14300</v>
      </c>
      <c r="H167" s="190">
        <v>10000</v>
      </c>
      <c r="I167" s="190">
        <v>8600</v>
      </c>
      <c r="J167" s="191">
        <f>VLOOKUP(C167,'[1]1. MA DO'!$E$5:$AB$1933,23,0)</f>
        <v>1.1299999999999999</v>
      </c>
      <c r="K167" s="192">
        <f t="shared" si="263"/>
        <v>1.1299999999999999</v>
      </c>
      <c r="L167" s="192">
        <f t="shared" si="264"/>
        <v>1.1299999999999999</v>
      </c>
      <c r="M167" s="26">
        <f>'Đầu vào (2)'!K163</f>
        <v>11000</v>
      </c>
      <c r="N167" s="26">
        <f>'Đầu vào (2)'!L163</f>
        <v>5300</v>
      </c>
      <c r="O167" s="26">
        <f>'Đầu vào (2)'!M163</f>
        <v>4200</v>
      </c>
      <c r="P167" s="26">
        <f>'Đầu vào (2)'!N163</f>
        <v>3000</v>
      </c>
      <c r="Q167" s="17">
        <f>VLOOKUP(B167,'[2]Giá đề xuất ODT'!$G$11:$AD$2233,21,0)</f>
        <v>14300</v>
      </c>
      <c r="R167" s="17">
        <f>VLOOKUP(B167,'[2]Giá đề xuất ODT'!$G$11:$AD$2233,22,0)</f>
        <v>6900</v>
      </c>
      <c r="S167" s="17">
        <f>VLOOKUP(B167,'[2]Giá đề xuất ODT'!$G$11:$AD$2233,23,0)</f>
        <v>5500</v>
      </c>
      <c r="T167" s="17">
        <f>VLOOKUP(B167,'[2]Giá đề xuất ODT'!$G$11:$AD$2233,24,0)</f>
        <v>3900</v>
      </c>
      <c r="U167" s="6">
        <v>4</v>
      </c>
      <c r="W167" s="17" t="str">
        <f>D167</f>
        <v>Đường Trường Chinh</v>
      </c>
      <c r="X167" s="17" t="str">
        <f>" đoạn từ "&amp;E167</f>
        <v xml:space="preserve"> đoạn từ Đường Võ Thị Sáu</v>
      </c>
      <c r="Y167" s="17" t="str">
        <f>" đến "&amp;F167</f>
        <v xml:space="preserve"> đến Mũi tàu</v>
      </c>
    </row>
    <row r="168" spans="1:29" ht="78.75" x14ac:dyDescent="0.25">
      <c r="A168" s="187">
        <f t="shared" si="265"/>
        <v>163</v>
      </c>
      <c r="B168" s="187" t="str">
        <f t="shared" ref="B168:B187" si="337">B161</f>
        <v>VT2</v>
      </c>
      <c r="C168" s="187" t="str">
        <f t="shared" ref="C168:C173" si="338">$B$167</f>
        <v>LT2DT_D1,2, LT1NT1_D5</v>
      </c>
      <c r="D168" s="195" t="str">
        <f>V168&amp;W168&amp;X168&amp;Y168&amp;Z168&amp;"
"&amp;AA168&amp;"
"
&amp;AB168</f>
        <v>Các tuyến đường giao thông đấu nối trực tiếp ra Đường Trường Chinh đoạn từ Đường Võ Thị Sáu đến Mũi tàu có hiện trạng là đường nhựa, bê tông xi măng:
- Có bề rộng ≥5m, cách đường giao thông ≤600m.
- Có bề rộng từ ≥3m đến &lt;5m, cách đường giao thông ≤400m.</v>
      </c>
      <c r="E168" s="195"/>
      <c r="F168" s="195"/>
      <c r="G168" s="190">
        <v>6900</v>
      </c>
      <c r="H168" s="190">
        <v>4800</v>
      </c>
      <c r="I168" s="190">
        <v>4100</v>
      </c>
      <c r="J168" s="191">
        <f>VLOOKUP(C168,'[1]1. MA DO'!$E$5:$AB$1933,23,0)</f>
        <v>1.1299999999999999</v>
      </c>
      <c r="K168" s="192">
        <f t="shared" si="263"/>
        <v>1.1299999999999999</v>
      </c>
      <c r="L168" s="192">
        <f t="shared" si="264"/>
        <v>1.1299999999999999</v>
      </c>
      <c r="M168" s="26">
        <f t="shared" ref="M168:M173" si="339">M167</f>
        <v>11000</v>
      </c>
      <c r="N168" s="26">
        <f t="shared" ref="N168:N173" si="340">N167</f>
        <v>5300</v>
      </c>
      <c r="O168" s="26">
        <f t="shared" ref="O168:O173" si="341">O167</f>
        <v>4200</v>
      </c>
      <c r="P168" s="26">
        <f t="shared" ref="P168:P173" si="342">P167</f>
        <v>3000</v>
      </c>
      <c r="Q168" s="17">
        <f t="shared" ref="Q168:Q173" si="343">Q167</f>
        <v>14300</v>
      </c>
      <c r="R168" s="17">
        <f t="shared" ref="R168:R173" si="344">R167</f>
        <v>6900</v>
      </c>
      <c r="S168" s="17">
        <f t="shared" ref="S168:S173" si="345">S167</f>
        <v>5500</v>
      </c>
      <c r="T168" s="17">
        <f t="shared" ref="T168:U173" si="346">T167</f>
        <v>3900</v>
      </c>
      <c r="U168" s="17">
        <f t="shared" si="346"/>
        <v>4</v>
      </c>
      <c r="V168" s="17" t="str">
        <f t="shared" ref="V168:V173" si="347">V161</f>
        <v xml:space="preserve">Các tuyến đường giao thông đấu nối trực tiếp ra </v>
      </c>
      <c r="W168" s="17" t="str">
        <f t="shared" ref="W168:X173" si="348">W167</f>
        <v>Đường Trường Chinh</v>
      </c>
      <c r="X168" s="17" t="str">
        <f t="shared" si="348"/>
        <v xml:space="preserve"> đoạn từ Đường Võ Thị Sáu</v>
      </c>
      <c r="Y168" s="17" t="str">
        <f t="shared" ref="Y168:Y173" si="349">Y167</f>
        <v xml:space="preserve"> đến Mũi tàu</v>
      </c>
      <c r="Z168" s="17" t="s">
        <v>417</v>
      </c>
      <c r="AA168" s="17" t="str">
        <f>AA161</f>
        <v>- Có bề rộng ≥5m, cách đường giao thông ≤600m.</v>
      </c>
      <c r="AB168" s="17" t="str">
        <f>AB161</f>
        <v>- Có bề rộng từ ≥3m đến &lt;5m, cách đường giao thông ≤400m.</v>
      </c>
      <c r="AC168" s="17">
        <f>AC161</f>
        <v>0</v>
      </c>
    </row>
    <row r="169" spans="1:29" ht="78.75" x14ac:dyDescent="0.25">
      <c r="A169" s="187">
        <f t="shared" si="265"/>
        <v>164</v>
      </c>
      <c r="B169" s="187" t="str">
        <f t="shared" si="337"/>
        <v>VT3</v>
      </c>
      <c r="C169" s="187" t="str">
        <f t="shared" si="338"/>
        <v>LT2DT_D1,2, LT1NT1_D5</v>
      </c>
      <c r="D169" s="195" t="str">
        <f>V169&amp;W169&amp;X169&amp;Y169&amp;Z169&amp;"
"&amp;AA169&amp;"
"&amp;AB169&amp;"
"&amp;AC169</f>
        <v>Các tuyến đường giao thông đấu nối trực tiếp ra Đường Trường Chinh đoạn từ Đường Võ Thị Sáu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E169" s="195"/>
      <c r="F169" s="195"/>
      <c r="G169" s="190">
        <v>5500</v>
      </c>
      <c r="H169" s="190">
        <v>3900</v>
      </c>
      <c r="I169" s="190">
        <v>3300</v>
      </c>
      <c r="J169" s="191">
        <f>VLOOKUP(C169,'[1]1. MA DO'!$E$5:$AB$1933,23,0)</f>
        <v>1.1299999999999999</v>
      </c>
      <c r="K169" s="192">
        <f t="shared" si="263"/>
        <v>1.1299999999999999</v>
      </c>
      <c r="L169" s="192">
        <f t="shared" si="264"/>
        <v>1.1299999999999999</v>
      </c>
      <c r="M169" s="26">
        <f t="shared" si="339"/>
        <v>11000</v>
      </c>
      <c r="N169" s="26">
        <f t="shared" si="340"/>
        <v>5300</v>
      </c>
      <c r="O169" s="26">
        <f t="shared" si="341"/>
        <v>4200</v>
      </c>
      <c r="P169" s="26">
        <f t="shared" si="342"/>
        <v>3000</v>
      </c>
      <c r="Q169" s="17">
        <f t="shared" si="343"/>
        <v>14300</v>
      </c>
      <c r="R169" s="17">
        <f t="shared" si="344"/>
        <v>6900</v>
      </c>
      <c r="S169" s="17">
        <f t="shared" si="345"/>
        <v>5500</v>
      </c>
      <c r="T169" s="17">
        <f t="shared" si="346"/>
        <v>3900</v>
      </c>
      <c r="U169" s="17">
        <f t="shared" si="346"/>
        <v>4</v>
      </c>
      <c r="V169" s="17" t="str">
        <f t="shared" si="347"/>
        <v xml:space="preserve">Các tuyến đường giao thông đấu nối trực tiếp ra </v>
      </c>
      <c r="W169" s="17" t="str">
        <f t="shared" si="348"/>
        <v>Đường Trường Chinh</v>
      </c>
      <c r="X169" s="17" t="str">
        <f t="shared" si="348"/>
        <v xml:space="preserve"> đoạn từ Đường Võ Thị Sáu</v>
      </c>
      <c r="Y169" s="17" t="str">
        <f t="shared" si="349"/>
        <v xml:space="preserve"> đến Mũi tàu</v>
      </c>
      <c r="Z169" s="17" t="s">
        <v>417</v>
      </c>
      <c r="AA169" s="17" t="str">
        <f t="shared" ref="AA169:AC169" si="350">AA162</f>
        <v>- Có bề rộng ≥5m, cách đường giao thông &gt;600m.</v>
      </c>
      <c r="AB169" s="17" t="str">
        <f t="shared" si="350"/>
        <v>- Có bề rộng từ ≥3m đến &lt;5m, cách đường giao thông từ &gt;400m đến ≤600m.</v>
      </c>
      <c r="AC169" s="17" t="str">
        <f t="shared" si="350"/>
        <v>- Có bề rộng &lt;3m, cách đường giao thông ≤200m.</v>
      </c>
    </row>
    <row r="170" spans="1:29" ht="94.5" x14ac:dyDescent="0.25">
      <c r="A170" s="187">
        <f t="shared" si="265"/>
        <v>165</v>
      </c>
      <c r="B170" s="187" t="str">
        <f t="shared" si="337"/>
        <v>VT4</v>
      </c>
      <c r="C170" s="187" t="str">
        <f t="shared" si="338"/>
        <v>LT2DT_D1,2, LT1NT1_D5</v>
      </c>
      <c r="D170" s="195" t="str">
        <f>V170&amp;W170&amp;X170&amp;Y170&amp;Z170</f>
        <v>Các tuyến đường giao thông đấu nối trực tiếp ra Đường Trường Chinh đoạn từ Đường Võ Thị Sáu đến Mũi tàu có hiện trạng là đường nhựa, bê tông xi măng:
- Có bề rộng từ ≥3m đến &lt;5m, cách đường giao thông &gt;600m.
- Có bề rộng &lt;3m, cách đường giao thông &gt;200m.</v>
      </c>
      <c r="E170" s="195"/>
      <c r="F170" s="195"/>
      <c r="G170" s="190">
        <v>3900</v>
      </c>
      <c r="H170" s="190">
        <v>2700</v>
      </c>
      <c r="I170" s="190">
        <v>2300</v>
      </c>
      <c r="J170" s="191">
        <f>VLOOKUP(C170,'[1]1. MA DO'!$E$5:$AB$1933,23,0)</f>
        <v>1.1299999999999999</v>
      </c>
      <c r="K170" s="192">
        <f t="shared" si="263"/>
        <v>1.1299999999999999</v>
      </c>
      <c r="L170" s="192">
        <f t="shared" si="264"/>
        <v>1.1299999999999999</v>
      </c>
      <c r="M170" s="26">
        <f t="shared" si="339"/>
        <v>11000</v>
      </c>
      <c r="N170" s="26">
        <f t="shared" si="340"/>
        <v>5300</v>
      </c>
      <c r="O170" s="26">
        <f t="shared" si="341"/>
        <v>4200</v>
      </c>
      <c r="P170" s="26">
        <f t="shared" si="342"/>
        <v>3000</v>
      </c>
      <c r="Q170" s="17">
        <f t="shared" si="343"/>
        <v>14300</v>
      </c>
      <c r="R170" s="17">
        <f t="shared" si="344"/>
        <v>6900</v>
      </c>
      <c r="S170" s="17">
        <f t="shared" si="345"/>
        <v>5500</v>
      </c>
      <c r="T170" s="17">
        <f t="shared" si="346"/>
        <v>3900</v>
      </c>
      <c r="U170" s="17">
        <f t="shared" si="346"/>
        <v>4</v>
      </c>
      <c r="V170" s="17" t="str">
        <f t="shared" si="347"/>
        <v xml:space="preserve">Các tuyến đường giao thông đấu nối trực tiếp ra </v>
      </c>
      <c r="W170" s="17" t="str">
        <f t="shared" si="348"/>
        <v>Đường Trường Chinh</v>
      </c>
      <c r="X170" s="17" t="str">
        <f t="shared" si="348"/>
        <v xml:space="preserve"> đoạn từ Đường Võ Thị Sáu</v>
      </c>
      <c r="Y170" s="17" t="str">
        <f t="shared" si="349"/>
        <v xml:space="preserve"> đến Mũi tàu</v>
      </c>
      <c r="Z170" s="17" t="s">
        <v>418</v>
      </c>
      <c r="AA170" s="17">
        <f t="shared" ref="AA170:AC170" si="351">AA163</f>
        <v>0</v>
      </c>
      <c r="AB170" s="17">
        <f t="shared" si="351"/>
        <v>0</v>
      </c>
      <c r="AC170" s="17">
        <f t="shared" si="351"/>
        <v>0</v>
      </c>
    </row>
    <row r="171" spans="1:29" ht="94.5" x14ac:dyDescent="0.25">
      <c r="A171" s="187">
        <f t="shared" si="265"/>
        <v>166</v>
      </c>
      <c r="B171" s="187" t="str">
        <f t="shared" si="337"/>
        <v>VT2*0,8</v>
      </c>
      <c r="C171" s="187" t="str">
        <f t="shared" si="338"/>
        <v>LT2DT_D1,2, LT1NT1_D5</v>
      </c>
      <c r="D171" s="195" t="str">
        <f>V171&amp;W171&amp;X171&amp;Y171&amp;Z171&amp;"
"&amp;AA171&amp;"
"
&amp;AB171</f>
        <v>Các tuyến đường giao thông không đấu nối trực tiếp và thông ra Đường Trường Chinh đoạn từ Đường Võ Thị Sáu đến Mũi tàu có hiện trạng là đường nhựa, bê tông xi măng:
- Có bề rộng ≥5m, cách đường giao thông ≤600m.
- Có bề rộng từ ≥3m đến &lt;5m, cách đường giao thông ≤400m.</v>
      </c>
      <c r="E171" s="195"/>
      <c r="F171" s="195"/>
      <c r="G171" s="190">
        <v>6200</v>
      </c>
      <c r="H171" s="190">
        <v>4300</v>
      </c>
      <c r="I171" s="190">
        <v>3700</v>
      </c>
      <c r="J171" s="191">
        <f>VLOOKUP(C171,'[1]1. MA DO'!$E$5:$AB$1933,23,0)</f>
        <v>1.1299999999999999</v>
      </c>
      <c r="K171" s="192">
        <f t="shared" si="263"/>
        <v>1.1299999999999999</v>
      </c>
      <c r="L171" s="192">
        <f t="shared" si="264"/>
        <v>1.1299999999999999</v>
      </c>
      <c r="M171" s="26">
        <f t="shared" si="339"/>
        <v>11000</v>
      </c>
      <c r="N171" s="26">
        <f t="shared" si="340"/>
        <v>5300</v>
      </c>
      <c r="O171" s="26">
        <f t="shared" si="341"/>
        <v>4200</v>
      </c>
      <c r="P171" s="26">
        <f t="shared" si="342"/>
        <v>3000</v>
      </c>
      <c r="Q171" s="17">
        <f t="shared" si="343"/>
        <v>14300</v>
      </c>
      <c r="R171" s="17">
        <f t="shared" si="344"/>
        <v>6900</v>
      </c>
      <c r="S171" s="17">
        <f t="shared" si="345"/>
        <v>5500</v>
      </c>
      <c r="T171" s="17">
        <f t="shared" si="346"/>
        <v>3900</v>
      </c>
      <c r="U171" s="17">
        <f t="shared" si="346"/>
        <v>4</v>
      </c>
      <c r="V171" s="17" t="str">
        <f t="shared" si="347"/>
        <v xml:space="preserve">Các tuyến đường giao thông không đấu nối trực tiếp và thông ra </v>
      </c>
      <c r="W171" s="17" t="str">
        <f t="shared" si="348"/>
        <v>Đường Trường Chinh</v>
      </c>
      <c r="X171" s="17" t="str">
        <f t="shared" si="348"/>
        <v xml:space="preserve"> đoạn từ Đường Võ Thị Sáu</v>
      </c>
      <c r="Y171" s="17" t="str">
        <f t="shared" si="349"/>
        <v xml:space="preserve"> đến Mũi tàu</v>
      </c>
      <c r="Z171" s="17" t="s">
        <v>417</v>
      </c>
      <c r="AA171" s="17" t="str">
        <f t="shared" ref="AA171:AC171" si="352">AA164</f>
        <v>- Có bề rộng ≥5m, cách đường giao thông ≤600m.</v>
      </c>
      <c r="AB171" s="17" t="str">
        <f t="shared" si="352"/>
        <v>- Có bề rộng từ ≥3m đến &lt;5m, cách đường giao thông ≤400m.</v>
      </c>
      <c r="AC171" s="17">
        <f t="shared" si="352"/>
        <v>0</v>
      </c>
    </row>
    <row r="172" spans="1:29" ht="96" customHeight="1" x14ac:dyDescent="0.25">
      <c r="A172" s="187">
        <f t="shared" si="265"/>
        <v>167</v>
      </c>
      <c r="B172" s="187" t="str">
        <f t="shared" si="337"/>
        <v>VT3*0,8</v>
      </c>
      <c r="C172" s="187" t="str">
        <f t="shared" si="338"/>
        <v>LT2DT_D1,2, LT1NT1_D5</v>
      </c>
      <c r="D172" s="195" t="str">
        <f>V172&amp;W172&amp;X172&amp;Y172&amp;Z172&amp;"
"&amp;AA172&amp;"
"
&amp;AB172&amp;"
"&amp;AC172</f>
        <v>Các tuyến đường giao thông không đấu nối trực tiếp và thông ra Đường Trường Chinh đoạn từ Đường Võ Thị Sáu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E172" s="195"/>
      <c r="F172" s="195"/>
      <c r="G172" s="190">
        <v>5000</v>
      </c>
      <c r="H172" s="190">
        <v>3500</v>
      </c>
      <c r="I172" s="190">
        <v>3000</v>
      </c>
      <c r="J172" s="191">
        <f>VLOOKUP(C172,'[1]1. MA DO'!$E$5:$AB$1933,23,0)</f>
        <v>1.1299999999999999</v>
      </c>
      <c r="K172" s="192">
        <f t="shared" si="263"/>
        <v>1.1299999999999999</v>
      </c>
      <c r="L172" s="192">
        <f t="shared" si="264"/>
        <v>1.1299999999999999</v>
      </c>
      <c r="M172" s="26">
        <f t="shared" si="339"/>
        <v>11000</v>
      </c>
      <c r="N172" s="26">
        <f t="shared" si="340"/>
        <v>5300</v>
      </c>
      <c r="O172" s="26">
        <f t="shared" si="341"/>
        <v>4200</v>
      </c>
      <c r="P172" s="26">
        <f t="shared" si="342"/>
        <v>3000</v>
      </c>
      <c r="Q172" s="17">
        <f t="shared" si="343"/>
        <v>14300</v>
      </c>
      <c r="R172" s="17">
        <f t="shared" si="344"/>
        <v>6900</v>
      </c>
      <c r="S172" s="17">
        <f t="shared" si="345"/>
        <v>5500</v>
      </c>
      <c r="T172" s="17">
        <f t="shared" si="346"/>
        <v>3900</v>
      </c>
      <c r="U172" s="17">
        <f t="shared" si="346"/>
        <v>4</v>
      </c>
      <c r="V172" s="17" t="str">
        <f t="shared" si="347"/>
        <v xml:space="preserve">Các tuyến đường giao thông không đấu nối trực tiếp và thông ra </v>
      </c>
      <c r="W172" s="17" t="str">
        <f t="shared" si="348"/>
        <v>Đường Trường Chinh</v>
      </c>
      <c r="X172" s="17" t="str">
        <f t="shared" si="348"/>
        <v xml:space="preserve"> đoạn từ Đường Võ Thị Sáu</v>
      </c>
      <c r="Y172" s="17" t="str">
        <f t="shared" si="349"/>
        <v xml:space="preserve"> đến Mũi tàu</v>
      </c>
      <c r="Z172" s="17" t="s">
        <v>417</v>
      </c>
      <c r="AA172" s="17" t="str">
        <f t="shared" ref="AA172:AC172" si="353">AA165</f>
        <v>- Có bề rộng ≥5m, cách đường giao thông &gt;600m.</v>
      </c>
      <c r="AB172" s="17" t="str">
        <f t="shared" si="353"/>
        <v>- Có bề rộng từ ≥3m đến &lt;5m, cách đường giao thông từ &gt;400m đến ≤600m.</v>
      </c>
      <c r="AC172" s="17" t="str">
        <f t="shared" si="353"/>
        <v>- Có bề rộng &lt;3m, cách đường giao thông ≤200m.</v>
      </c>
    </row>
    <row r="173" spans="1:29" ht="87.75" customHeight="1" x14ac:dyDescent="0.25">
      <c r="A173" s="187">
        <f t="shared" si="265"/>
        <v>168</v>
      </c>
      <c r="B173" s="187" t="str">
        <f t="shared" si="337"/>
        <v>VT4*0,8</v>
      </c>
      <c r="C173" s="187" t="str">
        <f t="shared" si="338"/>
        <v>LT2DT_D1,2, LT1NT1_D5</v>
      </c>
      <c r="D173" s="195" t="str">
        <f>V173&amp;W173&amp;X173&amp;Y173&amp;Z173</f>
        <v>Các tuyến đường giao thông không đấu nối trực tiếp và thông ra Đường Trường Chinh đoạn từ Đường Võ Thị Sáu đến Mũi tàu có hiện trạng là đường nhựa, bê tông xi măng:
- Có bề rộng từ ≥3m đến &lt;5m, cách đường giao thông &gt;600m.
- Có bề rộng &lt;3m, cách đường giao thông &gt; 200m.</v>
      </c>
      <c r="E173" s="195"/>
      <c r="F173" s="195"/>
      <c r="G173" s="190">
        <v>3500</v>
      </c>
      <c r="H173" s="190">
        <v>2500</v>
      </c>
      <c r="I173" s="190">
        <v>2100</v>
      </c>
      <c r="J173" s="191">
        <f>VLOOKUP(C173,'[1]1. MA DO'!$E$5:$AB$1933,23,0)</f>
        <v>1.1299999999999999</v>
      </c>
      <c r="K173" s="192">
        <f t="shared" si="263"/>
        <v>1.1299999999999999</v>
      </c>
      <c r="L173" s="192">
        <f t="shared" si="264"/>
        <v>1.1299999999999999</v>
      </c>
      <c r="M173" s="26">
        <f t="shared" si="339"/>
        <v>11000</v>
      </c>
      <c r="N173" s="26">
        <f t="shared" si="340"/>
        <v>5300</v>
      </c>
      <c r="O173" s="26">
        <f t="shared" si="341"/>
        <v>4200</v>
      </c>
      <c r="P173" s="26">
        <f t="shared" si="342"/>
        <v>3000</v>
      </c>
      <c r="Q173" s="17">
        <f t="shared" si="343"/>
        <v>14300</v>
      </c>
      <c r="R173" s="17">
        <f t="shared" si="344"/>
        <v>6900</v>
      </c>
      <c r="S173" s="17">
        <f t="shared" si="345"/>
        <v>5500</v>
      </c>
      <c r="T173" s="17">
        <f t="shared" si="346"/>
        <v>3900</v>
      </c>
      <c r="U173" s="17">
        <f t="shared" si="346"/>
        <v>4</v>
      </c>
      <c r="V173" s="17" t="str">
        <f t="shared" si="347"/>
        <v xml:space="preserve">Các tuyến đường giao thông không đấu nối trực tiếp và thông ra </v>
      </c>
      <c r="W173" s="17" t="str">
        <f t="shared" si="348"/>
        <v>Đường Trường Chinh</v>
      </c>
      <c r="X173" s="17" t="str">
        <f t="shared" si="348"/>
        <v xml:space="preserve"> đoạn từ Đường Võ Thị Sáu</v>
      </c>
      <c r="Y173" s="17" t="str">
        <f t="shared" si="349"/>
        <v xml:space="preserve"> đến Mũi tàu</v>
      </c>
      <c r="Z173" s="17" t="s">
        <v>419</v>
      </c>
      <c r="AA173" s="17">
        <f t="shared" ref="AA173:AC173" si="354">AA166</f>
        <v>0</v>
      </c>
      <c r="AB173" s="17">
        <f t="shared" si="354"/>
        <v>0</v>
      </c>
      <c r="AC173" s="17">
        <f t="shared" si="354"/>
        <v>0</v>
      </c>
    </row>
    <row r="174" spans="1:29" ht="31.5" x14ac:dyDescent="0.25">
      <c r="A174" s="187">
        <f t="shared" si="265"/>
        <v>169</v>
      </c>
      <c r="B174" s="187" t="str">
        <f>'Đầu vào (2)'!G170</f>
        <v>LT3DT_D1</v>
      </c>
      <c r="C174" s="187" t="str">
        <f>$B$174</f>
        <v>LT3DT_D1</v>
      </c>
      <c r="D174" s="188" t="str">
        <f>'Đầu vào (2)'!H170</f>
        <v>Đường Phạm Văn Đồng</v>
      </c>
      <c r="E174" s="188" t="str">
        <f>'Đầu vào (2)'!I170</f>
        <v>Đường Lê Duẩn</v>
      </c>
      <c r="F174" s="188" t="str">
        <f>'Đầu vào (2)'!J170</f>
        <v>Giáp ranh xã Nhơn Trạch</v>
      </c>
      <c r="G174" s="189">
        <v>14400</v>
      </c>
      <c r="H174" s="190">
        <v>10100</v>
      </c>
      <c r="I174" s="190">
        <v>8600</v>
      </c>
      <c r="J174" s="191">
        <f>VLOOKUP(C174,'[1]1. MA DO'!$E$5:$AB$1933,23,0)</f>
        <v>1.1299999999999999</v>
      </c>
      <c r="K174" s="192">
        <f t="shared" si="263"/>
        <v>1.1299999999999999</v>
      </c>
      <c r="L174" s="192">
        <f t="shared" si="264"/>
        <v>1.1299999999999999</v>
      </c>
      <c r="M174" s="26">
        <f>'Đầu vào (2)'!K170</f>
        <v>12000</v>
      </c>
      <c r="N174" s="26">
        <f>'Đầu vào (2)'!L170</f>
        <v>5100</v>
      </c>
      <c r="O174" s="26">
        <f>'Đầu vào (2)'!M170</f>
        <v>3900</v>
      </c>
      <c r="P174" s="26">
        <f>'Đầu vào (2)'!N170</f>
        <v>3000</v>
      </c>
      <c r="Q174" s="17">
        <f>VLOOKUP(B174,'[2]Giá đề xuất ODT'!$G$11:$AD$2233,21,0)</f>
        <v>14400</v>
      </c>
      <c r="R174" s="17">
        <f>VLOOKUP(B174,'[2]Giá đề xuất ODT'!$G$11:$AD$2233,22,0)</f>
        <v>6100</v>
      </c>
      <c r="S174" s="17">
        <f>VLOOKUP(B174,'[2]Giá đề xuất ODT'!$G$11:$AD$2233,23,0)</f>
        <v>4700</v>
      </c>
      <c r="T174" s="17">
        <f>VLOOKUP(B174,'[2]Giá đề xuất ODT'!$G$11:$AD$2233,24,0)</f>
        <v>3600</v>
      </c>
      <c r="U174" s="6">
        <v>3</v>
      </c>
      <c r="W174" s="17" t="str">
        <f>D174</f>
        <v>Đường Phạm Văn Đồng</v>
      </c>
      <c r="X174" s="17" t="str">
        <f>" đoạn từ "&amp;E174</f>
        <v xml:space="preserve"> đoạn từ Đường Lê Duẩn</v>
      </c>
      <c r="Y174" s="17" t="str">
        <f>" đến "&amp;F174</f>
        <v xml:space="preserve"> đến Giáp ranh xã Nhơn Trạch</v>
      </c>
    </row>
    <row r="175" spans="1:29" ht="78.75" x14ac:dyDescent="0.25">
      <c r="A175" s="187">
        <f t="shared" si="265"/>
        <v>170</v>
      </c>
      <c r="B175" s="187" t="str">
        <f t="shared" si="337"/>
        <v>VT2</v>
      </c>
      <c r="C175" s="187" t="str">
        <f t="shared" ref="C175:C180" si="355">$B$174</f>
        <v>LT3DT_D1</v>
      </c>
      <c r="D175" s="195" t="str">
        <f>V175&amp;W175&amp;X175&amp;Y175&amp;Z175&amp;"
"&amp;AA175&amp;"
"
&amp;AB175</f>
        <v>Các tuyến đường giao thông đấu nối trực tiếp ra Đường Phạm Văn Đồng đoạn từ Đường Lê Duẩn đến Giáp ranh xã Nhơn Trạch có hiện trạng là đường nhựa, bê tông xi măng:
- Có bề rộng ≥5m, cách đường giao thông ≤600m.
- Có bề rộng từ ≥3m đến &lt;5m, cách đường giao thông ≤400m.</v>
      </c>
      <c r="E175" s="195"/>
      <c r="F175" s="195"/>
      <c r="G175" s="190">
        <v>6100</v>
      </c>
      <c r="H175" s="190">
        <v>4300</v>
      </c>
      <c r="I175" s="190">
        <v>3700</v>
      </c>
      <c r="J175" s="191">
        <f>VLOOKUP(C175,'[1]1. MA DO'!$E$5:$AB$1933,23,0)</f>
        <v>1.1299999999999999</v>
      </c>
      <c r="K175" s="192">
        <f t="shared" si="263"/>
        <v>1.1299999999999999</v>
      </c>
      <c r="L175" s="192">
        <f t="shared" si="264"/>
        <v>1.1299999999999999</v>
      </c>
      <c r="M175" s="26">
        <f t="shared" ref="M175:M180" si="356">M174</f>
        <v>12000</v>
      </c>
      <c r="N175" s="26">
        <f t="shared" ref="N175:N180" si="357">N174</f>
        <v>5100</v>
      </c>
      <c r="O175" s="26">
        <f t="shared" ref="O175:O180" si="358">O174</f>
        <v>3900</v>
      </c>
      <c r="P175" s="26">
        <f t="shared" ref="P175:P180" si="359">P174</f>
        <v>3000</v>
      </c>
      <c r="Q175" s="17">
        <f t="shared" ref="Q175:Q180" si="360">Q174</f>
        <v>14400</v>
      </c>
      <c r="R175" s="17">
        <f t="shared" ref="R175:R180" si="361">R174</f>
        <v>6100</v>
      </c>
      <c r="S175" s="17">
        <f t="shared" ref="S175:S180" si="362">S174</f>
        <v>4700</v>
      </c>
      <c r="T175" s="17">
        <f t="shared" ref="T175:U180" si="363">T174</f>
        <v>3600</v>
      </c>
      <c r="U175" s="17">
        <f t="shared" si="363"/>
        <v>3</v>
      </c>
      <c r="V175" s="17" t="str">
        <f t="shared" ref="V175:V180" si="364">V168</f>
        <v xml:space="preserve">Các tuyến đường giao thông đấu nối trực tiếp ra </v>
      </c>
      <c r="W175" s="17" t="str">
        <f t="shared" ref="W175:X180" si="365">W174</f>
        <v>Đường Phạm Văn Đồng</v>
      </c>
      <c r="X175" s="17" t="str">
        <f t="shared" si="365"/>
        <v xml:space="preserve"> đoạn từ Đường Lê Duẩn</v>
      </c>
      <c r="Y175" s="17" t="str">
        <f t="shared" ref="Y175:Y180" si="366">Y174</f>
        <v xml:space="preserve"> đến Giáp ranh xã Nhơn Trạch</v>
      </c>
      <c r="Z175" s="17" t="s">
        <v>417</v>
      </c>
      <c r="AA175" s="17" t="str">
        <f>AA168</f>
        <v>- Có bề rộng ≥5m, cách đường giao thông ≤600m.</v>
      </c>
      <c r="AB175" s="17" t="str">
        <f>AB168</f>
        <v>- Có bề rộng từ ≥3m đến &lt;5m, cách đường giao thông ≤400m.</v>
      </c>
      <c r="AC175" s="17">
        <f>AC168</f>
        <v>0</v>
      </c>
    </row>
    <row r="176" spans="1:29" ht="78.75" x14ac:dyDescent="0.25">
      <c r="A176" s="187">
        <f t="shared" si="265"/>
        <v>171</v>
      </c>
      <c r="B176" s="187" t="str">
        <f t="shared" si="337"/>
        <v>VT3</v>
      </c>
      <c r="C176" s="187" t="str">
        <f t="shared" si="355"/>
        <v>LT3DT_D1</v>
      </c>
      <c r="D176" s="195" t="str">
        <f>V176&amp;W176&amp;X176&amp;Y176&amp;Z176&amp;"
"&amp;AA176&amp;"
"&amp;AB176&amp;"
"&amp;AC176</f>
        <v>Các tuyến đường giao thông đấu nối trực tiếp ra Đường Phạm Văn Đồng đoạn từ Đường Lê Duẩn đến Giáp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E176" s="195"/>
      <c r="F176" s="195"/>
      <c r="G176" s="190">
        <v>4700</v>
      </c>
      <c r="H176" s="190">
        <v>3300</v>
      </c>
      <c r="I176" s="190">
        <v>2800</v>
      </c>
      <c r="J176" s="191">
        <f>VLOOKUP(C176,'[1]1. MA DO'!$E$5:$AB$1933,23,0)</f>
        <v>1.1299999999999999</v>
      </c>
      <c r="K176" s="192">
        <f t="shared" si="263"/>
        <v>1.1299999999999999</v>
      </c>
      <c r="L176" s="192">
        <f t="shared" si="264"/>
        <v>1.1299999999999999</v>
      </c>
      <c r="M176" s="26">
        <f t="shared" si="356"/>
        <v>12000</v>
      </c>
      <c r="N176" s="26">
        <f t="shared" si="357"/>
        <v>5100</v>
      </c>
      <c r="O176" s="26">
        <f t="shared" si="358"/>
        <v>3900</v>
      </c>
      <c r="P176" s="26">
        <f t="shared" si="359"/>
        <v>3000</v>
      </c>
      <c r="Q176" s="17">
        <f t="shared" si="360"/>
        <v>14400</v>
      </c>
      <c r="R176" s="17">
        <f t="shared" si="361"/>
        <v>6100</v>
      </c>
      <c r="S176" s="17">
        <f t="shared" si="362"/>
        <v>4700</v>
      </c>
      <c r="T176" s="17">
        <f t="shared" si="363"/>
        <v>3600</v>
      </c>
      <c r="U176" s="17">
        <f t="shared" si="363"/>
        <v>3</v>
      </c>
      <c r="V176" s="17" t="str">
        <f t="shared" si="364"/>
        <v xml:space="preserve">Các tuyến đường giao thông đấu nối trực tiếp ra </v>
      </c>
      <c r="W176" s="17" t="str">
        <f t="shared" si="365"/>
        <v>Đường Phạm Văn Đồng</v>
      </c>
      <c r="X176" s="17" t="str">
        <f t="shared" si="365"/>
        <v xml:space="preserve"> đoạn từ Đường Lê Duẩn</v>
      </c>
      <c r="Y176" s="17" t="str">
        <f t="shared" si="366"/>
        <v xml:space="preserve"> đến Giáp ranh xã Nhơn Trạch</v>
      </c>
      <c r="Z176" s="17" t="s">
        <v>417</v>
      </c>
      <c r="AA176" s="17" t="str">
        <f t="shared" ref="AA176:AC176" si="367">AA169</f>
        <v>- Có bề rộng ≥5m, cách đường giao thông &gt;600m.</v>
      </c>
      <c r="AB176" s="17" t="str">
        <f t="shared" si="367"/>
        <v>- Có bề rộng từ ≥3m đến &lt;5m, cách đường giao thông từ &gt;400m đến ≤600m.</v>
      </c>
      <c r="AC176" s="17" t="str">
        <f t="shared" si="367"/>
        <v>- Có bề rộng &lt;3m, cách đường giao thông ≤200m.</v>
      </c>
    </row>
    <row r="177" spans="1:29" ht="94.5" x14ac:dyDescent="0.25">
      <c r="A177" s="187">
        <f t="shared" si="265"/>
        <v>172</v>
      </c>
      <c r="B177" s="187" t="str">
        <f t="shared" si="337"/>
        <v>VT4</v>
      </c>
      <c r="C177" s="187" t="str">
        <f t="shared" si="355"/>
        <v>LT3DT_D1</v>
      </c>
      <c r="D177" s="195" t="str">
        <f>V177&amp;W177&amp;X177&amp;Y177&amp;Z177</f>
        <v>Các tuyến đường giao thông đấu nối trực tiếp ra Đường Phạm Văn Đồng đoạn từ Đường Lê Duẩn đến Giáp ranh xã Nhơn Trạch có hiện trạng là đường nhựa, bê tông xi măng:
- Có bề rộng từ ≥3m đến &lt;5m, cách đường giao thông &gt;600m.
- Có bề rộng &lt;3m, cách đường giao thông &gt;200m.</v>
      </c>
      <c r="E177" s="195"/>
      <c r="F177" s="195"/>
      <c r="G177" s="190">
        <v>3600</v>
      </c>
      <c r="H177" s="190">
        <v>2500</v>
      </c>
      <c r="I177" s="190">
        <v>2200</v>
      </c>
      <c r="J177" s="191">
        <f>VLOOKUP(C177,'[1]1. MA DO'!$E$5:$AB$1933,23,0)</f>
        <v>1.1299999999999999</v>
      </c>
      <c r="K177" s="192">
        <f t="shared" si="263"/>
        <v>1.1299999999999999</v>
      </c>
      <c r="L177" s="192">
        <f t="shared" si="264"/>
        <v>1.1299999999999999</v>
      </c>
      <c r="M177" s="26">
        <f t="shared" si="356"/>
        <v>12000</v>
      </c>
      <c r="N177" s="26">
        <f t="shared" si="357"/>
        <v>5100</v>
      </c>
      <c r="O177" s="26">
        <f t="shared" si="358"/>
        <v>3900</v>
      </c>
      <c r="P177" s="26">
        <f t="shared" si="359"/>
        <v>3000</v>
      </c>
      <c r="Q177" s="17">
        <f t="shared" si="360"/>
        <v>14400</v>
      </c>
      <c r="R177" s="17">
        <f t="shared" si="361"/>
        <v>6100</v>
      </c>
      <c r="S177" s="17">
        <f t="shared" si="362"/>
        <v>4700</v>
      </c>
      <c r="T177" s="17">
        <f t="shared" si="363"/>
        <v>3600</v>
      </c>
      <c r="U177" s="17">
        <f t="shared" si="363"/>
        <v>3</v>
      </c>
      <c r="V177" s="17" t="str">
        <f t="shared" si="364"/>
        <v xml:space="preserve">Các tuyến đường giao thông đấu nối trực tiếp ra </v>
      </c>
      <c r="W177" s="17" t="str">
        <f t="shared" si="365"/>
        <v>Đường Phạm Văn Đồng</v>
      </c>
      <c r="X177" s="17" t="str">
        <f t="shared" si="365"/>
        <v xml:space="preserve"> đoạn từ Đường Lê Duẩn</v>
      </c>
      <c r="Y177" s="17" t="str">
        <f t="shared" si="366"/>
        <v xml:space="preserve"> đến Giáp ranh xã Nhơn Trạch</v>
      </c>
      <c r="Z177" s="17" t="s">
        <v>418</v>
      </c>
      <c r="AA177" s="17">
        <f t="shared" ref="AA177:AC177" si="368">AA170</f>
        <v>0</v>
      </c>
      <c r="AB177" s="17">
        <f t="shared" si="368"/>
        <v>0</v>
      </c>
      <c r="AC177" s="17">
        <f t="shared" si="368"/>
        <v>0</v>
      </c>
    </row>
    <row r="178" spans="1:29" ht="94.5" x14ac:dyDescent="0.25">
      <c r="A178" s="187">
        <f t="shared" si="265"/>
        <v>173</v>
      </c>
      <c r="B178" s="187" t="str">
        <f t="shared" si="337"/>
        <v>VT2*0,8</v>
      </c>
      <c r="C178" s="187" t="str">
        <f t="shared" si="355"/>
        <v>LT3DT_D1</v>
      </c>
      <c r="D178" s="195" t="str">
        <f>V178&amp;W178&amp;X178&amp;Y178&amp;Z178&amp;"
"&amp;AA178&amp;"
"
&amp;AB178</f>
        <v>Các tuyến đường giao thông không đấu nối trực tiếp và thông ra Đường Phạm Văn Đồng đoạn từ Đường Lê Duẩn đến Giáp ranh xã Nhơn Trạch có hiện trạng là đường nhựa, bê tông xi măng:
- Có bề rộng ≥5m, cách đường giao thông ≤600m.
- Có bề rộng từ ≥3m đến &lt;5m, cách đường giao thông ≤400m.</v>
      </c>
      <c r="E178" s="195"/>
      <c r="F178" s="195"/>
      <c r="G178" s="190">
        <v>5500</v>
      </c>
      <c r="H178" s="190">
        <v>3900</v>
      </c>
      <c r="I178" s="190">
        <v>3300</v>
      </c>
      <c r="J178" s="191">
        <f>VLOOKUP(C178,'[1]1. MA DO'!$E$5:$AB$1933,23,0)</f>
        <v>1.1299999999999999</v>
      </c>
      <c r="K178" s="192">
        <f t="shared" si="263"/>
        <v>1.1299999999999999</v>
      </c>
      <c r="L178" s="192">
        <f t="shared" si="264"/>
        <v>1.1299999999999999</v>
      </c>
      <c r="M178" s="26">
        <f t="shared" si="356"/>
        <v>12000</v>
      </c>
      <c r="N178" s="26">
        <f t="shared" si="357"/>
        <v>5100</v>
      </c>
      <c r="O178" s="26">
        <f t="shared" si="358"/>
        <v>3900</v>
      </c>
      <c r="P178" s="26">
        <f t="shared" si="359"/>
        <v>3000</v>
      </c>
      <c r="Q178" s="17">
        <f t="shared" si="360"/>
        <v>14400</v>
      </c>
      <c r="R178" s="17">
        <f t="shared" si="361"/>
        <v>6100</v>
      </c>
      <c r="S178" s="17">
        <f t="shared" si="362"/>
        <v>4700</v>
      </c>
      <c r="T178" s="17">
        <f t="shared" si="363"/>
        <v>3600</v>
      </c>
      <c r="U178" s="17">
        <f t="shared" si="363"/>
        <v>3</v>
      </c>
      <c r="V178" s="17" t="str">
        <f t="shared" si="364"/>
        <v xml:space="preserve">Các tuyến đường giao thông không đấu nối trực tiếp và thông ra </v>
      </c>
      <c r="W178" s="17" t="str">
        <f t="shared" si="365"/>
        <v>Đường Phạm Văn Đồng</v>
      </c>
      <c r="X178" s="17" t="str">
        <f t="shared" si="365"/>
        <v xml:space="preserve"> đoạn từ Đường Lê Duẩn</v>
      </c>
      <c r="Y178" s="17" t="str">
        <f t="shared" si="366"/>
        <v xml:space="preserve"> đến Giáp ranh xã Nhơn Trạch</v>
      </c>
      <c r="Z178" s="17" t="s">
        <v>417</v>
      </c>
      <c r="AA178" s="17" t="str">
        <f t="shared" ref="AA178:AC178" si="369">AA171</f>
        <v>- Có bề rộng ≥5m, cách đường giao thông ≤600m.</v>
      </c>
      <c r="AB178" s="17" t="str">
        <f t="shared" si="369"/>
        <v>- Có bề rộng từ ≥3m đến &lt;5m, cách đường giao thông ≤400m.</v>
      </c>
      <c r="AC178" s="17">
        <f t="shared" si="369"/>
        <v>0</v>
      </c>
    </row>
    <row r="179" spans="1:29" ht="94.5" x14ac:dyDescent="0.25">
      <c r="A179" s="187">
        <f t="shared" si="265"/>
        <v>174</v>
      </c>
      <c r="B179" s="187" t="str">
        <f t="shared" si="337"/>
        <v>VT3*0,8</v>
      </c>
      <c r="C179" s="187" t="str">
        <f t="shared" si="355"/>
        <v>LT3DT_D1</v>
      </c>
      <c r="D179" s="195" t="str">
        <f>V179&amp;W179&amp;X179&amp;Y179&amp;Z179&amp;"
"&amp;AA179&amp;"
"
&amp;AB179&amp;"
"&amp;AC179</f>
        <v>Các tuyến đường giao thông không đấu nối trực tiếp và thông ra Đường Phạm Văn Đồng đoạn từ Đường Lê Duẩn đến Giáp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E179" s="195"/>
      <c r="F179" s="195"/>
      <c r="G179" s="190">
        <v>4200</v>
      </c>
      <c r="H179" s="190">
        <v>2900</v>
      </c>
      <c r="I179" s="190">
        <v>2500</v>
      </c>
      <c r="J179" s="191">
        <f>VLOOKUP(C179,'[1]1. MA DO'!$E$5:$AB$1933,23,0)</f>
        <v>1.1299999999999999</v>
      </c>
      <c r="K179" s="192">
        <f t="shared" si="263"/>
        <v>1.1299999999999999</v>
      </c>
      <c r="L179" s="192">
        <f t="shared" si="264"/>
        <v>1.1299999999999999</v>
      </c>
      <c r="M179" s="26">
        <f t="shared" si="356"/>
        <v>12000</v>
      </c>
      <c r="N179" s="26">
        <f t="shared" si="357"/>
        <v>5100</v>
      </c>
      <c r="O179" s="26">
        <f t="shared" si="358"/>
        <v>3900</v>
      </c>
      <c r="P179" s="26">
        <f t="shared" si="359"/>
        <v>3000</v>
      </c>
      <c r="Q179" s="17">
        <f t="shared" si="360"/>
        <v>14400</v>
      </c>
      <c r="R179" s="17">
        <f t="shared" si="361"/>
        <v>6100</v>
      </c>
      <c r="S179" s="17">
        <f t="shared" si="362"/>
        <v>4700</v>
      </c>
      <c r="T179" s="17">
        <f t="shared" si="363"/>
        <v>3600</v>
      </c>
      <c r="U179" s="17">
        <f t="shared" si="363"/>
        <v>3</v>
      </c>
      <c r="V179" s="17" t="str">
        <f t="shared" si="364"/>
        <v xml:space="preserve">Các tuyến đường giao thông không đấu nối trực tiếp và thông ra </v>
      </c>
      <c r="W179" s="17" t="str">
        <f t="shared" si="365"/>
        <v>Đường Phạm Văn Đồng</v>
      </c>
      <c r="X179" s="17" t="str">
        <f t="shared" si="365"/>
        <v xml:space="preserve"> đoạn từ Đường Lê Duẩn</v>
      </c>
      <c r="Y179" s="17" t="str">
        <f t="shared" si="366"/>
        <v xml:space="preserve"> đến Giáp ranh xã Nhơn Trạch</v>
      </c>
      <c r="Z179" s="17" t="s">
        <v>417</v>
      </c>
      <c r="AA179" s="17" t="str">
        <f t="shared" ref="AA179:AC179" si="370">AA172</f>
        <v>- Có bề rộng ≥5m, cách đường giao thông &gt;600m.</v>
      </c>
      <c r="AB179" s="17" t="str">
        <f t="shared" si="370"/>
        <v>- Có bề rộng từ ≥3m đến &lt;5m, cách đường giao thông từ &gt;400m đến ≤600m.</v>
      </c>
      <c r="AC179" s="17" t="str">
        <f t="shared" si="370"/>
        <v>- Có bề rộng &lt;3m, cách đường giao thông ≤200m.</v>
      </c>
    </row>
    <row r="180" spans="1:29" ht="94.5" x14ac:dyDescent="0.25">
      <c r="A180" s="187">
        <f t="shared" si="265"/>
        <v>175</v>
      </c>
      <c r="B180" s="187" t="str">
        <f t="shared" si="337"/>
        <v>VT4*0,8</v>
      </c>
      <c r="C180" s="187" t="str">
        <f t="shared" si="355"/>
        <v>LT3DT_D1</v>
      </c>
      <c r="D180" s="195" t="str">
        <f>V180&amp;W180&amp;X180&amp;Y180&amp;Z180</f>
        <v>Các tuyến đường giao thông không đấu nối trực tiếp và thông ra Đường Phạm Văn Đồng đoạn từ Đường Lê Duẩn đến Giáp ranh xã Nhơn Trạch có hiện trạng là đường nhựa, bê tông xi măng:
- Có bề rộng từ ≥3m đến &lt;5m, cách đường giao thông &gt;600m.
- Có bề rộng &lt;3m, cách đường giao thông &gt; 200m.</v>
      </c>
      <c r="E180" s="195"/>
      <c r="F180" s="195"/>
      <c r="G180" s="190">
        <v>3200</v>
      </c>
      <c r="H180" s="190">
        <v>2200</v>
      </c>
      <c r="I180" s="190">
        <v>1900</v>
      </c>
      <c r="J180" s="191">
        <f>VLOOKUP(C180,'[1]1. MA DO'!$E$5:$AB$1933,23,0)</f>
        <v>1.1299999999999999</v>
      </c>
      <c r="K180" s="192">
        <f t="shared" si="263"/>
        <v>1.1299999999999999</v>
      </c>
      <c r="L180" s="192">
        <f t="shared" si="264"/>
        <v>1.1299999999999999</v>
      </c>
      <c r="M180" s="26">
        <f t="shared" si="356"/>
        <v>12000</v>
      </c>
      <c r="N180" s="26">
        <f t="shared" si="357"/>
        <v>5100</v>
      </c>
      <c r="O180" s="26">
        <f t="shared" si="358"/>
        <v>3900</v>
      </c>
      <c r="P180" s="26">
        <f t="shared" si="359"/>
        <v>3000</v>
      </c>
      <c r="Q180" s="17">
        <f t="shared" si="360"/>
        <v>14400</v>
      </c>
      <c r="R180" s="17">
        <f t="shared" si="361"/>
        <v>6100</v>
      </c>
      <c r="S180" s="17">
        <f t="shared" si="362"/>
        <v>4700</v>
      </c>
      <c r="T180" s="17">
        <f t="shared" si="363"/>
        <v>3600</v>
      </c>
      <c r="U180" s="17">
        <f t="shared" si="363"/>
        <v>3</v>
      </c>
      <c r="V180" s="17" t="str">
        <f t="shared" si="364"/>
        <v xml:space="preserve">Các tuyến đường giao thông không đấu nối trực tiếp và thông ra </v>
      </c>
      <c r="W180" s="17" t="str">
        <f t="shared" si="365"/>
        <v>Đường Phạm Văn Đồng</v>
      </c>
      <c r="X180" s="17" t="str">
        <f t="shared" si="365"/>
        <v xml:space="preserve"> đoạn từ Đường Lê Duẩn</v>
      </c>
      <c r="Y180" s="17" t="str">
        <f t="shared" si="366"/>
        <v xml:space="preserve"> đến Giáp ranh xã Nhơn Trạch</v>
      </c>
      <c r="Z180" s="17" t="s">
        <v>419</v>
      </c>
      <c r="AA180" s="17">
        <f t="shared" ref="AA180:AC180" si="371">AA173</f>
        <v>0</v>
      </c>
      <c r="AB180" s="17">
        <f t="shared" si="371"/>
        <v>0</v>
      </c>
      <c r="AC180" s="17">
        <f t="shared" si="371"/>
        <v>0</v>
      </c>
    </row>
    <row r="181" spans="1:29" ht="31.5" x14ac:dyDescent="0.25">
      <c r="A181" s="187">
        <f t="shared" si="265"/>
        <v>176</v>
      </c>
      <c r="B181" s="187" t="str">
        <f>'Đầu vào (2)'!G177</f>
        <v>LT4DT</v>
      </c>
      <c r="C181" s="187" t="str">
        <f>$B$181</f>
        <v>LT4DT</v>
      </c>
      <c r="D181" s="188" t="str">
        <f>'Đầu vào (2)'!H177</f>
        <v>Đường Hai Bà Trưng</v>
      </c>
      <c r="E181" s="188" t="str">
        <f>'Đầu vào (2)'!I177</f>
        <v>Đường Lê Duẩn</v>
      </c>
      <c r="F181" s="188" t="str">
        <f>'Đầu vào (2)'!J177</f>
        <v>Quốc lộ 51</v>
      </c>
      <c r="G181" s="189">
        <v>19000</v>
      </c>
      <c r="H181" s="190">
        <v>13300</v>
      </c>
      <c r="I181" s="190">
        <v>11400</v>
      </c>
      <c r="J181" s="191">
        <f>VLOOKUP(C181,'[1]1. MA DO'!$E$5:$AB$1933,23,0)</f>
        <v>1.1299999999999999</v>
      </c>
      <c r="K181" s="192">
        <f t="shared" si="263"/>
        <v>1.1299999999999999</v>
      </c>
      <c r="L181" s="192">
        <f t="shared" si="264"/>
        <v>1.1299999999999999</v>
      </c>
      <c r="M181" s="26">
        <f>'Đầu vào (2)'!K177</f>
        <v>15000</v>
      </c>
      <c r="N181" s="26">
        <f>'Đầu vào (2)'!L177</f>
        <v>6200</v>
      </c>
      <c r="O181" s="26">
        <f>'Đầu vào (2)'!M177</f>
        <v>4600</v>
      </c>
      <c r="P181" s="26">
        <f>'Đầu vào (2)'!N177</f>
        <v>3000</v>
      </c>
      <c r="Q181" s="17">
        <f>VLOOKUP(B181,'[2]Giá đề xuất ODT'!$G$11:$AD$2233,21,0)</f>
        <v>19000</v>
      </c>
      <c r="R181" s="17">
        <f>VLOOKUP(B181,'[2]Giá đề xuất ODT'!$G$11:$AD$2233,22,0)</f>
        <v>7900</v>
      </c>
      <c r="S181" s="17">
        <f>VLOOKUP(B181,'[2]Giá đề xuất ODT'!$G$11:$AD$2233,23,0)</f>
        <v>5800</v>
      </c>
      <c r="T181" s="17">
        <f>VLOOKUP(B181,'[2]Giá đề xuất ODT'!$G$11:$AD$2233,24,0)</f>
        <v>3800</v>
      </c>
      <c r="U181" s="6">
        <v>2</v>
      </c>
      <c r="W181" s="17" t="str">
        <f>D181</f>
        <v>Đường Hai Bà Trưng</v>
      </c>
      <c r="X181" s="17" t="str">
        <f>" đoạn từ "&amp;E181</f>
        <v xml:space="preserve"> đoạn từ Đường Lê Duẩn</v>
      </c>
      <c r="Y181" s="17" t="str">
        <f>" đến "&amp;F181</f>
        <v xml:space="preserve"> đến Quốc lộ 51</v>
      </c>
    </row>
    <row r="182" spans="1:29" ht="78.75" x14ac:dyDescent="0.25">
      <c r="A182" s="187">
        <f t="shared" si="265"/>
        <v>177</v>
      </c>
      <c r="B182" s="187" t="str">
        <f t="shared" si="337"/>
        <v>VT2</v>
      </c>
      <c r="C182" s="187" t="str">
        <f t="shared" ref="C182:C187" si="372">$B$181</f>
        <v>LT4DT</v>
      </c>
      <c r="D182" s="195" t="str">
        <f>V182&amp;W182&amp;X182&amp;Y182&amp;Z182&amp;"
"&amp;AA182&amp;"
"
&amp;AB182</f>
        <v>Các tuyến đường giao thông đấu nối trực tiếp ra Đường Hai Bà Trưng đoạn từ Đường Lê Duẩn đến Quốc lộ 51 có hiện trạng là đường nhựa, bê tông xi măng:
- Có bề rộng ≥5m, cách đường giao thông ≤600m.
- Có bề rộng từ ≥3m đến &lt;5m, cách đường giao thông ≤400m.</v>
      </c>
      <c r="E182" s="195"/>
      <c r="F182" s="195"/>
      <c r="G182" s="190">
        <v>7900</v>
      </c>
      <c r="H182" s="190">
        <v>5500</v>
      </c>
      <c r="I182" s="190">
        <v>4700</v>
      </c>
      <c r="J182" s="191">
        <f>VLOOKUP(C182,'[1]1. MA DO'!$E$5:$AB$1933,23,0)</f>
        <v>1.1299999999999999</v>
      </c>
      <c r="K182" s="192">
        <f t="shared" si="263"/>
        <v>1.1299999999999999</v>
      </c>
      <c r="L182" s="192">
        <f t="shared" si="264"/>
        <v>1.1299999999999999</v>
      </c>
      <c r="M182" s="26">
        <f t="shared" ref="M182:M187" si="373">M181</f>
        <v>15000</v>
      </c>
      <c r="N182" s="26">
        <f t="shared" ref="N182:N187" si="374">N181</f>
        <v>6200</v>
      </c>
      <c r="O182" s="26">
        <f t="shared" ref="O182:O187" si="375">O181</f>
        <v>4600</v>
      </c>
      <c r="P182" s="26">
        <f t="shared" ref="P182:P187" si="376">P181</f>
        <v>3000</v>
      </c>
      <c r="Q182" s="17">
        <f t="shared" ref="Q182:Q187" si="377">Q181</f>
        <v>19000</v>
      </c>
      <c r="R182" s="17">
        <f t="shared" ref="R182:R187" si="378">R181</f>
        <v>7900</v>
      </c>
      <c r="S182" s="17">
        <f t="shared" ref="S182:S187" si="379">S181</f>
        <v>5800</v>
      </c>
      <c r="T182" s="17">
        <f t="shared" ref="T182:U187" si="380">T181</f>
        <v>3800</v>
      </c>
      <c r="U182" s="17">
        <f t="shared" si="380"/>
        <v>2</v>
      </c>
      <c r="V182" s="17" t="str">
        <f t="shared" ref="V182:V187" si="381">V175</f>
        <v xml:space="preserve">Các tuyến đường giao thông đấu nối trực tiếp ra </v>
      </c>
      <c r="W182" s="17" t="str">
        <f t="shared" ref="W182:X187" si="382">W181</f>
        <v>Đường Hai Bà Trưng</v>
      </c>
      <c r="X182" s="17" t="str">
        <f t="shared" si="382"/>
        <v xml:space="preserve"> đoạn từ Đường Lê Duẩn</v>
      </c>
      <c r="Y182" s="17" t="str">
        <f t="shared" ref="Y182:Y187" si="383">Y181</f>
        <v xml:space="preserve"> đến Quốc lộ 51</v>
      </c>
      <c r="Z182" s="17" t="s">
        <v>417</v>
      </c>
      <c r="AA182" s="17" t="str">
        <f>AA175</f>
        <v>- Có bề rộng ≥5m, cách đường giao thông ≤600m.</v>
      </c>
      <c r="AB182" s="17" t="str">
        <f>AB175</f>
        <v>- Có bề rộng từ ≥3m đến &lt;5m, cách đường giao thông ≤400m.</v>
      </c>
      <c r="AC182" s="17">
        <f>AC175</f>
        <v>0</v>
      </c>
    </row>
    <row r="183" spans="1:29" ht="78.75" x14ac:dyDescent="0.25">
      <c r="A183" s="187">
        <f t="shared" si="265"/>
        <v>178</v>
      </c>
      <c r="B183" s="187" t="str">
        <f t="shared" si="337"/>
        <v>VT3</v>
      </c>
      <c r="C183" s="187" t="str">
        <f t="shared" si="372"/>
        <v>LT4DT</v>
      </c>
      <c r="D183" s="195" t="str">
        <f>V183&amp;W183&amp;X183&amp;Y183&amp;Z183&amp;"
"&amp;AA183&amp;"
"&amp;AB183&amp;"
"&amp;AC183</f>
        <v>Các tuyến đường giao thông đấu nối trực tiếp ra Đường Hai Bà Trưng đoạn từ Đường Lê Duẩn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183" s="195"/>
      <c r="F183" s="195"/>
      <c r="G183" s="190">
        <v>5800</v>
      </c>
      <c r="H183" s="190">
        <v>4100</v>
      </c>
      <c r="I183" s="190">
        <v>3500</v>
      </c>
      <c r="J183" s="191">
        <f>VLOOKUP(C183,'[1]1. MA DO'!$E$5:$AB$1933,23,0)</f>
        <v>1.1299999999999999</v>
      </c>
      <c r="K183" s="192">
        <f t="shared" si="263"/>
        <v>1.1299999999999999</v>
      </c>
      <c r="L183" s="192">
        <f t="shared" si="264"/>
        <v>1.1299999999999999</v>
      </c>
      <c r="M183" s="26">
        <f t="shared" si="373"/>
        <v>15000</v>
      </c>
      <c r="N183" s="26">
        <f t="shared" si="374"/>
        <v>6200</v>
      </c>
      <c r="O183" s="26">
        <f t="shared" si="375"/>
        <v>4600</v>
      </c>
      <c r="P183" s="26">
        <f t="shared" si="376"/>
        <v>3000</v>
      </c>
      <c r="Q183" s="17">
        <f t="shared" si="377"/>
        <v>19000</v>
      </c>
      <c r="R183" s="17">
        <f t="shared" si="378"/>
        <v>7900</v>
      </c>
      <c r="S183" s="17">
        <f t="shared" si="379"/>
        <v>5800</v>
      </c>
      <c r="T183" s="17">
        <f t="shared" si="380"/>
        <v>3800</v>
      </c>
      <c r="U183" s="17">
        <f t="shared" si="380"/>
        <v>2</v>
      </c>
      <c r="V183" s="17" t="str">
        <f t="shared" si="381"/>
        <v xml:space="preserve">Các tuyến đường giao thông đấu nối trực tiếp ra </v>
      </c>
      <c r="W183" s="17" t="str">
        <f t="shared" si="382"/>
        <v>Đường Hai Bà Trưng</v>
      </c>
      <c r="X183" s="17" t="str">
        <f t="shared" si="382"/>
        <v xml:space="preserve"> đoạn từ Đường Lê Duẩn</v>
      </c>
      <c r="Y183" s="17" t="str">
        <f t="shared" si="383"/>
        <v xml:space="preserve"> đến Quốc lộ 51</v>
      </c>
      <c r="Z183" s="17" t="s">
        <v>417</v>
      </c>
      <c r="AA183" s="17" t="str">
        <f t="shared" ref="AA183:AC183" si="384">AA176</f>
        <v>- Có bề rộng ≥5m, cách đường giao thông &gt;600m.</v>
      </c>
      <c r="AB183" s="17" t="str">
        <f t="shared" si="384"/>
        <v>- Có bề rộng từ ≥3m đến &lt;5m, cách đường giao thông từ &gt;400m đến ≤600m.</v>
      </c>
      <c r="AC183" s="17" t="str">
        <f t="shared" si="384"/>
        <v>- Có bề rộng &lt;3m, cách đường giao thông ≤200m.</v>
      </c>
    </row>
    <row r="184" spans="1:29" ht="94.5" x14ac:dyDescent="0.25">
      <c r="A184" s="187">
        <f t="shared" si="265"/>
        <v>179</v>
      </c>
      <c r="B184" s="187" t="str">
        <f t="shared" si="337"/>
        <v>VT4</v>
      </c>
      <c r="C184" s="187" t="str">
        <f t="shared" si="372"/>
        <v>LT4DT</v>
      </c>
      <c r="D184" s="195" t="str">
        <f>V184&amp;W184&amp;X184&amp;Y184&amp;Z184</f>
        <v>Các tuyến đường giao thông đấu nối trực tiếp ra Đường Hai Bà Trưng đoạn từ Đường Lê Duẩn đến Quốc lộ 51 có hiện trạng là đường nhựa, bê tông xi măng:
- Có bề rộng từ ≥3m đến &lt;5m, cách đường giao thông &gt;600m.
- Có bề rộng &lt;3m, cách đường giao thông &gt;200m.</v>
      </c>
      <c r="E184" s="195"/>
      <c r="F184" s="195"/>
      <c r="G184" s="190">
        <v>3800</v>
      </c>
      <c r="H184" s="190">
        <v>2700</v>
      </c>
      <c r="I184" s="190">
        <v>2300</v>
      </c>
      <c r="J184" s="191">
        <f>VLOOKUP(C184,'[1]1. MA DO'!$E$5:$AB$1933,23,0)</f>
        <v>1.1299999999999999</v>
      </c>
      <c r="K184" s="192">
        <f t="shared" si="263"/>
        <v>1.1299999999999999</v>
      </c>
      <c r="L184" s="192">
        <f t="shared" si="264"/>
        <v>1.1299999999999999</v>
      </c>
      <c r="M184" s="26">
        <f t="shared" si="373"/>
        <v>15000</v>
      </c>
      <c r="N184" s="26">
        <f t="shared" si="374"/>
        <v>6200</v>
      </c>
      <c r="O184" s="26">
        <f t="shared" si="375"/>
        <v>4600</v>
      </c>
      <c r="P184" s="26">
        <f t="shared" si="376"/>
        <v>3000</v>
      </c>
      <c r="Q184" s="17">
        <f t="shared" si="377"/>
        <v>19000</v>
      </c>
      <c r="R184" s="17">
        <f t="shared" si="378"/>
        <v>7900</v>
      </c>
      <c r="S184" s="17">
        <f t="shared" si="379"/>
        <v>5800</v>
      </c>
      <c r="T184" s="17">
        <f t="shared" si="380"/>
        <v>3800</v>
      </c>
      <c r="U184" s="17">
        <f t="shared" si="380"/>
        <v>2</v>
      </c>
      <c r="V184" s="17" t="str">
        <f t="shared" si="381"/>
        <v xml:space="preserve">Các tuyến đường giao thông đấu nối trực tiếp ra </v>
      </c>
      <c r="W184" s="17" t="str">
        <f t="shared" si="382"/>
        <v>Đường Hai Bà Trưng</v>
      </c>
      <c r="X184" s="17" t="str">
        <f t="shared" si="382"/>
        <v xml:space="preserve"> đoạn từ Đường Lê Duẩn</v>
      </c>
      <c r="Y184" s="17" t="str">
        <f t="shared" si="383"/>
        <v xml:space="preserve"> đến Quốc lộ 51</v>
      </c>
      <c r="Z184" s="17" t="s">
        <v>418</v>
      </c>
      <c r="AA184" s="17">
        <f t="shared" ref="AA184:AC184" si="385">AA177</f>
        <v>0</v>
      </c>
      <c r="AB184" s="17">
        <f t="shared" si="385"/>
        <v>0</v>
      </c>
      <c r="AC184" s="17">
        <f t="shared" si="385"/>
        <v>0</v>
      </c>
    </row>
    <row r="185" spans="1:29" ht="94.5" x14ac:dyDescent="0.25">
      <c r="A185" s="187">
        <f t="shared" si="265"/>
        <v>180</v>
      </c>
      <c r="B185" s="187" t="str">
        <f t="shared" si="337"/>
        <v>VT2*0,8</v>
      </c>
      <c r="C185" s="187" t="str">
        <f t="shared" si="372"/>
        <v>LT4DT</v>
      </c>
      <c r="D185" s="195" t="str">
        <f>V185&amp;W185&amp;X185&amp;Y185&amp;Z185&amp;"
"&amp;AA185&amp;"
"
&amp;AB185</f>
        <v>Các tuyến đường giao thông không đấu nối trực tiếp và thông ra Đường Hai Bà Trưng đoạn từ Đường Lê Duẩn đến Quốc lộ 51 có hiện trạng là đường nhựa, bê tông xi măng:
- Có bề rộng ≥5m, cách đường giao thông ≤600m.
- Có bề rộng từ ≥3m đến &lt;5m, cách đường giao thông ≤400m.</v>
      </c>
      <c r="E185" s="195"/>
      <c r="F185" s="195"/>
      <c r="G185" s="190">
        <v>7100</v>
      </c>
      <c r="H185" s="190">
        <v>5000</v>
      </c>
      <c r="I185" s="190">
        <v>4300</v>
      </c>
      <c r="J185" s="191">
        <f>VLOOKUP(C185,'[1]1. MA DO'!$E$5:$AB$1933,23,0)</f>
        <v>1.1299999999999999</v>
      </c>
      <c r="K185" s="192">
        <f t="shared" si="263"/>
        <v>1.1299999999999999</v>
      </c>
      <c r="L185" s="192">
        <f t="shared" si="264"/>
        <v>1.1299999999999999</v>
      </c>
      <c r="M185" s="26">
        <f t="shared" si="373"/>
        <v>15000</v>
      </c>
      <c r="N185" s="26">
        <f t="shared" si="374"/>
        <v>6200</v>
      </c>
      <c r="O185" s="26">
        <f t="shared" si="375"/>
        <v>4600</v>
      </c>
      <c r="P185" s="26">
        <f t="shared" si="376"/>
        <v>3000</v>
      </c>
      <c r="Q185" s="17">
        <f t="shared" si="377"/>
        <v>19000</v>
      </c>
      <c r="R185" s="17">
        <f t="shared" si="378"/>
        <v>7900</v>
      </c>
      <c r="S185" s="17">
        <f t="shared" si="379"/>
        <v>5800</v>
      </c>
      <c r="T185" s="17">
        <f t="shared" si="380"/>
        <v>3800</v>
      </c>
      <c r="U185" s="17">
        <f t="shared" si="380"/>
        <v>2</v>
      </c>
      <c r="V185" s="17" t="str">
        <f t="shared" si="381"/>
        <v xml:space="preserve">Các tuyến đường giao thông không đấu nối trực tiếp và thông ra </v>
      </c>
      <c r="W185" s="17" t="str">
        <f t="shared" si="382"/>
        <v>Đường Hai Bà Trưng</v>
      </c>
      <c r="X185" s="17" t="str">
        <f t="shared" si="382"/>
        <v xml:space="preserve"> đoạn từ Đường Lê Duẩn</v>
      </c>
      <c r="Y185" s="17" t="str">
        <f t="shared" si="383"/>
        <v xml:space="preserve"> đến Quốc lộ 51</v>
      </c>
      <c r="Z185" s="17" t="s">
        <v>417</v>
      </c>
      <c r="AA185" s="17" t="str">
        <f t="shared" ref="AA185:AC185" si="386">AA178</f>
        <v>- Có bề rộng ≥5m, cách đường giao thông ≤600m.</v>
      </c>
      <c r="AB185" s="17" t="str">
        <f t="shared" si="386"/>
        <v>- Có bề rộng từ ≥3m đến &lt;5m, cách đường giao thông ≤400m.</v>
      </c>
      <c r="AC185" s="17">
        <f t="shared" si="386"/>
        <v>0</v>
      </c>
    </row>
    <row r="186" spans="1:29" ht="94.5" x14ac:dyDescent="0.25">
      <c r="A186" s="187">
        <f t="shared" si="265"/>
        <v>181</v>
      </c>
      <c r="B186" s="187" t="str">
        <f t="shared" si="337"/>
        <v>VT3*0,8</v>
      </c>
      <c r="C186" s="187" t="str">
        <f t="shared" si="372"/>
        <v>LT4DT</v>
      </c>
      <c r="D186" s="195" t="str">
        <f>V186&amp;W186&amp;X186&amp;Y186&amp;Z186&amp;"
"&amp;AA186&amp;"
"
&amp;AB186&amp;"
"&amp;AC186</f>
        <v>Các tuyến đường giao thông không đấu nối trực tiếp và thông ra Đường Hai Bà Trưng đoạn từ Đường Lê Duẩn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186" s="195"/>
      <c r="F186" s="195"/>
      <c r="G186" s="190">
        <v>5200</v>
      </c>
      <c r="H186" s="190">
        <v>3600</v>
      </c>
      <c r="I186" s="190">
        <v>3100</v>
      </c>
      <c r="J186" s="191">
        <f>VLOOKUP(C186,'[1]1. MA DO'!$E$5:$AB$1933,23,0)</f>
        <v>1.1299999999999999</v>
      </c>
      <c r="K186" s="192">
        <f t="shared" si="263"/>
        <v>1.1299999999999999</v>
      </c>
      <c r="L186" s="192">
        <f t="shared" si="264"/>
        <v>1.1299999999999999</v>
      </c>
      <c r="M186" s="26">
        <f t="shared" si="373"/>
        <v>15000</v>
      </c>
      <c r="N186" s="26">
        <f t="shared" si="374"/>
        <v>6200</v>
      </c>
      <c r="O186" s="26">
        <f t="shared" si="375"/>
        <v>4600</v>
      </c>
      <c r="P186" s="26">
        <f t="shared" si="376"/>
        <v>3000</v>
      </c>
      <c r="Q186" s="17">
        <f t="shared" si="377"/>
        <v>19000</v>
      </c>
      <c r="R186" s="17">
        <f t="shared" si="378"/>
        <v>7900</v>
      </c>
      <c r="S186" s="17">
        <f t="shared" si="379"/>
        <v>5800</v>
      </c>
      <c r="T186" s="17">
        <f t="shared" si="380"/>
        <v>3800</v>
      </c>
      <c r="U186" s="17">
        <f t="shared" si="380"/>
        <v>2</v>
      </c>
      <c r="V186" s="17" t="str">
        <f t="shared" si="381"/>
        <v xml:space="preserve">Các tuyến đường giao thông không đấu nối trực tiếp và thông ra </v>
      </c>
      <c r="W186" s="17" t="str">
        <f t="shared" si="382"/>
        <v>Đường Hai Bà Trưng</v>
      </c>
      <c r="X186" s="17" t="str">
        <f t="shared" si="382"/>
        <v xml:space="preserve"> đoạn từ Đường Lê Duẩn</v>
      </c>
      <c r="Y186" s="17" t="str">
        <f t="shared" si="383"/>
        <v xml:space="preserve"> đến Quốc lộ 51</v>
      </c>
      <c r="Z186" s="17" t="s">
        <v>417</v>
      </c>
      <c r="AA186" s="17" t="str">
        <f t="shared" ref="AA186:AC186" si="387">AA179</f>
        <v>- Có bề rộng ≥5m, cách đường giao thông &gt;600m.</v>
      </c>
      <c r="AB186" s="17" t="str">
        <f t="shared" si="387"/>
        <v>- Có bề rộng từ ≥3m đến &lt;5m, cách đường giao thông từ &gt;400m đến ≤600m.</v>
      </c>
      <c r="AC186" s="17" t="str">
        <f t="shared" si="387"/>
        <v>- Có bề rộng &lt;3m, cách đường giao thông ≤200m.</v>
      </c>
    </row>
    <row r="187" spans="1:29" ht="94.5" x14ac:dyDescent="0.25">
      <c r="A187" s="187">
        <f t="shared" si="265"/>
        <v>182</v>
      </c>
      <c r="B187" s="187" t="str">
        <f t="shared" si="337"/>
        <v>VT4*0,8</v>
      </c>
      <c r="C187" s="187" t="str">
        <f t="shared" si="372"/>
        <v>LT4DT</v>
      </c>
      <c r="D187" s="195" t="str">
        <f>V187&amp;W187&amp;X187&amp;Y187&amp;Z187</f>
        <v>Các tuyến đường giao thông không đấu nối trực tiếp và thông ra Đường Hai Bà Trưng đoạn từ Đường Lê Duẩn đến Quốc lộ 51 có hiện trạng là đường nhựa, bê tông xi măng:
- Có bề rộng từ ≥3m đến &lt;5m, cách đường giao thông &gt;600m.
- Có bề rộng &lt;3m, cách đường giao thông &gt; 200m.</v>
      </c>
      <c r="E187" s="195"/>
      <c r="F187" s="195"/>
      <c r="G187" s="190">
        <v>3400</v>
      </c>
      <c r="H187" s="190">
        <v>2400</v>
      </c>
      <c r="I187" s="190">
        <v>2000</v>
      </c>
      <c r="J187" s="191">
        <f>VLOOKUP(C187,'[1]1. MA DO'!$E$5:$AB$1933,23,0)</f>
        <v>1.1299999999999999</v>
      </c>
      <c r="K187" s="192">
        <f t="shared" si="263"/>
        <v>1.1299999999999999</v>
      </c>
      <c r="L187" s="192">
        <f t="shared" si="264"/>
        <v>1.1299999999999999</v>
      </c>
      <c r="M187" s="26">
        <f t="shared" si="373"/>
        <v>15000</v>
      </c>
      <c r="N187" s="26">
        <f t="shared" si="374"/>
        <v>6200</v>
      </c>
      <c r="O187" s="26">
        <f t="shared" si="375"/>
        <v>4600</v>
      </c>
      <c r="P187" s="26">
        <f t="shared" si="376"/>
        <v>3000</v>
      </c>
      <c r="Q187" s="17">
        <f t="shared" si="377"/>
        <v>19000</v>
      </c>
      <c r="R187" s="17">
        <f t="shared" si="378"/>
        <v>7900</v>
      </c>
      <c r="S187" s="17">
        <f t="shared" si="379"/>
        <v>5800</v>
      </c>
      <c r="T187" s="17">
        <f t="shared" si="380"/>
        <v>3800</v>
      </c>
      <c r="U187" s="17">
        <f t="shared" si="380"/>
        <v>2</v>
      </c>
      <c r="V187" s="17" t="str">
        <f t="shared" si="381"/>
        <v xml:space="preserve">Các tuyến đường giao thông không đấu nối trực tiếp và thông ra </v>
      </c>
      <c r="W187" s="17" t="str">
        <f t="shared" si="382"/>
        <v>Đường Hai Bà Trưng</v>
      </c>
      <c r="X187" s="17" t="str">
        <f t="shared" si="382"/>
        <v xml:space="preserve"> đoạn từ Đường Lê Duẩn</v>
      </c>
      <c r="Y187" s="17" t="str">
        <f t="shared" si="383"/>
        <v xml:space="preserve"> đến Quốc lộ 51</v>
      </c>
      <c r="Z187" s="17" t="s">
        <v>419</v>
      </c>
      <c r="AA187" s="17">
        <f t="shared" ref="AA187:AC187" si="388">AA180</f>
        <v>0</v>
      </c>
      <c r="AB187" s="17">
        <f t="shared" si="388"/>
        <v>0</v>
      </c>
      <c r="AC187" s="17">
        <f t="shared" si="388"/>
        <v>0</v>
      </c>
    </row>
    <row r="188" spans="1:29" ht="31.5" x14ac:dyDescent="0.25">
      <c r="A188" s="187">
        <f t="shared" si="265"/>
        <v>183</v>
      </c>
      <c r="B188" s="187" t="str">
        <f>'Đầu vào (2)'!G184</f>
        <v>LT5DT</v>
      </c>
      <c r="C188" s="187" t="str">
        <f>$B$188</f>
        <v>LT5DT</v>
      </c>
      <c r="D188" s="188" t="str">
        <f>'Đầu vào (2)'!H184</f>
        <v>Đường Nguyễn Đình Chiểu</v>
      </c>
      <c r="E188" s="188" t="str">
        <f>'Đầu vào (2)'!I184</f>
        <v>Đường Lê Duẩn</v>
      </c>
      <c r="F188" s="188" t="str">
        <f>'Đầu vào (2)'!J184</f>
        <v>Đường Trường Chinh</v>
      </c>
      <c r="G188" s="189">
        <v>19500</v>
      </c>
      <c r="H188" s="190">
        <v>13700</v>
      </c>
      <c r="I188" s="190">
        <v>11700</v>
      </c>
      <c r="J188" s="191">
        <f>VLOOKUP(C188,'[1]1. MA DO'!$E$5:$AB$1933,23,0)</f>
        <v>1.1299999999999999</v>
      </c>
      <c r="K188" s="192">
        <f t="shared" si="263"/>
        <v>1.1299999999999999</v>
      </c>
      <c r="L188" s="192">
        <f t="shared" si="264"/>
        <v>1.1299999999999999</v>
      </c>
      <c r="M188" s="26">
        <f>'Đầu vào (2)'!K184</f>
        <v>14000</v>
      </c>
      <c r="N188" s="26">
        <f>'Đầu vào (2)'!L184</f>
        <v>6200</v>
      </c>
      <c r="O188" s="26">
        <f>'Đầu vào (2)'!M184</f>
        <v>4600</v>
      </c>
      <c r="P188" s="26">
        <f>'Đầu vào (2)'!N184</f>
        <v>3000</v>
      </c>
      <c r="Q188" s="17">
        <f>VLOOKUP(B188,'[2]Giá đề xuất ODT'!$G$11:$AD$2233,21,0)</f>
        <v>19500</v>
      </c>
      <c r="R188" s="17">
        <f>VLOOKUP(B188,'[2]Giá đề xuất ODT'!$G$11:$AD$2233,22,0)</f>
        <v>8700</v>
      </c>
      <c r="S188" s="17">
        <f>VLOOKUP(B188,'[2]Giá đề xuất ODT'!$G$11:$AD$2233,23,0)</f>
        <v>6400</v>
      </c>
      <c r="T188" s="17">
        <f>VLOOKUP(B188,'[2]Giá đề xuất ODT'!$G$11:$AD$2233,24,0)</f>
        <v>4200</v>
      </c>
      <c r="U188" s="6">
        <v>3</v>
      </c>
      <c r="W188" s="17" t="str">
        <f>D188</f>
        <v>Đường Nguyễn Đình Chiểu</v>
      </c>
      <c r="X188" s="17" t="str">
        <f>" đoạn từ "&amp;E188</f>
        <v xml:space="preserve"> đoạn từ Đường Lê Duẩn</v>
      </c>
      <c r="Y188" s="17" t="str">
        <f>" đến "&amp;F188</f>
        <v xml:space="preserve"> đến Đường Trường Chinh</v>
      </c>
    </row>
    <row r="189" spans="1:29" ht="78.75" x14ac:dyDescent="0.25">
      <c r="A189" s="187">
        <f t="shared" si="265"/>
        <v>184</v>
      </c>
      <c r="B189" s="187" t="str">
        <f t="shared" ref="B189:B194" si="389">B182</f>
        <v>VT2</v>
      </c>
      <c r="C189" s="187" t="str">
        <f t="shared" ref="C189:C194" si="390">$B$188</f>
        <v>LT5DT</v>
      </c>
      <c r="D189" s="195" t="str">
        <f>V189&amp;W189&amp;X189&amp;Y189&amp;Z189&amp;"
"&amp;AA189&amp;"
"
&amp;AB189</f>
        <v>Các tuyến đường giao thông đấu nối trực tiếp ra Đường Nguyễn Đình Chiểu đoạn từ Đường Lê Duẩn đến Đường Trường Chinh có hiện trạng là đường nhựa, bê tông xi măng:
- Có bề rộng ≥5m, cách đường giao thông ≤600m.
- Có bề rộng từ ≥3m đến &lt;5m, cách đường giao thông ≤400m.</v>
      </c>
      <c r="E189" s="195"/>
      <c r="F189" s="195"/>
      <c r="G189" s="190">
        <v>8700</v>
      </c>
      <c r="H189" s="190">
        <v>6100</v>
      </c>
      <c r="I189" s="190">
        <v>5200</v>
      </c>
      <c r="J189" s="191">
        <f>VLOOKUP(C189,'[1]1. MA DO'!$E$5:$AB$1933,23,0)</f>
        <v>1.1299999999999999</v>
      </c>
      <c r="K189" s="192">
        <f t="shared" si="263"/>
        <v>1.1299999999999999</v>
      </c>
      <c r="L189" s="192">
        <f t="shared" si="264"/>
        <v>1.1299999999999999</v>
      </c>
      <c r="M189" s="26">
        <f t="shared" ref="M189:M194" si="391">M188</f>
        <v>14000</v>
      </c>
      <c r="N189" s="26">
        <f t="shared" ref="N189:N194" si="392">N188</f>
        <v>6200</v>
      </c>
      <c r="O189" s="26">
        <f t="shared" ref="O189:O194" si="393">O188</f>
        <v>4600</v>
      </c>
      <c r="P189" s="26">
        <f t="shared" ref="P189:P194" si="394">P188</f>
        <v>3000</v>
      </c>
      <c r="Q189" s="17">
        <f t="shared" ref="Q189:Q194" si="395">Q188</f>
        <v>19500</v>
      </c>
      <c r="R189" s="17">
        <f t="shared" ref="R189:R194" si="396">R188</f>
        <v>8700</v>
      </c>
      <c r="S189" s="17">
        <f t="shared" ref="S189:S194" si="397">S188</f>
        <v>6400</v>
      </c>
      <c r="T189" s="17">
        <f t="shared" ref="T189:U194" si="398">T188</f>
        <v>4200</v>
      </c>
      <c r="U189" s="17">
        <f t="shared" si="398"/>
        <v>3</v>
      </c>
      <c r="V189" s="17" t="str">
        <f t="shared" ref="V189:V194" si="399">V182</f>
        <v xml:space="preserve">Các tuyến đường giao thông đấu nối trực tiếp ra </v>
      </c>
      <c r="W189" s="17" t="str">
        <f t="shared" ref="W189:X194" si="400">W188</f>
        <v>Đường Nguyễn Đình Chiểu</v>
      </c>
      <c r="X189" s="17" t="str">
        <f t="shared" si="400"/>
        <v xml:space="preserve"> đoạn từ Đường Lê Duẩn</v>
      </c>
      <c r="Y189" s="17" t="str">
        <f t="shared" ref="Y189:Y194" si="401">Y188</f>
        <v xml:space="preserve"> đến Đường Trường Chinh</v>
      </c>
      <c r="Z189" s="17" t="s">
        <v>417</v>
      </c>
      <c r="AA189" s="17" t="str">
        <f>AA182</f>
        <v>- Có bề rộng ≥5m, cách đường giao thông ≤600m.</v>
      </c>
      <c r="AB189" s="17" t="str">
        <f>AB182</f>
        <v>- Có bề rộng từ ≥3m đến &lt;5m, cách đường giao thông ≤400m.</v>
      </c>
      <c r="AC189" s="17">
        <f>AC182</f>
        <v>0</v>
      </c>
    </row>
    <row r="190" spans="1:29" ht="78.75" x14ac:dyDescent="0.25">
      <c r="A190" s="187">
        <f t="shared" si="265"/>
        <v>185</v>
      </c>
      <c r="B190" s="187" t="str">
        <f t="shared" si="389"/>
        <v>VT3</v>
      </c>
      <c r="C190" s="187" t="str">
        <f t="shared" si="390"/>
        <v>LT5DT</v>
      </c>
      <c r="D190" s="195" t="str">
        <f>V190&amp;W190&amp;X190&amp;Y190&amp;Z190&amp;"
"&amp;AA190&amp;"
"&amp;AB190&amp;"
"&amp;AC190</f>
        <v>Các tuyến đường giao thông đấu nối trực tiếp ra Đường Nguyễn Đình Chiểu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190" s="195"/>
      <c r="F190" s="195"/>
      <c r="G190" s="190">
        <v>6400</v>
      </c>
      <c r="H190" s="190">
        <v>4500</v>
      </c>
      <c r="I190" s="190">
        <v>3800</v>
      </c>
      <c r="J190" s="191">
        <f>VLOOKUP(C190,'[1]1. MA DO'!$E$5:$AB$1933,23,0)</f>
        <v>1.1299999999999999</v>
      </c>
      <c r="K190" s="192">
        <f t="shared" si="263"/>
        <v>1.1299999999999999</v>
      </c>
      <c r="L190" s="192">
        <f t="shared" si="264"/>
        <v>1.1299999999999999</v>
      </c>
      <c r="M190" s="26">
        <f t="shared" si="391"/>
        <v>14000</v>
      </c>
      <c r="N190" s="26">
        <f t="shared" si="392"/>
        <v>6200</v>
      </c>
      <c r="O190" s="26">
        <f t="shared" si="393"/>
        <v>4600</v>
      </c>
      <c r="P190" s="26">
        <f t="shared" si="394"/>
        <v>3000</v>
      </c>
      <c r="Q190" s="17">
        <f t="shared" si="395"/>
        <v>19500</v>
      </c>
      <c r="R190" s="17">
        <f t="shared" si="396"/>
        <v>8700</v>
      </c>
      <c r="S190" s="17">
        <f t="shared" si="397"/>
        <v>6400</v>
      </c>
      <c r="T190" s="17">
        <f t="shared" si="398"/>
        <v>4200</v>
      </c>
      <c r="U190" s="17">
        <f t="shared" si="398"/>
        <v>3</v>
      </c>
      <c r="V190" s="17" t="str">
        <f t="shared" si="399"/>
        <v xml:space="preserve">Các tuyến đường giao thông đấu nối trực tiếp ra </v>
      </c>
      <c r="W190" s="17" t="str">
        <f t="shared" si="400"/>
        <v>Đường Nguyễn Đình Chiểu</v>
      </c>
      <c r="X190" s="17" t="str">
        <f t="shared" si="400"/>
        <v xml:space="preserve"> đoạn từ Đường Lê Duẩn</v>
      </c>
      <c r="Y190" s="17" t="str">
        <f t="shared" si="401"/>
        <v xml:space="preserve"> đến Đường Trường Chinh</v>
      </c>
      <c r="Z190" s="17" t="s">
        <v>417</v>
      </c>
      <c r="AA190" s="17" t="str">
        <f t="shared" ref="AA190:AC190" si="402">AA183</f>
        <v>- Có bề rộng ≥5m, cách đường giao thông &gt;600m.</v>
      </c>
      <c r="AB190" s="17" t="str">
        <f t="shared" si="402"/>
        <v>- Có bề rộng từ ≥3m đến &lt;5m, cách đường giao thông từ &gt;400m đến ≤600m.</v>
      </c>
      <c r="AC190" s="17" t="str">
        <f t="shared" si="402"/>
        <v>- Có bề rộng &lt;3m, cách đường giao thông ≤200m.</v>
      </c>
    </row>
    <row r="191" spans="1:29" ht="94.5" x14ac:dyDescent="0.25">
      <c r="A191" s="187">
        <f t="shared" si="265"/>
        <v>186</v>
      </c>
      <c r="B191" s="187" t="str">
        <f t="shared" si="389"/>
        <v>VT4</v>
      </c>
      <c r="C191" s="187" t="str">
        <f t="shared" si="390"/>
        <v>LT5DT</v>
      </c>
      <c r="D191" s="195" t="str">
        <f>V191&amp;W191&amp;X191&amp;Y191&amp;Z191</f>
        <v>Các tuyến đường giao thông đấu nối trực tiếp ra Đường Nguyễn Đình Chiểu đoạn từ Đường Lê Duẩn đến Đường Trường Chinh có hiện trạng là đường nhựa, bê tông xi măng:
- Có bề rộng từ ≥3m đến &lt;5m, cách đường giao thông &gt;600m.
- Có bề rộng &lt;3m, cách đường giao thông &gt;200m.</v>
      </c>
      <c r="E191" s="195"/>
      <c r="F191" s="195"/>
      <c r="G191" s="190">
        <v>4200</v>
      </c>
      <c r="H191" s="190">
        <v>2900</v>
      </c>
      <c r="I191" s="190">
        <v>2500</v>
      </c>
      <c r="J191" s="191">
        <f>VLOOKUP(C191,'[1]1. MA DO'!$E$5:$AB$1933,23,0)</f>
        <v>1.1299999999999999</v>
      </c>
      <c r="K191" s="192">
        <f t="shared" si="263"/>
        <v>1.1299999999999999</v>
      </c>
      <c r="L191" s="192">
        <f t="shared" si="264"/>
        <v>1.1299999999999999</v>
      </c>
      <c r="M191" s="26">
        <f t="shared" si="391"/>
        <v>14000</v>
      </c>
      <c r="N191" s="26">
        <f t="shared" si="392"/>
        <v>6200</v>
      </c>
      <c r="O191" s="26">
        <f t="shared" si="393"/>
        <v>4600</v>
      </c>
      <c r="P191" s="26">
        <f t="shared" si="394"/>
        <v>3000</v>
      </c>
      <c r="Q191" s="17">
        <f t="shared" si="395"/>
        <v>19500</v>
      </c>
      <c r="R191" s="17">
        <f t="shared" si="396"/>
        <v>8700</v>
      </c>
      <c r="S191" s="17">
        <f t="shared" si="397"/>
        <v>6400</v>
      </c>
      <c r="T191" s="17">
        <f t="shared" si="398"/>
        <v>4200</v>
      </c>
      <c r="U191" s="17">
        <f t="shared" si="398"/>
        <v>3</v>
      </c>
      <c r="V191" s="17" t="str">
        <f t="shared" si="399"/>
        <v xml:space="preserve">Các tuyến đường giao thông đấu nối trực tiếp ra </v>
      </c>
      <c r="W191" s="17" t="str">
        <f t="shared" si="400"/>
        <v>Đường Nguyễn Đình Chiểu</v>
      </c>
      <c r="X191" s="17" t="str">
        <f t="shared" si="400"/>
        <v xml:space="preserve"> đoạn từ Đường Lê Duẩn</v>
      </c>
      <c r="Y191" s="17" t="str">
        <f t="shared" si="401"/>
        <v xml:space="preserve"> đến Đường Trường Chinh</v>
      </c>
      <c r="Z191" s="17" t="s">
        <v>418</v>
      </c>
      <c r="AA191" s="17">
        <f t="shared" ref="AA191:AC191" si="403">AA184</f>
        <v>0</v>
      </c>
      <c r="AB191" s="17">
        <f t="shared" si="403"/>
        <v>0</v>
      </c>
      <c r="AC191" s="17">
        <f t="shared" si="403"/>
        <v>0</v>
      </c>
    </row>
    <row r="192" spans="1:29" ht="94.5" x14ac:dyDescent="0.25">
      <c r="A192" s="187">
        <f t="shared" si="265"/>
        <v>187</v>
      </c>
      <c r="B192" s="187" t="str">
        <f t="shared" si="389"/>
        <v>VT2*0,8</v>
      </c>
      <c r="C192" s="187" t="str">
        <f t="shared" si="390"/>
        <v>LT5DT</v>
      </c>
      <c r="D192" s="195" t="str">
        <f>V192&amp;W192&amp;X192&amp;Y192&amp;Z192&amp;"
"&amp;AA192&amp;"
"
&amp;AB192</f>
        <v>Các tuyến đường giao thông không đấu nối trực tiếp và thông ra Đường Nguyễn Đình Chiểu đoạn từ Đường Lê Duẩn đến Đường Trường Chinh có hiện trạng là đường nhựa, bê tông xi măng:
- Có bề rộng ≥5m, cách đường giao thông ≤600m.
- Có bề rộng từ ≥3m đến &lt;5m, cách đường giao thông ≤400m.</v>
      </c>
      <c r="E192" s="195"/>
      <c r="F192" s="195"/>
      <c r="G192" s="190">
        <v>7800</v>
      </c>
      <c r="H192" s="190">
        <v>5500</v>
      </c>
      <c r="I192" s="190">
        <v>4700</v>
      </c>
      <c r="J192" s="191">
        <f>VLOOKUP(C192,'[1]1. MA DO'!$E$5:$AB$1933,23,0)</f>
        <v>1.1299999999999999</v>
      </c>
      <c r="K192" s="192">
        <f t="shared" si="263"/>
        <v>1.1299999999999999</v>
      </c>
      <c r="L192" s="192">
        <f t="shared" si="264"/>
        <v>1.1299999999999999</v>
      </c>
      <c r="M192" s="26">
        <f t="shared" si="391"/>
        <v>14000</v>
      </c>
      <c r="N192" s="26">
        <f t="shared" si="392"/>
        <v>6200</v>
      </c>
      <c r="O192" s="26">
        <f t="shared" si="393"/>
        <v>4600</v>
      </c>
      <c r="P192" s="26">
        <f t="shared" si="394"/>
        <v>3000</v>
      </c>
      <c r="Q192" s="17">
        <f t="shared" si="395"/>
        <v>19500</v>
      </c>
      <c r="R192" s="17">
        <f t="shared" si="396"/>
        <v>8700</v>
      </c>
      <c r="S192" s="17">
        <f t="shared" si="397"/>
        <v>6400</v>
      </c>
      <c r="T192" s="17">
        <f t="shared" si="398"/>
        <v>4200</v>
      </c>
      <c r="U192" s="17">
        <f t="shared" si="398"/>
        <v>3</v>
      </c>
      <c r="V192" s="17" t="str">
        <f t="shared" si="399"/>
        <v xml:space="preserve">Các tuyến đường giao thông không đấu nối trực tiếp và thông ra </v>
      </c>
      <c r="W192" s="17" t="str">
        <f t="shared" si="400"/>
        <v>Đường Nguyễn Đình Chiểu</v>
      </c>
      <c r="X192" s="17" t="str">
        <f t="shared" si="400"/>
        <v xml:space="preserve"> đoạn từ Đường Lê Duẩn</v>
      </c>
      <c r="Y192" s="17" t="str">
        <f t="shared" si="401"/>
        <v xml:space="preserve"> đến Đường Trường Chinh</v>
      </c>
      <c r="Z192" s="17" t="s">
        <v>417</v>
      </c>
      <c r="AA192" s="17" t="str">
        <f t="shared" ref="AA192:AC192" si="404">AA185</f>
        <v>- Có bề rộng ≥5m, cách đường giao thông ≤600m.</v>
      </c>
      <c r="AB192" s="17" t="str">
        <f t="shared" si="404"/>
        <v>- Có bề rộng từ ≥3m đến &lt;5m, cách đường giao thông ≤400m.</v>
      </c>
      <c r="AC192" s="17">
        <f t="shared" si="404"/>
        <v>0</v>
      </c>
    </row>
    <row r="193" spans="1:29" ht="94.5" x14ac:dyDescent="0.25">
      <c r="A193" s="187">
        <f t="shared" si="265"/>
        <v>188</v>
      </c>
      <c r="B193" s="187" t="str">
        <f t="shared" si="389"/>
        <v>VT3*0,8</v>
      </c>
      <c r="C193" s="187" t="str">
        <f t="shared" si="390"/>
        <v>LT5DT</v>
      </c>
      <c r="D193" s="195" t="str">
        <f>V193&amp;W193&amp;X193&amp;Y193&amp;Z193&amp;"
"&amp;AA193&amp;"
"
&amp;AB193&amp;"
"&amp;AC193</f>
        <v>Các tuyến đường giao thông không đấu nối trực tiếp và thông ra Đường Nguyễn Đình Chiểu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193" s="195"/>
      <c r="F193" s="195"/>
      <c r="G193" s="190">
        <v>5800</v>
      </c>
      <c r="H193" s="190">
        <v>4100</v>
      </c>
      <c r="I193" s="190">
        <v>3500</v>
      </c>
      <c r="J193" s="191">
        <f>VLOOKUP(C193,'[1]1. MA DO'!$E$5:$AB$1933,23,0)</f>
        <v>1.1299999999999999</v>
      </c>
      <c r="K193" s="192">
        <f t="shared" si="263"/>
        <v>1.1299999999999999</v>
      </c>
      <c r="L193" s="192">
        <f t="shared" si="264"/>
        <v>1.1299999999999999</v>
      </c>
      <c r="M193" s="26">
        <f t="shared" si="391"/>
        <v>14000</v>
      </c>
      <c r="N193" s="26">
        <f t="shared" si="392"/>
        <v>6200</v>
      </c>
      <c r="O193" s="26">
        <f t="shared" si="393"/>
        <v>4600</v>
      </c>
      <c r="P193" s="26">
        <f t="shared" si="394"/>
        <v>3000</v>
      </c>
      <c r="Q193" s="17">
        <f t="shared" si="395"/>
        <v>19500</v>
      </c>
      <c r="R193" s="17">
        <f t="shared" si="396"/>
        <v>8700</v>
      </c>
      <c r="S193" s="17">
        <f t="shared" si="397"/>
        <v>6400</v>
      </c>
      <c r="T193" s="17">
        <f t="shared" si="398"/>
        <v>4200</v>
      </c>
      <c r="U193" s="17">
        <f t="shared" si="398"/>
        <v>3</v>
      </c>
      <c r="V193" s="17" t="str">
        <f t="shared" si="399"/>
        <v xml:space="preserve">Các tuyến đường giao thông không đấu nối trực tiếp và thông ra </v>
      </c>
      <c r="W193" s="17" t="str">
        <f t="shared" si="400"/>
        <v>Đường Nguyễn Đình Chiểu</v>
      </c>
      <c r="X193" s="17" t="str">
        <f t="shared" si="400"/>
        <v xml:space="preserve"> đoạn từ Đường Lê Duẩn</v>
      </c>
      <c r="Y193" s="17" t="str">
        <f t="shared" si="401"/>
        <v xml:space="preserve"> đến Đường Trường Chinh</v>
      </c>
      <c r="Z193" s="17" t="s">
        <v>417</v>
      </c>
      <c r="AA193" s="17" t="str">
        <f t="shared" ref="AA193:AC193" si="405">AA186</f>
        <v>- Có bề rộng ≥5m, cách đường giao thông &gt;600m.</v>
      </c>
      <c r="AB193" s="17" t="str">
        <f t="shared" si="405"/>
        <v>- Có bề rộng từ ≥3m đến &lt;5m, cách đường giao thông từ &gt;400m đến ≤600m.</v>
      </c>
      <c r="AC193" s="17" t="str">
        <f t="shared" si="405"/>
        <v>- Có bề rộng &lt;3m, cách đường giao thông ≤200m.</v>
      </c>
    </row>
    <row r="194" spans="1:29" ht="94.5" x14ac:dyDescent="0.25">
      <c r="A194" s="187">
        <f t="shared" si="265"/>
        <v>189</v>
      </c>
      <c r="B194" s="187" t="str">
        <f t="shared" si="389"/>
        <v>VT4*0,8</v>
      </c>
      <c r="C194" s="187" t="str">
        <f t="shared" si="390"/>
        <v>LT5DT</v>
      </c>
      <c r="D194" s="195" t="str">
        <f>V194&amp;W194&amp;X194&amp;Y194&amp;Z194</f>
        <v>Các tuyến đường giao thông không đấu nối trực tiếp và thông ra Đường Nguyễn Đình Chiểu đoạn từ Đường Lê Duẩn đến Đường Trường Chinh có hiện trạng là đường nhựa, bê tông xi măng:
- Có bề rộng từ ≥3m đến &lt;5m, cách đường giao thông &gt;600m.
- Có bề rộng &lt;3m, cách đường giao thông &gt; 200m.</v>
      </c>
      <c r="E194" s="195"/>
      <c r="F194" s="195"/>
      <c r="G194" s="190">
        <v>3800</v>
      </c>
      <c r="H194" s="190">
        <v>2700</v>
      </c>
      <c r="I194" s="190">
        <v>2300</v>
      </c>
      <c r="J194" s="191">
        <f>VLOOKUP(C194,'[1]1. MA DO'!$E$5:$AB$1933,23,0)</f>
        <v>1.1299999999999999</v>
      </c>
      <c r="K194" s="192">
        <f t="shared" si="263"/>
        <v>1.1299999999999999</v>
      </c>
      <c r="L194" s="192">
        <f t="shared" si="264"/>
        <v>1.1299999999999999</v>
      </c>
      <c r="M194" s="26">
        <f t="shared" si="391"/>
        <v>14000</v>
      </c>
      <c r="N194" s="26">
        <f t="shared" si="392"/>
        <v>6200</v>
      </c>
      <c r="O194" s="26">
        <f t="shared" si="393"/>
        <v>4600</v>
      </c>
      <c r="P194" s="26">
        <f t="shared" si="394"/>
        <v>3000</v>
      </c>
      <c r="Q194" s="17">
        <f t="shared" si="395"/>
        <v>19500</v>
      </c>
      <c r="R194" s="17">
        <f t="shared" si="396"/>
        <v>8700</v>
      </c>
      <c r="S194" s="17">
        <f t="shared" si="397"/>
        <v>6400</v>
      </c>
      <c r="T194" s="17">
        <f t="shared" si="398"/>
        <v>4200</v>
      </c>
      <c r="U194" s="17">
        <f t="shared" si="398"/>
        <v>3</v>
      </c>
      <c r="V194" s="17" t="str">
        <f t="shared" si="399"/>
        <v xml:space="preserve">Các tuyến đường giao thông không đấu nối trực tiếp và thông ra </v>
      </c>
      <c r="W194" s="17" t="str">
        <f t="shared" si="400"/>
        <v>Đường Nguyễn Đình Chiểu</v>
      </c>
      <c r="X194" s="17" t="str">
        <f t="shared" si="400"/>
        <v xml:space="preserve"> đoạn từ Đường Lê Duẩn</v>
      </c>
      <c r="Y194" s="17" t="str">
        <f t="shared" si="401"/>
        <v xml:space="preserve"> đến Đường Trường Chinh</v>
      </c>
      <c r="Z194" s="17" t="s">
        <v>419</v>
      </c>
      <c r="AA194" s="17">
        <f t="shared" ref="AA194:AC194" si="406">AA187</f>
        <v>0</v>
      </c>
      <c r="AB194" s="17">
        <f t="shared" si="406"/>
        <v>0</v>
      </c>
      <c r="AC194" s="17">
        <f t="shared" si="406"/>
        <v>0</v>
      </c>
    </row>
    <row r="195" spans="1:29" ht="31.5" x14ac:dyDescent="0.25">
      <c r="A195" s="187">
        <f t="shared" si="265"/>
        <v>190</v>
      </c>
      <c r="B195" s="187" t="str">
        <f>'Đầu vào (2)'!G191</f>
        <v>LT6DT</v>
      </c>
      <c r="C195" s="187" t="str">
        <f>$B$195</f>
        <v>LT6DT</v>
      </c>
      <c r="D195" s="188" t="str">
        <f>'Đầu vào (2)'!H191</f>
        <v>Đường Nguyễn An Ninh</v>
      </c>
      <c r="E195" s="188" t="str">
        <f>'Đầu vào (2)'!I191</f>
        <v>Đường Hai Bà Trưng</v>
      </c>
      <c r="F195" s="188" t="str">
        <f>'Đầu vào (2)'!J191</f>
        <v>Hông Siêu thị Vincom</v>
      </c>
      <c r="G195" s="189">
        <v>16800</v>
      </c>
      <c r="H195" s="190">
        <v>11800</v>
      </c>
      <c r="I195" s="190">
        <v>10100</v>
      </c>
      <c r="J195" s="191">
        <f>VLOOKUP(C195,'[1]1. MA DO'!$E$5:$AB$1933,23,0)</f>
        <v>1.1299999999999999</v>
      </c>
      <c r="K195" s="192">
        <f t="shared" si="263"/>
        <v>1.1299999999999999</v>
      </c>
      <c r="L195" s="192">
        <f t="shared" si="264"/>
        <v>1.1299999999999999</v>
      </c>
      <c r="M195" s="26">
        <f>'Đầu vào (2)'!K191</f>
        <v>12000</v>
      </c>
      <c r="N195" s="26">
        <f>'Đầu vào (2)'!L191</f>
        <v>6200</v>
      </c>
      <c r="O195" s="26">
        <f>'Đầu vào (2)'!M191</f>
        <v>4600</v>
      </c>
      <c r="P195" s="26">
        <f>'Đầu vào (2)'!N191</f>
        <v>3000</v>
      </c>
      <c r="Q195" s="17">
        <f>VLOOKUP(B195,'[2]Giá đề xuất ODT'!$G$11:$AD$2233,21,0)</f>
        <v>16800</v>
      </c>
      <c r="R195" s="17">
        <f>VLOOKUP(B195,'[2]Giá đề xuất ODT'!$G$11:$AD$2233,22,0)</f>
        <v>8700</v>
      </c>
      <c r="S195" s="17">
        <f>VLOOKUP(B195,'[2]Giá đề xuất ODT'!$G$11:$AD$2233,23,0)</f>
        <v>6400</v>
      </c>
      <c r="T195" s="17">
        <f>VLOOKUP(B195,'[2]Giá đề xuất ODT'!$G$11:$AD$2233,24,0)</f>
        <v>4200</v>
      </c>
      <c r="U195" s="6">
        <v>3</v>
      </c>
      <c r="W195" s="17" t="str">
        <f>D195</f>
        <v>Đường Nguyễn An Ninh</v>
      </c>
      <c r="X195" s="17" t="str">
        <f>" đoạn từ "&amp;E195</f>
        <v xml:space="preserve"> đoạn từ Đường Hai Bà Trưng</v>
      </c>
      <c r="Y195" s="17" t="str">
        <f>" đến "&amp;F195</f>
        <v xml:space="preserve"> đến Hông Siêu thị Vincom</v>
      </c>
    </row>
    <row r="196" spans="1:29" ht="78.75" x14ac:dyDescent="0.25">
      <c r="A196" s="187">
        <f t="shared" si="265"/>
        <v>191</v>
      </c>
      <c r="B196" s="187" t="str">
        <f t="shared" ref="B196:B201" si="407">B189</f>
        <v>VT2</v>
      </c>
      <c r="C196" s="187" t="str">
        <f t="shared" ref="C196:C201" si="408">$B$195</f>
        <v>LT6DT</v>
      </c>
      <c r="D196" s="195" t="str">
        <f>V196&amp;W196&amp;X196&amp;Y196&amp;Z196&amp;"
"&amp;AA196&amp;"
"
&amp;AB196</f>
        <v>Các tuyến đường giao thông đấu nối trực tiếp ra Đường Nguyễn An Ninh đoạn từ Đường Hai Bà Trưng đến Hông Siêu thị Vincom có hiện trạng là đường nhựa, bê tông xi măng:
- Có bề rộng ≥5m, cách đường giao thông ≤600m.
- Có bề rộng từ ≥3m đến &lt;5m, cách đường giao thông ≤400m.</v>
      </c>
      <c r="E196" s="195"/>
      <c r="F196" s="195"/>
      <c r="G196" s="190">
        <v>8700</v>
      </c>
      <c r="H196" s="190">
        <v>6100</v>
      </c>
      <c r="I196" s="190">
        <v>5200</v>
      </c>
      <c r="J196" s="191">
        <f>VLOOKUP(C196,'[1]1. MA DO'!$E$5:$AB$1933,23,0)</f>
        <v>1.1299999999999999</v>
      </c>
      <c r="K196" s="192">
        <f t="shared" si="263"/>
        <v>1.1299999999999999</v>
      </c>
      <c r="L196" s="192">
        <f t="shared" si="264"/>
        <v>1.1299999999999999</v>
      </c>
      <c r="M196" s="26">
        <f t="shared" ref="M196:M201" si="409">M195</f>
        <v>12000</v>
      </c>
      <c r="N196" s="26">
        <f t="shared" ref="N196:N201" si="410">N195</f>
        <v>6200</v>
      </c>
      <c r="O196" s="26">
        <f t="shared" ref="O196:O201" si="411">O195</f>
        <v>4600</v>
      </c>
      <c r="P196" s="26">
        <f t="shared" ref="P196:P201" si="412">P195</f>
        <v>3000</v>
      </c>
      <c r="Q196" s="17">
        <f t="shared" ref="Q196:Q201" si="413">Q195</f>
        <v>16800</v>
      </c>
      <c r="R196" s="17">
        <f t="shared" ref="R196:R201" si="414">R195</f>
        <v>8700</v>
      </c>
      <c r="S196" s="17">
        <f t="shared" ref="S196:S201" si="415">S195</f>
        <v>6400</v>
      </c>
      <c r="T196" s="17">
        <f t="shared" ref="T196:U201" si="416">T195</f>
        <v>4200</v>
      </c>
      <c r="U196" s="17">
        <f t="shared" si="416"/>
        <v>3</v>
      </c>
      <c r="V196" s="17" t="str">
        <f t="shared" ref="V196:V201" si="417">V189</f>
        <v xml:space="preserve">Các tuyến đường giao thông đấu nối trực tiếp ra </v>
      </c>
      <c r="W196" s="17" t="str">
        <f t="shared" ref="W196:X201" si="418">W195</f>
        <v>Đường Nguyễn An Ninh</v>
      </c>
      <c r="X196" s="17" t="str">
        <f t="shared" si="418"/>
        <v xml:space="preserve"> đoạn từ Đường Hai Bà Trưng</v>
      </c>
      <c r="Y196" s="17" t="str">
        <f t="shared" ref="Y196:Y201" si="419">Y195</f>
        <v xml:space="preserve"> đến Hông Siêu thị Vincom</v>
      </c>
      <c r="Z196" s="17" t="s">
        <v>417</v>
      </c>
      <c r="AA196" s="17" t="str">
        <f>AA189</f>
        <v>- Có bề rộng ≥5m, cách đường giao thông ≤600m.</v>
      </c>
      <c r="AB196" s="17" t="str">
        <f>AB189</f>
        <v>- Có bề rộng từ ≥3m đến &lt;5m, cách đường giao thông ≤400m.</v>
      </c>
      <c r="AC196" s="17">
        <f>AC189</f>
        <v>0</v>
      </c>
    </row>
    <row r="197" spans="1:29" ht="78.75" x14ac:dyDescent="0.25">
      <c r="A197" s="187">
        <f t="shared" si="265"/>
        <v>192</v>
      </c>
      <c r="B197" s="187" t="str">
        <f t="shared" si="407"/>
        <v>VT3</v>
      </c>
      <c r="C197" s="187" t="str">
        <f t="shared" si="408"/>
        <v>LT6DT</v>
      </c>
      <c r="D197" s="195" t="str">
        <f>V197&amp;W197&amp;X197&amp;Y197&amp;Z197&amp;"
"&amp;AA197&amp;"
"&amp;AB197&amp;"
"&amp;AC197</f>
        <v>Các tuyến đường giao thông đấu nối trực tiếp ra Đường Nguyễn An Ninh đoạn từ Đường Hai Bà Trưng đến Hông Siêu thị Vincom có hiện trạng là đường nhựa, bê tông xi măng:
- Có bề rộng ≥5m, cách đường giao thông &gt;600m.
- Có bề rộng từ ≥3m đến &lt;5m, cách đường giao thông từ &gt;400m đến ≤600m.
- Có bề rộng &lt;3m, cách đường giao thông ≤200m.</v>
      </c>
      <c r="E197" s="195"/>
      <c r="F197" s="195"/>
      <c r="G197" s="190">
        <v>6400</v>
      </c>
      <c r="H197" s="190">
        <v>4500</v>
      </c>
      <c r="I197" s="190">
        <v>3800</v>
      </c>
      <c r="J197" s="191">
        <f>VLOOKUP(C197,'[1]1. MA DO'!$E$5:$AB$1933,23,0)</f>
        <v>1.1299999999999999</v>
      </c>
      <c r="K197" s="192">
        <f t="shared" si="263"/>
        <v>1.1299999999999999</v>
      </c>
      <c r="L197" s="192">
        <f t="shared" si="264"/>
        <v>1.1299999999999999</v>
      </c>
      <c r="M197" s="26">
        <f t="shared" si="409"/>
        <v>12000</v>
      </c>
      <c r="N197" s="26">
        <f t="shared" si="410"/>
        <v>6200</v>
      </c>
      <c r="O197" s="26">
        <f t="shared" si="411"/>
        <v>4600</v>
      </c>
      <c r="P197" s="26">
        <f t="shared" si="412"/>
        <v>3000</v>
      </c>
      <c r="Q197" s="17">
        <f t="shared" si="413"/>
        <v>16800</v>
      </c>
      <c r="R197" s="17">
        <f t="shared" si="414"/>
        <v>8700</v>
      </c>
      <c r="S197" s="17">
        <f t="shared" si="415"/>
        <v>6400</v>
      </c>
      <c r="T197" s="17">
        <f t="shared" si="416"/>
        <v>4200</v>
      </c>
      <c r="U197" s="17">
        <f t="shared" si="416"/>
        <v>3</v>
      </c>
      <c r="V197" s="17" t="str">
        <f t="shared" si="417"/>
        <v xml:space="preserve">Các tuyến đường giao thông đấu nối trực tiếp ra </v>
      </c>
      <c r="W197" s="17" t="str">
        <f t="shared" si="418"/>
        <v>Đường Nguyễn An Ninh</v>
      </c>
      <c r="X197" s="17" t="str">
        <f t="shared" si="418"/>
        <v xml:space="preserve"> đoạn từ Đường Hai Bà Trưng</v>
      </c>
      <c r="Y197" s="17" t="str">
        <f t="shared" si="419"/>
        <v xml:space="preserve"> đến Hông Siêu thị Vincom</v>
      </c>
      <c r="Z197" s="17" t="s">
        <v>417</v>
      </c>
      <c r="AA197" s="17" t="str">
        <f t="shared" ref="AA197:AC197" si="420">AA190</f>
        <v>- Có bề rộng ≥5m, cách đường giao thông &gt;600m.</v>
      </c>
      <c r="AB197" s="17" t="str">
        <f t="shared" si="420"/>
        <v>- Có bề rộng từ ≥3m đến &lt;5m, cách đường giao thông từ &gt;400m đến ≤600m.</v>
      </c>
      <c r="AC197" s="17" t="str">
        <f t="shared" si="420"/>
        <v>- Có bề rộng &lt;3m, cách đường giao thông ≤200m.</v>
      </c>
    </row>
    <row r="198" spans="1:29" ht="94.5" x14ac:dyDescent="0.25">
      <c r="A198" s="187">
        <f t="shared" si="265"/>
        <v>193</v>
      </c>
      <c r="B198" s="187" t="str">
        <f t="shared" si="407"/>
        <v>VT4</v>
      </c>
      <c r="C198" s="187" t="str">
        <f t="shared" si="408"/>
        <v>LT6DT</v>
      </c>
      <c r="D198" s="195" t="str">
        <f>V198&amp;W198&amp;X198&amp;Y198&amp;Z198</f>
        <v>Các tuyến đường giao thông đấu nối trực tiếp ra Đường Nguyễn An Ninh đoạn từ Đường Hai Bà Trưng đến Hông Siêu thị Vincom có hiện trạng là đường nhựa, bê tông xi măng:
- Có bề rộng từ ≥3m đến &lt;5m, cách đường giao thông &gt;600m.
- Có bề rộng &lt;3m, cách đường giao thông &gt;200m.</v>
      </c>
      <c r="E198" s="195"/>
      <c r="F198" s="195"/>
      <c r="G198" s="190">
        <v>4200</v>
      </c>
      <c r="H198" s="190">
        <v>2900</v>
      </c>
      <c r="I198" s="190">
        <v>2500</v>
      </c>
      <c r="J198" s="191">
        <f>VLOOKUP(C198,'[1]1. MA DO'!$E$5:$AB$1933,23,0)</f>
        <v>1.1299999999999999</v>
      </c>
      <c r="K198" s="192">
        <f t="shared" si="263"/>
        <v>1.1299999999999999</v>
      </c>
      <c r="L198" s="192">
        <f t="shared" si="264"/>
        <v>1.1299999999999999</v>
      </c>
      <c r="M198" s="26">
        <f t="shared" si="409"/>
        <v>12000</v>
      </c>
      <c r="N198" s="26">
        <f t="shared" si="410"/>
        <v>6200</v>
      </c>
      <c r="O198" s="26">
        <f t="shared" si="411"/>
        <v>4600</v>
      </c>
      <c r="P198" s="26">
        <f t="shared" si="412"/>
        <v>3000</v>
      </c>
      <c r="Q198" s="17">
        <f t="shared" si="413"/>
        <v>16800</v>
      </c>
      <c r="R198" s="17">
        <f t="shared" si="414"/>
        <v>8700</v>
      </c>
      <c r="S198" s="17">
        <f t="shared" si="415"/>
        <v>6400</v>
      </c>
      <c r="T198" s="17">
        <f t="shared" si="416"/>
        <v>4200</v>
      </c>
      <c r="U198" s="17">
        <f t="shared" si="416"/>
        <v>3</v>
      </c>
      <c r="V198" s="17" t="str">
        <f t="shared" si="417"/>
        <v xml:space="preserve">Các tuyến đường giao thông đấu nối trực tiếp ra </v>
      </c>
      <c r="W198" s="17" t="str">
        <f t="shared" si="418"/>
        <v>Đường Nguyễn An Ninh</v>
      </c>
      <c r="X198" s="17" t="str">
        <f t="shared" si="418"/>
        <v xml:space="preserve"> đoạn từ Đường Hai Bà Trưng</v>
      </c>
      <c r="Y198" s="17" t="str">
        <f t="shared" si="419"/>
        <v xml:space="preserve"> đến Hông Siêu thị Vincom</v>
      </c>
      <c r="Z198" s="17" t="s">
        <v>418</v>
      </c>
      <c r="AA198" s="17">
        <f t="shared" ref="AA198:AC198" si="421">AA191</f>
        <v>0</v>
      </c>
      <c r="AB198" s="17">
        <f t="shared" si="421"/>
        <v>0</v>
      </c>
      <c r="AC198" s="17">
        <f t="shared" si="421"/>
        <v>0</v>
      </c>
    </row>
    <row r="199" spans="1:29" ht="94.5" x14ac:dyDescent="0.25">
      <c r="A199" s="187">
        <f t="shared" si="265"/>
        <v>194</v>
      </c>
      <c r="B199" s="187" t="str">
        <f t="shared" si="407"/>
        <v>VT2*0,8</v>
      </c>
      <c r="C199" s="187" t="str">
        <f t="shared" si="408"/>
        <v>LT6DT</v>
      </c>
      <c r="D199" s="195" t="str">
        <f>V199&amp;W199&amp;X199&amp;Y199&amp;Z199&amp;"
"&amp;AA199&amp;"
"
&amp;AB199</f>
        <v>Các tuyến đường giao thông không đấu nối trực tiếp và thông ra Đường Nguyễn An Ninh đoạn từ Đường Hai Bà Trưng đến Hông Siêu thị Vincom có hiện trạng là đường nhựa, bê tông xi măng:
- Có bề rộng ≥5m, cách đường giao thông ≤600m.
- Có bề rộng từ ≥3m đến &lt;5m, cách đường giao thông ≤400m.</v>
      </c>
      <c r="E199" s="195"/>
      <c r="F199" s="195"/>
      <c r="G199" s="190">
        <v>7800</v>
      </c>
      <c r="H199" s="190">
        <v>5500</v>
      </c>
      <c r="I199" s="190">
        <v>4700</v>
      </c>
      <c r="J199" s="191">
        <f>VLOOKUP(C199,'[1]1. MA DO'!$E$5:$AB$1933,23,0)</f>
        <v>1.1299999999999999</v>
      </c>
      <c r="K199" s="192">
        <f t="shared" ref="K199:K262" si="422">J199</f>
        <v>1.1299999999999999</v>
      </c>
      <c r="L199" s="192">
        <f t="shared" ref="L199:L262" si="423">J199</f>
        <v>1.1299999999999999</v>
      </c>
      <c r="M199" s="26">
        <f t="shared" si="409"/>
        <v>12000</v>
      </c>
      <c r="N199" s="26">
        <f t="shared" si="410"/>
        <v>6200</v>
      </c>
      <c r="O199" s="26">
        <f t="shared" si="411"/>
        <v>4600</v>
      </c>
      <c r="P199" s="26">
        <f t="shared" si="412"/>
        <v>3000</v>
      </c>
      <c r="Q199" s="17">
        <f t="shared" si="413"/>
        <v>16800</v>
      </c>
      <c r="R199" s="17">
        <f t="shared" si="414"/>
        <v>8700</v>
      </c>
      <c r="S199" s="17">
        <f t="shared" si="415"/>
        <v>6400</v>
      </c>
      <c r="T199" s="17">
        <f t="shared" si="416"/>
        <v>4200</v>
      </c>
      <c r="U199" s="17">
        <f t="shared" si="416"/>
        <v>3</v>
      </c>
      <c r="V199" s="17" t="str">
        <f t="shared" si="417"/>
        <v xml:space="preserve">Các tuyến đường giao thông không đấu nối trực tiếp và thông ra </v>
      </c>
      <c r="W199" s="17" t="str">
        <f t="shared" si="418"/>
        <v>Đường Nguyễn An Ninh</v>
      </c>
      <c r="X199" s="17" t="str">
        <f t="shared" si="418"/>
        <v xml:space="preserve"> đoạn từ Đường Hai Bà Trưng</v>
      </c>
      <c r="Y199" s="17" t="str">
        <f t="shared" si="419"/>
        <v xml:space="preserve"> đến Hông Siêu thị Vincom</v>
      </c>
      <c r="Z199" s="17" t="s">
        <v>417</v>
      </c>
      <c r="AA199" s="17" t="str">
        <f t="shared" ref="AA199:AC199" si="424">AA192</f>
        <v>- Có bề rộng ≥5m, cách đường giao thông ≤600m.</v>
      </c>
      <c r="AB199" s="17" t="str">
        <f t="shared" si="424"/>
        <v>- Có bề rộng từ ≥3m đến &lt;5m, cách đường giao thông ≤400m.</v>
      </c>
      <c r="AC199" s="17">
        <f t="shared" si="424"/>
        <v>0</v>
      </c>
    </row>
    <row r="200" spans="1:29" ht="94.5" x14ac:dyDescent="0.25">
      <c r="A200" s="187">
        <f t="shared" ref="A200:A263" si="425">A199+1</f>
        <v>195</v>
      </c>
      <c r="B200" s="187" t="str">
        <f t="shared" si="407"/>
        <v>VT3*0,8</v>
      </c>
      <c r="C200" s="187" t="str">
        <f t="shared" si="408"/>
        <v>LT6DT</v>
      </c>
      <c r="D200" s="195" t="str">
        <f>V200&amp;W200&amp;X200&amp;Y200&amp;Z200&amp;"
"&amp;AA200&amp;"
"
&amp;AB200&amp;"
"&amp;AC200</f>
        <v>Các tuyến đường giao thông không đấu nối trực tiếp và thông ra Đường Nguyễn An Ninh đoạn từ Đường Hai Bà Trưng đến Hông Siêu thị Vincom có hiện trạng là đường nhựa, bê tông xi măng:
- Có bề rộng ≥5m, cách đường giao thông &gt;600m.
- Có bề rộng từ ≥3m đến &lt;5m, cách đường giao thông từ &gt;400m đến ≤600m.
- Có bề rộng &lt;3m, cách đường giao thông ≤200m.</v>
      </c>
      <c r="E200" s="195"/>
      <c r="F200" s="195"/>
      <c r="G200" s="190">
        <v>5800</v>
      </c>
      <c r="H200" s="190">
        <v>4100</v>
      </c>
      <c r="I200" s="190">
        <v>3500</v>
      </c>
      <c r="J200" s="191">
        <f>VLOOKUP(C200,'[1]1. MA DO'!$E$5:$AB$1933,23,0)</f>
        <v>1.1299999999999999</v>
      </c>
      <c r="K200" s="192">
        <f t="shared" si="422"/>
        <v>1.1299999999999999</v>
      </c>
      <c r="L200" s="192">
        <f t="shared" si="423"/>
        <v>1.1299999999999999</v>
      </c>
      <c r="M200" s="26">
        <f t="shared" si="409"/>
        <v>12000</v>
      </c>
      <c r="N200" s="26">
        <f t="shared" si="410"/>
        <v>6200</v>
      </c>
      <c r="O200" s="26">
        <f t="shared" si="411"/>
        <v>4600</v>
      </c>
      <c r="P200" s="26">
        <f t="shared" si="412"/>
        <v>3000</v>
      </c>
      <c r="Q200" s="17">
        <f t="shared" si="413"/>
        <v>16800</v>
      </c>
      <c r="R200" s="17">
        <f t="shared" si="414"/>
        <v>8700</v>
      </c>
      <c r="S200" s="17">
        <f t="shared" si="415"/>
        <v>6400</v>
      </c>
      <c r="T200" s="17">
        <f t="shared" si="416"/>
        <v>4200</v>
      </c>
      <c r="U200" s="17">
        <f t="shared" si="416"/>
        <v>3</v>
      </c>
      <c r="V200" s="17" t="str">
        <f t="shared" si="417"/>
        <v xml:space="preserve">Các tuyến đường giao thông không đấu nối trực tiếp và thông ra </v>
      </c>
      <c r="W200" s="17" t="str">
        <f t="shared" si="418"/>
        <v>Đường Nguyễn An Ninh</v>
      </c>
      <c r="X200" s="17" t="str">
        <f t="shared" si="418"/>
        <v xml:space="preserve"> đoạn từ Đường Hai Bà Trưng</v>
      </c>
      <c r="Y200" s="17" t="str">
        <f t="shared" si="419"/>
        <v xml:space="preserve"> đến Hông Siêu thị Vincom</v>
      </c>
      <c r="Z200" s="17" t="s">
        <v>417</v>
      </c>
      <c r="AA200" s="17" t="str">
        <f t="shared" ref="AA200:AC200" si="426">AA193</f>
        <v>- Có bề rộng ≥5m, cách đường giao thông &gt;600m.</v>
      </c>
      <c r="AB200" s="17" t="str">
        <f t="shared" si="426"/>
        <v>- Có bề rộng từ ≥3m đến &lt;5m, cách đường giao thông từ &gt;400m đến ≤600m.</v>
      </c>
      <c r="AC200" s="17" t="str">
        <f t="shared" si="426"/>
        <v>- Có bề rộng &lt;3m, cách đường giao thông ≤200m.</v>
      </c>
    </row>
    <row r="201" spans="1:29" ht="94.5" x14ac:dyDescent="0.25">
      <c r="A201" s="187">
        <f t="shared" si="425"/>
        <v>196</v>
      </c>
      <c r="B201" s="187" t="str">
        <f t="shared" si="407"/>
        <v>VT4*0,8</v>
      </c>
      <c r="C201" s="187" t="str">
        <f t="shared" si="408"/>
        <v>LT6DT</v>
      </c>
      <c r="D201" s="195" t="str">
        <f>V201&amp;W201&amp;X201&amp;Y201&amp;Z201</f>
        <v>Các tuyến đường giao thông không đấu nối trực tiếp và thông ra Đường Nguyễn An Ninh đoạn từ Đường Hai Bà Trưng đến Hông Siêu thị Vincom có hiện trạng là đường nhựa, bê tông xi măng:
- Có bề rộng từ ≥3m đến &lt;5m, cách đường giao thông &gt;600m.
- Có bề rộng &lt;3m, cách đường giao thông &gt; 200m.</v>
      </c>
      <c r="E201" s="195"/>
      <c r="F201" s="195"/>
      <c r="G201" s="190">
        <v>3800</v>
      </c>
      <c r="H201" s="190">
        <v>2700</v>
      </c>
      <c r="I201" s="190">
        <v>2300</v>
      </c>
      <c r="J201" s="191">
        <f>VLOOKUP(C201,'[1]1. MA DO'!$E$5:$AB$1933,23,0)</f>
        <v>1.1299999999999999</v>
      </c>
      <c r="K201" s="192">
        <f t="shared" si="422"/>
        <v>1.1299999999999999</v>
      </c>
      <c r="L201" s="192">
        <f t="shared" si="423"/>
        <v>1.1299999999999999</v>
      </c>
      <c r="M201" s="26">
        <f t="shared" si="409"/>
        <v>12000</v>
      </c>
      <c r="N201" s="26">
        <f t="shared" si="410"/>
        <v>6200</v>
      </c>
      <c r="O201" s="26">
        <f t="shared" si="411"/>
        <v>4600</v>
      </c>
      <c r="P201" s="26">
        <f t="shared" si="412"/>
        <v>3000</v>
      </c>
      <c r="Q201" s="17">
        <f t="shared" si="413"/>
        <v>16800</v>
      </c>
      <c r="R201" s="17">
        <f t="shared" si="414"/>
        <v>8700</v>
      </c>
      <c r="S201" s="17">
        <f t="shared" si="415"/>
        <v>6400</v>
      </c>
      <c r="T201" s="17">
        <f t="shared" si="416"/>
        <v>4200</v>
      </c>
      <c r="U201" s="17">
        <f t="shared" si="416"/>
        <v>3</v>
      </c>
      <c r="V201" s="17" t="str">
        <f t="shared" si="417"/>
        <v xml:space="preserve">Các tuyến đường giao thông không đấu nối trực tiếp và thông ra </v>
      </c>
      <c r="W201" s="17" t="str">
        <f t="shared" si="418"/>
        <v>Đường Nguyễn An Ninh</v>
      </c>
      <c r="X201" s="17" t="str">
        <f t="shared" si="418"/>
        <v xml:space="preserve"> đoạn từ Đường Hai Bà Trưng</v>
      </c>
      <c r="Y201" s="17" t="str">
        <f t="shared" si="419"/>
        <v xml:space="preserve"> đến Hông Siêu thị Vincom</v>
      </c>
      <c r="Z201" s="17" t="s">
        <v>419</v>
      </c>
      <c r="AA201" s="17">
        <f t="shared" ref="AA201:AC201" si="427">AA194</f>
        <v>0</v>
      </c>
      <c r="AB201" s="17">
        <f t="shared" si="427"/>
        <v>0</v>
      </c>
      <c r="AC201" s="17">
        <f t="shared" si="427"/>
        <v>0</v>
      </c>
    </row>
    <row r="202" spans="1:29" ht="31.5" x14ac:dyDescent="0.25">
      <c r="A202" s="187">
        <f t="shared" si="425"/>
        <v>197</v>
      </c>
      <c r="B202" s="187" t="str">
        <f>'Đầu vào (2)'!G198</f>
        <v>LT8DT</v>
      </c>
      <c r="C202" s="187" t="str">
        <f>$B$202</f>
        <v>LT8DT</v>
      </c>
      <c r="D202" s="188" t="str">
        <f>'Đầu vào (2)'!H198</f>
        <v>Đường vào nhà thờ Văn Hải</v>
      </c>
      <c r="E202" s="188" t="str">
        <f>'Đầu vào (2)'!I198</f>
        <v xml:space="preserve"> Đường Lê Duẩn </v>
      </c>
      <c r="F202" s="188" t="str">
        <f>'Đầu vào (2)'!J198</f>
        <v> Đường Nguyễn Văn Trị</v>
      </c>
      <c r="G202" s="189">
        <v>14200</v>
      </c>
      <c r="H202" s="190">
        <v>9900</v>
      </c>
      <c r="I202" s="190">
        <v>8500</v>
      </c>
      <c r="J202" s="191">
        <f>VLOOKUP(C202,'[1]1. MA DO'!$E$5:$AB$1933,23,0)</f>
        <v>1.1299999999999999</v>
      </c>
      <c r="K202" s="192">
        <f t="shared" si="422"/>
        <v>1.1299999999999999</v>
      </c>
      <c r="L202" s="192">
        <f t="shared" si="423"/>
        <v>1.1299999999999999</v>
      </c>
      <c r="M202" s="26">
        <f>'Đầu vào (2)'!K198</f>
        <v>14000</v>
      </c>
      <c r="N202" s="26">
        <f>'Đầu vào (2)'!L198</f>
        <v>6900</v>
      </c>
      <c r="O202" s="26">
        <f>'Đầu vào (2)'!M198</f>
        <v>4600</v>
      </c>
      <c r="P202" s="26">
        <f>'Đầu vào (2)'!N198</f>
        <v>3000</v>
      </c>
      <c r="Q202" s="17">
        <f>VLOOKUP(B202,'[2]Giá đề xuất ODT'!$G$11:$AD$2233,21,0)</f>
        <v>14200</v>
      </c>
      <c r="R202" s="17">
        <f>VLOOKUP(B202,'[2]Giá đề xuất ODT'!$G$11:$AD$2233,22,0)</f>
        <v>7700</v>
      </c>
      <c r="S202" s="17">
        <f>VLOOKUP(B202,'[2]Giá đề xuất ODT'!$G$11:$AD$2233,23,0)</f>
        <v>5200</v>
      </c>
      <c r="T202" s="17">
        <f>VLOOKUP(B202,'[2]Giá đề xuất ODT'!$G$11:$AD$2233,24,0)</f>
        <v>3400</v>
      </c>
      <c r="U202" s="6">
        <v>3</v>
      </c>
      <c r="W202" s="17" t="str">
        <f>D202</f>
        <v>Đường vào nhà thờ Văn Hải</v>
      </c>
      <c r="X202" s="17"/>
      <c r="Y202" s="17"/>
    </row>
    <row r="203" spans="1:29" ht="78.75" x14ac:dyDescent="0.25">
      <c r="A203" s="187">
        <f t="shared" si="425"/>
        <v>198</v>
      </c>
      <c r="B203" s="187" t="str">
        <f t="shared" ref="B203:B208" si="428">B196</f>
        <v>VT2</v>
      </c>
      <c r="C203" s="187" t="str">
        <f t="shared" ref="C203:C208" si="429">$B$202</f>
        <v>LT8DT</v>
      </c>
      <c r="D203" s="195" t="str">
        <f>V203&amp;W203&amp;X203&amp;Y203&amp;Z203&amp;"
"&amp;AA203&amp;"
"
&amp;AB203</f>
        <v>Các tuyến đường giao thông đấu nối trực tiếp ra Đường vào nhà thờ Văn Hải có hiện trạng là đường nhựa, bê tông xi măng:
- Có bề rộng ≥5m, cách đường giao thông ≤600m.
- Có bề rộng từ ≥3m đến &lt;5m, cách đường giao thông ≤400m.</v>
      </c>
      <c r="E203" s="195"/>
      <c r="F203" s="195"/>
      <c r="G203" s="190">
        <v>7700</v>
      </c>
      <c r="H203" s="190">
        <v>5400</v>
      </c>
      <c r="I203" s="190">
        <v>4600</v>
      </c>
      <c r="J203" s="191">
        <f>VLOOKUP(C203,'[1]1. MA DO'!$E$5:$AB$1933,23,0)</f>
        <v>1.1299999999999999</v>
      </c>
      <c r="K203" s="192">
        <f t="shared" si="422"/>
        <v>1.1299999999999999</v>
      </c>
      <c r="L203" s="192">
        <f t="shared" si="423"/>
        <v>1.1299999999999999</v>
      </c>
      <c r="M203" s="26">
        <f t="shared" ref="M203:M208" si="430">M202</f>
        <v>14000</v>
      </c>
      <c r="N203" s="26">
        <f t="shared" ref="N203:N208" si="431">N202</f>
        <v>6900</v>
      </c>
      <c r="O203" s="26">
        <f t="shared" ref="O203:O208" si="432">O202</f>
        <v>4600</v>
      </c>
      <c r="P203" s="26">
        <f t="shared" ref="P203:P208" si="433">P202</f>
        <v>3000</v>
      </c>
      <c r="Q203" s="17">
        <f t="shared" ref="Q203:Q208" si="434">Q202</f>
        <v>14200</v>
      </c>
      <c r="R203" s="17">
        <f t="shared" ref="R203:R208" si="435">R202</f>
        <v>7700</v>
      </c>
      <c r="S203" s="17">
        <f t="shared" ref="S203:S208" si="436">S202</f>
        <v>5200</v>
      </c>
      <c r="T203" s="17">
        <f t="shared" ref="T203:U208" si="437">T202</f>
        <v>3400</v>
      </c>
      <c r="U203" s="17">
        <f t="shared" si="437"/>
        <v>3</v>
      </c>
      <c r="V203" s="17" t="str">
        <f t="shared" ref="V203:V208" si="438">V196</f>
        <v xml:space="preserve">Các tuyến đường giao thông đấu nối trực tiếp ra </v>
      </c>
      <c r="W203" s="17" t="str">
        <f t="shared" ref="W203:W208" si="439">W202</f>
        <v>Đường vào nhà thờ Văn Hải</v>
      </c>
      <c r="X203" s="17"/>
      <c r="Y203" s="17"/>
      <c r="Z203" s="17" t="s">
        <v>417</v>
      </c>
      <c r="AA203" s="17" t="str">
        <f>AA196</f>
        <v>- Có bề rộng ≥5m, cách đường giao thông ≤600m.</v>
      </c>
      <c r="AB203" s="17" t="str">
        <f>AB196</f>
        <v>- Có bề rộng từ ≥3m đến &lt;5m, cách đường giao thông ≤400m.</v>
      </c>
      <c r="AC203" s="17">
        <f>AC196</f>
        <v>0</v>
      </c>
    </row>
    <row r="204" spans="1:29" ht="78.75" x14ac:dyDescent="0.25">
      <c r="A204" s="187">
        <f t="shared" si="425"/>
        <v>199</v>
      </c>
      <c r="B204" s="187" t="str">
        <f t="shared" si="428"/>
        <v>VT3</v>
      </c>
      <c r="C204" s="187" t="str">
        <f t="shared" si="429"/>
        <v>LT8DT</v>
      </c>
      <c r="D204" s="195" t="str">
        <f>V204&amp;W204&amp;X204&amp;Y204&amp;Z204&amp;"
"&amp;AA204&amp;"
"&amp;AB204&amp;"
"&amp;AC204</f>
        <v>Các tuyến đường giao thông đấu nối trực tiếp ra Đường vào nhà thờ Văn Hải có hiện trạng là đường nhựa, bê tông xi măng:
- Có bề rộng ≥5m, cách đường giao thông &gt;600m.
- Có bề rộng từ ≥3m đến &lt;5m, cách đường giao thông từ &gt;400m đến ≤600m.
- Có bề rộng &lt;3m, cách đường giao thông ≤200m.</v>
      </c>
      <c r="E204" s="195"/>
      <c r="F204" s="195"/>
      <c r="G204" s="190">
        <v>5200</v>
      </c>
      <c r="H204" s="190">
        <v>3600</v>
      </c>
      <c r="I204" s="190">
        <v>3100</v>
      </c>
      <c r="J204" s="191">
        <f>VLOOKUP(C204,'[1]1. MA DO'!$E$5:$AB$1933,23,0)</f>
        <v>1.1299999999999999</v>
      </c>
      <c r="K204" s="192">
        <f t="shared" si="422"/>
        <v>1.1299999999999999</v>
      </c>
      <c r="L204" s="192">
        <f t="shared" si="423"/>
        <v>1.1299999999999999</v>
      </c>
      <c r="M204" s="26">
        <f t="shared" si="430"/>
        <v>14000</v>
      </c>
      <c r="N204" s="26">
        <f t="shared" si="431"/>
        <v>6900</v>
      </c>
      <c r="O204" s="26">
        <f t="shared" si="432"/>
        <v>4600</v>
      </c>
      <c r="P204" s="26">
        <f t="shared" si="433"/>
        <v>3000</v>
      </c>
      <c r="Q204" s="17">
        <f t="shared" si="434"/>
        <v>14200</v>
      </c>
      <c r="R204" s="17">
        <f t="shared" si="435"/>
        <v>7700</v>
      </c>
      <c r="S204" s="17">
        <f t="shared" si="436"/>
        <v>5200</v>
      </c>
      <c r="T204" s="17">
        <f t="shared" si="437"/>
        <v>3400</v>
      </c>
      <c r="U204" s="17">
        <f t="shared" si="437"/>
        <v>3</v>
      </c>
      <c r="V204" s="17" t="str">
        <f t="shared" si="438"/>
        <v xml:space="preserve">Các tuyến đường giao thông đấu nối trực tiếp ra </v>
      </c>
      <c r="W204" s="17" t="str">
        <f t="shared" si="439"/>
        <v>Đường vào nhà thờ Văn Hải</v>
      </c>
      <c r="X204" s="17"/>
      <c r="Y204" s="17"/>
      <c r="Z204" s="17" t="s">
        <v>417</v>
      </c>
      <c r="AA204" s="17" t="str">
        <f t="shared" ref="AA204:AC204" si="440">AA197</f>
        <v>- Có bề rộng ≥5m, cách đường giao thông &gt;600m.</v>
      </c>
      <c r="AB204" s="17" t="str">
        <f t="shared" si="440"/>
        <v>- Có bề rộng từ ≥3m đến &lt;5m, cách đường giao thông từ &gt;400m đến ≤600m.</v>
      </c>
      <c r="AC204" s="17" t="str">
        <f t="shared" si="440"/>
        <v>- Có bề rộng &lt;3m, cách đường giao thông ≤200m.</v>
      </c>
    </row>
    <row r="205" spans="1:29" ht="94.5" x14ac:dyDescent="0.25">
      <c r="A205" s="187">
        <f t="shared" si="425"/>
        <v>200</v>
      </c>
      <c r="B205" s="187" t="str">
        <f t="shared" si="428"/>
        <v>VT4</v>
      </c>
      <c r="C205" s="187" t="str">
        <f t="shared" si="429"/>
        <v>LT8DT</v>
      </c>
      <c r="D205" s="195" t="str">
        <f>V205&amp;W205&amp;X205&amp;Y205&amp;Z205</f>
        <v>Các tuyến đường giao thông đấu nối trực tiếp ra Đường vào nhà thờ Văn Hải có hiện trạng là đường nhựa, bê tông xi măng:
- Có bề rộng từ ≥3m đến &lt;5m, cách đường giao thông &gt;600m.
- Có bề rộng &lt;3m, cách đường giao thông &gt;200m.</v>
      </c>
      <c r="E205" s="195"/>
      <c r="F205" s="195"/>
      <c r="G205" s="190">
        <v>3400</v>
      </c>
      <c r="H205" s="190">
        <v>2400</v>
      </c>
      <c r="I205" s="190">
        <v>2000</v>
      </c>
      <c r="J205" s="191">
        <f>VLOOKUP(C205,'[1]1. MA DO'!$E$5:$AB$1933,23,0)</f>
        <v>1.1299999999999999</v>
      </c>
      <c r="K205" s="192">
        <f t="shared" si="422"/>
        <v>1.1299999999999999</v>
      </c>
      <c r="L205" s="192">
        <f t="shared" si="423"/>
        <v>1.1299999999999999</v>
      </c>
      <c r="M205" s="26">
        <f t="shared" si="430"/>
        <v>14000</v>
      </c>
      <c r="N205" s="26">
        <f t="shared" si="431"/>
        <v>6900</v>
      </c>
      <c r="O205" s="26">
        <f t="shared" si="432"/>
        <v>4600</v>
      </c>
      <c r="P205" s="26">
        <f t="shared" si="433"/>
        <v>3000</v>
      </c>
      <c r="Q205" s="17">
        <f t="shared" si="434"/>
        <v>14200</v>
      </c>
      <c r="R205" s="17">
        <f t="shared" si="435"/>
        <v>7700</v>
      </c>
      <c r="S205" s="17">
        <f t="shared" si="436"/>
        <v>5200</v>
      </c>
      <c r="T205" s="17">
        <f t="shared" si="437"/>
        <v>3400</v>
      </c>
      <c r="U205" s="17">
        <f t="shared" si="437"/>
        <v>3</v>
      </c>
      <c r="V205" s="17" t="str">
        <f t="shared" si="438"/>
        <v xml:space="preserve">Các tuyến đường giao thông đấu nối trực tiếp ra </v>
      </c>
      <c r="W205" s="17" t="str">
        <f t="shared" si="439"/>
        <v>Đường vào nhà thờ Văn Hải</v>
      </c>
      <c r="X205" s="17"/>
      <c r="Y205" s="17"/>
      <c r="Z205" s="17" t="s">
        <v>418</v>
      </c>
      <c r="AA205" s="17">
        <f t="shared" ref="AA205:AC205" si="441">AA198</f>
        <v>0</v>
      </c>
      <c r="AB205" s="17">
        <f t="shared" si="441"/>
        <v>0</v>
      </c>
      <c r="AC205" s="17">
        <f t="shared" si="441"/>
        <v>0</v>
      </c>
    </row>
    <row r="206" spans="1:29" ht="94.5" x14ac:dyDescent="0.25">
      <c r="A206" s="187">
        <f t="shared" si="425"/>
        <v>201</v>
      </c>
      <c r="B206" s="187" t="str">
        <f t="shared" si="428"/>
        <v>VT2*0,8</v>
      </c>
      <c r="C206" s="187" t="str">
        <f t="shared" si="429"/>
        <v>LT8DT</v>
      </c>
      <c r="D206" s="195" t="str">
        <f>V206&amp;W206&amp;X206&amp;Y206&amp;Z206&amp;"
"&amp;AA206&amp;"
"
&amp;AB206</f>
        <v>Các tuyến đường giao thông không đấu nối trực tiếp và thông ra Đường vào nhà thờ Văn Hải có hiện trạng là đường nhựa, bê tông xi măng:
- Có bề rộng ≥5m, cách đường giao thông ≤600m.
- Có bề rộng từ ≥3m đến &lt;5m, cách đường giao thông ≤400m.</v>
      </c>
      <c r="E206" s="195"/>
      <c r="F206" s="195"/>
      <c r="G206" s="190">
        <v>6900</v>
      </c>
      <c r="H206" s="190">
        <v>4800</v>
      </c>
      <c r="I206" s="190">
        <v>4100</v>
      </c>
      <c r="J206" s="191">
        <f>VLOOKUP(C206,'[1]1. MA DO'!$E$5:$AB$1933,23,0)</f>
        <v>1.1299999999999999</v>
      </c>
      <c r="K206" s="192">
        <f t="shared" si="422"/>
        <v>1.1299999999999999</v>
      </c>
      <c r="L206" s="192">
        <f t="shared" si="423"/>
        <v>1.1299999999999999</v>
      </c>
      <c r="M206" s="26">
        <f t="shared" si="430"/>
        <v>14000</v>
      </c>
      <c r="N206" s="26">
        <f t="shared" si="431"/>
        <v>6900</v>
      </c>
      <c r="O206" s="26">
        <f t="shared" si="432"/>
        <v>4600</v>
      </c>
      <c r="P206" s="26">
        <f t="shared" si="433"/>
        <v>3000</v>
      </c>
      <c r="Q206" s="17">
        <f t="shared" si="434"/>
        <v>14200</v>
      </c>
      <c r="R206" s="17">
        <f t="shared" si="435"/>
        <v>7700</v>
      </c>
      <c r="S206" s="17">
        <f t="shared" si="436"/>
        <v>5200</v>
      </c>
      <c r="T206" s="17">
        <f t="shared" si="437"/>
        <v>3400</v>
      </c>
      <c r="U206" s="17">
        <f t="shared" si="437"/>
        <v>3</v>
      </c>
      <c r="V206" s="17" t="str">
        <f t="shared" si="438"/>
        <v xml:space="preserve">Các tuyến đường giao thông không đấu nối trực tiếp và thông ra </v>
      </c>
      <c r="W206" s="17" t="str">
        <f t="shared" si="439"/>
        <v>Đường vào nhà thờ Văn Hải</v>
      </c>
      <c r="X206" s="17"/>
      <c r="Y206" s="17"/>
      <c r="Z206" s="17" t="s">
        <v>417</v>
      </c>
      <c r="AA206" s="17" t="str">
        <f t="shared" ref="AA206:AC206" si="442">AA199</f>
        <v>- Có bề rộng ≥5m, cách đường giao thông ≤600m.</v>
      </c>
      <c r="AB206" s="17" t="str">
        <f t="shared" si="442"/>
        <v>- Có bề rộng từ ≥3m đến &lt;5m, cách đường giao thông ≤400m.</v>
      </c>
      <c r="AC206" s="17">
        <f t="shared" si="442"/>
        <v>0</v>
      </c>
    </row>
    <row r="207" spans="1:29" ht="94.5" x14ac:dyDescent="0.25">
      <c r="A207" s="187">
        <f t="shared" si="425"/>
        <v>202</v>
      </c>
      <c r="B207" s="187" t="str">
        <f t="shared" si="428"/>
        <v>VT3*0,8</v>
      </c>
      <c r="C207" s="187" t="str">
        <f t="shared" si="429"/>
        <v>LT8DT</v>
      </c>
      <c r="D207" s="195" t="str">
        <f>V207&amp;W207&amp;X207&amp;Y207&amp;Z207&amp;"
"&amp;AA207&amp;"
"
&amp;AB207&amp;"
"&amp;AC207</f>
        <v>Các tuyến đường giao thông không đấu nối trực tiếp và thông ra Đường vào nhà thờ Văn Hải có hiện trạng là đường nhựa, bê tông xi măng:
- Có bề rộng ≥5m, cách đường giao thông &gt;600m.
- Có bề rộng từ ≥3m đến &lt;5m, cách đường giao thông từ &gt;400m đến ≤600m.
- Có bề rộng &lt;3m, cách đường giao thông ≤200m.</v>
      </c>
      <c r="E207" s="195"/>
      <c r="F207" s="195"/>
      <c r="G207" s="190">
        <v>4700</v>
      </c>
      <c r="H207" s="190">
        <v>3300</v>
      </c>
      <c r="I207" s="190">
        <v>2800</v>
      </c>
      <c r="J207" s="191">
        <f>VLOOKUP(C207,'[1]1. MA DO'!$E$5:$AB$1933,23,0)</f>
        <v>1.1299999999999999</v>
      </c>
      <c r="K207" s="192">
        <f t="shared" si="422"/>
        <v>1.1299999999999999</v>
      </c>
      <c r="L207" s="192">
        <f t="shared" si="423"/>
        <v>1.1299999999999999</v>
      </c>
      <c r="M207" s="26">
        <f t="shared" si="430"/>
        <v>14000</v>
      </c>
      <c r="N207" s="26">
        <f t="shared" si="431"/>
        <v>6900</v>
      </c>
      <c r="O207" s="26">
        <f t="shared" si="432"/>
        <v>4600</v>
      </c>
      <c r="P207" s="26">
        <f t="shared" si="433"/>
        <v>3000</v>
      </c>
      <c r="Q207" s="17">
        <f t="shared" si="434"/>
        <v>14200</v>
      </c>
      <c r="R207" s="17">
        <f t="shared" si="435"/>
        <v>7700</v>
      </c>
      <c r="S207" s="17">
        <f t="shared" si="436"/>
        <v>5200</v>
      </c>
      <c r="T207" s="17">
        <f t="shared" si="437"/>
        <v>3400</v>
      </c>
      <c r="U207" s="17">
        <f t="shared" si="437"/>
        <v>3</v>
      </c>
      <c r="V207" s="17" t="str">
        <f t="shared" si="438"/>
        <v xml:space="preserve">Các tuyến đường giao thông không đấu nối trực tiếp và thông ra </v>
      </c>
      <c r="W207" s="17" t="str">
        <f t="shared" si="439"/>
        <v>Đường vào nhà thờ Văn Hải</v>
      </c>
      <c r="X207" s="17"/>
      <c r="Y207" s="17"/>
      <c r="Z207" s="17" t="s">
        <v>417</v>
      </c>
      <c r="AA207" s="17" t="str">
        <f t="shared" ref="AA207:AC207" si="443">AA200</f>
        <v>- Có bề rộng ≥5m, cách đường giao thông &gt;600m.</v>
      </c>
      <c r="AB207" s="17" t="str">
        <f t="shared" si="443"/>
        <v>- Có bề rộng từ ≥3m đến &lt;5m, cách đường giao thông từ &gt;400m đến ≤600m.</v>
      </c>
      <c r="AC207" s="17" t="str">
        <f t="shared" si="443"/>
        <v>- Có bề rộng &lt;3m, cách đường giao thông ≤200m.</v>
      </c>
    </row>
    <row r="208" spans="1:29" ht="94.5" x14ac:dyDescent="0.25">
      <c r="A208" s="187">
        <f t="shared" si="425"/>
        <v>203</v>
      </c>
      <c r="B208" s="187" t="str">
        <f t="shared" si="428"/>
        <v>VT4*0,8</v>
      </c>
      <c r="C208" s="187" t="str">
        <f t="shared" si="429"/>
        <v>LT8DT</v>
      </c>
      <c r="D208" s="195" t="str">
        <f>V208&amp;W208&amp;X208&amp;Y208&amp;Z208</f>
        <v>Các tuyến đường giao thông không đấu nối trực tiếp và thông ra Đường vào nhà thờ Văn Hải có hiện trạng là đường nhựa, bê tông xi măng:
- Có bề rộng từ ≥3m đến &lt;5m, cách đường giao thông &gt;600m.
- Có bề rộng &lt;3m, cách đường giao thông &gt; 200m.</v>
      </c>
      <c r="E208" s="195"/>
      <c r="F208" s="195"/>
      <c r="G208" s="190">
        <v>3100</v>
      </c>
      <c r="H208" s="190">
        <v>2200</v>
      </c>
      <c r="I208" s="190">
        <v>1900</v>
      </c>
      <c r="J208" s="191">
        <f>VLOOKUP(C208,'[1]1. MA DO'!$E$5:$AB$1933,23,0)</f>
        <v>1.1299999999999999</v>
      </c>
      <c r="K208" s="192">
        <f t="shared" si="422"/>
        <v>1.1299999999999999</v>
      </c>
      <c r="L208" s="192">
        <f t="shared" si="423"/>
        <v>1.1299999999999999</v>
      </c>
      <c r="M208" s="26">
        <f t="shared" si="430"/>
        <v>14000</v>
      </c>
      <c r="N208" s="26">
        <f t="shared" si="431"/>
        <v>6900</v>
      </c>
      <c r="O208" s="26">
        <f t="shared" si="432"/>
        <v>4600</v>
      </c>
      <c r="P208" s="26">
        <f t="shared" si="433"/>
        <v>3000</v>
      </c>
      <c r="Q208" s="17">
        <f t="shared" si="434"/>
        <v>14200</v>
      </c>
      <c r="R208" s="17">
        <f t="shared" si="435"/>
        <v>7700</v>
      </c>
      <c r="S208" s="17">
        <f t="shared" si="436"/>
        <v>5200</v>
      </c>
      <c r="T208" s="17">
        <f t="shared" si="437"/>
        <v>3400</v>
      </c>
      <c r="U208" s="17">
        <f t="shared" si="437"/>
        <v>3</v>
      </c>
      <c r="V208" s="17" t="str">
        <f t="shared" si="438"/>
        <v xml:space="preserve">Các tuyến đường giao thông không đấu nối trực tiếp và thông ra </v>
      </c>
      <c r="W208" s="17" t="str">
        <f t="shared" si="439"/>
        <v>Đường vào nhà thờ Văn Hải</v>
      </c>
      <c r="X208" s="17"/>
      <c r="Y208" s="17"/>
      <c r="Z208" s="17" t="s">
        <v>419</v>
      </c>
      <c r="AA208" s="17">
        <f t="shared" ref="AA208:AC208" si="444">AA201</f>
        <v>0</v>
      </c>
      <c r="AB208" s="17">
        <f t="shared" si="444"/>
        <v>0</v>
      </c>
      <c r="AC208" s="17">
        <f t="shared" si="444"/>
        <v>0</v>
      </c>
    </row>
    <row r="209" spans="1:29" ht="31.5" x14ac:dyDescent="0.25">
      <c r="A209" s="187">
        <f t="shared" si="425"/>
        <v>204</v>
      </c>
      <c r="B209" s="187" t="str">
        <f>'Đầu vào (2)'!G205</f>
        <v>LT9DT</v>
      </c>
      <c r="C209" s="187" t="str">
        <f>$B$209</f>
        <v>LT9DT</v>
      </c>
      <c r="D209" s="188" t="str">
        <f>'Đầu vào (2)'!H205</f>
        <v>Đường Ngô Quyền</v>
      </c>
      <c r="E209" s="188" t="str">
        <f>'Đầu vào (2)'!I205</f>
        <v>Đường Lê Duẩn</v>
      </c>
      <c r="F209" s="188" t="str">
        <f>'Đầu vào (2)'!J205</f>
        <v>Đường Chu Văn An</v>
      </c>
      <c r="G209" s="189">
        <v>14200</v>
      </c>
      <c r="H209" s="190">
        <v>9900</v>
      </c>
      <c r="I209" s="190">
        <v>8500</v>
      </c>
      <c r="J209" s="191">
        <f>VLOOKUP(C209,'[1]1. MA DO'!$E$5:$AB$1933,23,0)</f>
        <v>1.1299999999999999</v>
      </c>
      <c r="K209" s="192">
        <f t="shared" si="422"/>
        <v>1.1299999999999999</v>
      </c>
      <c r="L209" s="192">
        <f t="shared" si="423"/>
        <v>1.1299999999999999</v>
      </c>
      <c r="M209" s="26">
        <f>'Đầu vào (2)'!K205</f>
        <v>14000</v>
      </c>
      <c r="N209" s="26">
        <f>'Đầu vào (2)'!L205</f>
        <v>5300</v>
      </c>
      <c r="O209" s="26">
        <f>'Đầu vào (2)'!M205</f>
        <v>3600</v>
      </c>
      <c r="P209" s="26">
        <f>'Đầu vào (2)'!N205</f>
        <v>3000</v>
      </c>
      <c r="Q209" s="17">
        <f>VLOOKUP(B209,'[2]Giá đề xuất ODT'!$G$11:$AD$2233,21,0)</f>
        <v>14200</v>
      </c>
      <c r="R209" s="17">
        <f>VLOOKUP(B209,'[2]Giá đề xuất ODT'!$G$11:$AD$2233,22,0)</f>
        <v>5900</v>
      </c>
      <c r="S209" s="17">
        <f>VLOOKUP(B209,'[2]Giá đề xuất ODT'!$G$11:$AD$2233,23,0)</f>
        <v>4000</v>
      </c>
      <c r="T209" s="17">
        <f>VLOOKUP(B209,'[2]Giá đề xuất ODT'!$G$11:$AD$2233,24,0)</f>
        <v>3400</v>
      </c>
      <c r="U209" s="6">
        <v>3</v>
      </c>
      <c r="W209" s="17" t="str">
        <f>D209</f>
        <v>Đường Ngô Quyền</v>
      </c>
      <c r="X209" s="17" t="str">
        <f>" đoạn từ "&amp;E209</f>
        <v xml:space="preserve"> đoạn từ Đường Lê Duẩn</v>
      </c>
      <c r="Y209" s="17" t="str">
        <f>" đến "&amp;F209</f>
        <v xml:space="preserve"> đến Đường Chu Văn An</v>
      </c>
    </row>
    <row r="210" spans="1:29" ht="78.75" x14ac:dyDescent="0.25">
      <c r="A210" s="187">
        <f t="shared" si="425"/>
        <v>205</v>
      </c>
      <c r="B210" s="187" t="str">
        <f t="shared" ref="B210:B215" si="445">B203</f>
        <v>VT2</v>
      </c>
      <c r="C210" s="187" t="str">
        <f t="shared" ref="C210:C215" si="446">$B$209</f>
        <v>LT9DT</v>
      </c>
      <c r="D210" s="195" t="str">
        <f>V210&amp;W210&amp;X210&amp;Y210&amp;Z210&amp;"
"&amp;AA210&amp;"
"
&amp;AB210</f>
        <v>Các tuyến đường giao thông đấu nối trực tiếp ra Đường Ngô Quyền đoạn từ Đường Lê Duẩn đến Đường Chu Văn An có hiện trạng là đường nhựa, bê tông xi măng:
- Có bề rộng ≥5m, cách đường giao thông ≤600m.
- Có bề rộng từ ≥3m đến &lt;5m, cách đường giao thông ≤400m.</v>
      </c>
      <c r="E210" s="195"/>
      <c r="F210" s="195"/>
      <c r="G210" s="190">
        <v>5900</v>
      </c>
      <c r="H210" s="190">
        <v>4100</v>
      </c>
      <c r="I210" s="190">
        <v>3500</v>
      </c>
      <c r="J210" s="191">
        <f>VLOOKUP(C210,'[1]1. MA DO'!$E$5:$AB$1933,23,0)</f>
        <v>1.1299999999999999</v>
      </c>
      <c r="K210" s="192">
        <f t="shared" si="422"/>
        <v>1.1299999999999999</v>
      </c>
      <c r="L210" s="192">
        <f t="shared" si="423"/>
        <v>1.1299999999999999</v>
      </c>
      <c r="M210" s="26">
        <f t="shared" ref="M210:M215" si="447">M209</f>
        <v>14000</v>
      </c>
      <c r="N210" s="26">
        <f t="shared" ref="N210:N215" si="448">N209</f>
        <v>5300</v>
      </c>
      <c r="O210" s="26">
        <f t="shared" ref="O210:O215" si="449">O209</f>
        <v>3600</v>
      </c>
      <c r="P210" s="26">
        <f t="shared" ref="P210:P215" si="450">P209</f>
        <v>3000</v>
      </c>
      <c r="Q210" s="17">
        <f t="shared" ref="Q210:Q215" si="451">Q209</f>
        <v>14200</v>
      </c>
      <c r="R210" s="17">
        <f t="shared" ref="R210:R215" si="452">R209</f>
        <v>5900</v>
      </c>
      <c r="S210" s="17">
        <f t="shared" ref="S210:S215" si="453">S209</f>
        <v>4000</v>
      </c>
      <c r="T210" s="17">
        <f t="shared" ref="T210:U215" si="454">T209</f>
        <v>3400</v>
      </c>
      <c r="U210" s="17">
        <f t="shared" si="454"/>
        <v>3</v>
      </c>
      <c r="V210" s="17" t="str">
        <f t="shared" ref="V210:V215" si="455">V203</f>
        <v xml:space="preserve">Các tuyến đường giao thông đấu nối trực tiếp ra </v>
      </c>
      <c r="W210" s="17" t="str">
        <f t="shared" ref="W210:X215" si="456">W209</f>
        <v>Đường Ngô Quyền</v>
      </c>
      <c r="X210" s="17" t="str">
        <f t="shared" si="456"/>
        <v xml:space="preserve"> đoạn từ Đường Lê Duẩn</v>
      </c>
      <c r="Y210" s="17" t="str">
        <f t="shared" ref="Y210:Y215" si="457">Y209</f>
        <v xml:space="preserve"> đến Đường Chu Văn An</v>
      </c>
      <c r="Z210" s="17" t="s">
        <v>417</v>
      </c>
      <c r="AA210" s="17" t="str">
        <f>AA203</f>
        <v>- Có bề rộng ≥5m, cách đường giao thông ≤600m.</v>
      </c>
      <c r="AB210" s="17" t="str">
        <f>AB203</f>
        <v>- Có bề rộng từ ≥3m đến &lt;5m, cách đường giao thông ≤400m.</v>
      </c>
      <c r="AC210" s="17">
        <f>AC203</f>
        <v>0</v>
      </c>
    </row>
    <row r="211" spans="1:29" ht="78.75" x14ac:dyDescent="0.25">
      <c r="A211" s="187">
        <f t="shared" si="425"/>
        <v>206</v>
      </c>
      <c r="B211" s="187" t="str">
        <f t="shared" si="445"/>
        <v>VT3</v>
      </c>
      <c r="C211" s="187" t="str">
        <f t="shared" si="446"/>
        <v>LT9DT</v>
      </c>
      <c r="D211" s="195" t="str">
        <f>V211&amp;W211&amp;X211&amp;Y211&amp;Z211&amp;"
"&amp;AA211&amp;"
"&amp;AB211&amp;"
"&amp;AC211</f>
        <v>Các tuyến đường giao thông đấu nối trực tiếp ra Đường Ngô Quyền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211" s="195"/>
      <c r="F211" s="195"/>
      <c r="G211" s="190">
        <v>4000</v>
      </c>
      <c r="H211" s="190">
        <v>2800</v>
      </c>
      <c r="I211" s="190">
        <v>2400</v>
      </c>
      <c r="J211" s="191">
        <f>VLOOKUP(C211,'[1]1. MA DO'!$E$5:$AB$1933,23,0)</f>
        <v>1.1299999999999999</v>
      </c>
      <c r="K211" s="192">
        <f t="shared" si="422"/>
        <v>1.1299999999999999</v>
      </c>
      <c r="L211" s="192">
        <f t="shared" si="423"/>
        <v>1.1299999999999999</v>
      </c>
      <c r="M211" s="26">
        <f t="shared" si="447"/>
        <v>14000</v>
      </c>
      <c r="N211" s="26">
        <f t="shared" si="448"/>
        <v>5300</v>
      </c>
      <c r="O211" s="26">
        <f t="shared" si="449"/>
        <v>3600</v>
      </c>
      <c r="P211" s="26">
        <f t="shared" si="450"/>
        <v>3000</v>
      </c>
      <c r="Q211" s="17">
        <f t="shared" si="451"/>
        <v>14200</v>
      </c>
      <c r="R211" s="17">
        <f t="shared" si="452"/>
        <v>5900</v>
      </c>
      <c r="S211" s="17">
        <f t="shared" si="453"/>
        <v>4000</v>
      </c>
      <c r="T211" s="17">
        <f t="shared" si="454"/>
        <v>3400</v>
      </c>
      <c r="U211" s="17">
        <f t="shared" si="454"/>
        <v>3</v>
      </c>
      <c r="V211" s="17" t="str">
        <f t="shared" si="455"/>
        <v xml:space="preserve">Các tuyến đường giao thông đấu nối trực tiếp ra </v>
      </c>
      <c r="W211" s="17" t="str">
        <f t="shared" si="456"/>
        <v>Đường Ngô Quyền</v>
      </c>
      <c r="X211" s="17" t="str">
        <f t="shared" si="456"/>
        <v xml:space="preserve"> đoạn từ Đường Lê Duẩn</v>
      </c>
      <c r="Y211" s="17" t="str">
        <f t="shared" si="457"/>
        <v xml:space="preserve"> đến Đường Chu Văn An</v>
      </c>
      <c r="Z211" s="17" t="s">
        <v>417</v>
      </c>
      <c r="AA211" s="17" t="str">
        <f t="shared" ref="AA211:AC211" si="458">AA204</f>
        <v>- Có bề rộng ≥5m, cách đường giao thông &gt;600m.</v>
      </c>
      <c r="AB211" s="17" t="str">
        <f t="shared" si="458"/>
        <v>- Có bề rộng từ ≥3m đến &lt;5m, cách đường giao thông từ &gt;400m đến ≤600m.</v>
      </c>
      <c r="AC211" s="17" t="str">
        <f t="shared" si="458"/>
        <v>- Có bề rộng &lt;3m, cách đường giao thông ≤200m.</v>
      </c>
    </row>
    <row r="212" spans="1:29" ht="94.5" x14ac:dyDescent="0.25">
      <c r="A212" s="187">
        <f t="shared" si="425"/>
        <v>207</v>
      </c>
      <c r="B212" s="187" t="str">
        <f t="shared" si="445"/>
        <v>VT4</v>
      </c>
      <c r="C212" s="187" t="str">
        <f t="shared" si="446"/>
        <v>LT9DT</v>
      </c>
      <c r="D212" s="195" t="str">
        <f>V212&amp;W212&amp;X212&amp;Y212&amp;Z212</f>
        <v>Các tuyến đường giao thông đấu nối trực tiếp ra Đường Ngô Quyền đoạn từ Đường Lê Duẩn đến Đường Chu Văn An có hiện trạng là đường nhựa, bê tông xi măng:
- Có bề rộng từ ≥3m đến &lt;5m, cách đường giao thông &gt;600m.
- Có bề rộng &lt;3m, cách đường giao thông &gt;200m.</v>
      </c>
      <c r="E212" s="195"/>
      <c r="F212" s="195"/>
      <c r="G212" s="190">
        <v>3400</v>
      </c>
      <c r="H212" s="190">
        <v>2400</v>
      </c>
      <c r="I212" s="190">
        <v>2000</v>
      </c>
      <c r="J212" s="191">
        <f>VLOOKUP(C212,'[1]1. MA DO'!$E$5:$AB$1933,23,0)</f>
        <v>1.1299999999999999</v>
      </c>
      <c r="K212" s="192">
        <f t="shared" si="422"/>
        <v>1.1299999999999999</v>
      </c>
      <c r="L212" s="192">
        <f t="shared" si="423"/>
        <v>1.1299999999999999</v>
      </c>
      <c r="M212" s="26">
        <f t="shared" si="447"/>
        <v>14000</v>
      </c>
      <c r="N212" s="26">
        <f t="shared" si="448"/>
        <v>5300</v>
      </c>
      <c r="O212" s="26">
        <f t="shared" si="449"/>
        <v>3600</v>
      </c>
      <c r="P212" s="26">
        <f t="shared" si="450"/>
        <v>3000</v>
      </c>
      <c r="Q212" s="17">
        <f t="shared" si="451"/>
        <v>14200</v>
      </c>
      <c r="R212" s="17">
        <f t="shared" si="452"/>
        <v>5900</v>
      </c>
      <c r="S212" s="17">
        <f t="shared" si="453"/>
        <v>4000</v>
      </c>
      <c r="T212" s="17">
        <f t="shared" si="454"/>
        <v>3400</v>
      </c>
      <c r="U212" s="17">
        <f t="shared" si="454"/>
        <v>3</v>
      </c>
      <c r="V212" s="17" t="str">
        <f t="shared" si="455"/>
        <v xml:space="preserve">Các tuyến đường giao thông đấu nối trực tiếp ra </v>
      </c>
      <c r="W212" s="17" t="str">
        <f t="shared" si="456"/>
        <v>Đường Ngô Quyền</v>
      </c>
      <c r="X212" s="17" t="str">
        <f t="shared" si="456"/>
        <v xml:space="preserve"> đoạn từ Đường Lê Duẩn</v>
      </c>
      <c r="Y212" s="17" t="str">
        <f t="shared" si="457"/>
        <v xml:space="preserve"> đến Đường Chu Văn An</v>
      </c>
      <c r="Z212" s="17" t="s">
        <v>418</v>
      </c>
      <c r="AA212" s="17">
        <f t="shared" ref="AA212:AC212" si="459">AA205</f>
        <v>0</v>
      </c>
      <c r="AB212" s="17">
        <f t="shared" si="459"/>
        <v>0</v>
      </c>
      <c r="AC212" s="17">
        <f t="shared" si="459"/>
        <v>0</v>
      </c>
    </row>
    <row r="213" spans="1:29" ht="94.5" x14ac:dyDescent="0.25">
      <c r="A213" s="187">
        <f t="shared" si="425"/>
        <v>208</v>
      </c>
      <c r="B213" s="187" t="str">
        <f t="shared" si="445"/>
        <v>VT2*0,8</v>
      </c>
      <c r="C213" s="187" t="str">
        <f t="shared" si="446"/>
        <v>LT9DT</v>
      </c>
      <c r="D213" s="195" t="str">
        <f>V213&amp;W213&amp;X213&amp;Y213&amp;Z213&amp;"
"&amp;AA213&amp;"
"
&amp;AB213</f>
        <v>Các tuyến đường giao thông không đấu nối trực tiếp và thông ra Đường Ngô Quyền đoạn từ Đường Lê Duẩn đến Đường Chu Văn An có hiện trạng là đường nhựa, bê tông xi măng:
- Có bề rộng ≥5m, cách đường giao thông ≤600m.
- Có bề rộng từ ≥3m đến &lt;5m, cách đường giao thông ≤400m.</v>
      </c>
      <c r="E213" s="195"/>
      <c r="F213" s="195"/>
      <c r="G213" s="190">
        <v>5300</v>
      </c>
      <c r="H213" s="190">
        <v>3700</v>
      </c>
      <c r="I213" s="190">
        <v>3200</v>
      </c>
      <c r="J213" s="191">
        <f>VLOOKUP(C213,'[1]1. MA DO'!$E$5:$AB$1933,23,0)</f>
        <v>1.1299999999999999</v>
      </c>
      <c r="K213" s="192">
        <f t="shared" si="422"/>
        <v>1.1299999999999999</v>
      </c>
      <c r="L213" s="192">
        <f t="shared" si="423"/>
        <v>1.1299999999999999</v>
      </c>
      <c r="M213" s="26">
        <f t="shared" si="447"/>
        <v>14000</v>
      </c>
      <c r="N213" s="26">
        <f t="shared" si="448"/>
        <v>5300</v>
      </c>
      <c r="O213" s="26">
        <f t="shared" si="449"/>
        <v>3600</v>
      </c>
      <c r="P213" s="26">
        <f t="shared" si="450"/>
        <v>3000</v>
      </c>
      <c r="Q213" s="17">
        <f t="shared" si="451"/>
        <v>14200</v>
      </c>
      <c r="R213" s="17">
        <f t="shared" si="452"/>
        <v>5900</v>
      </c>
      <c r="S213" s="17">
        <f t="shared" si="453"/>
        <v>4000</v>
      </c>
      <c r="T213" s="17">
        <f t="shared" si="454"/>
        <v>3400</v>
      </c>
      <c r="U213" s="17">
        <f t="shared" si="454"/>
        <v>3</v>
      </c>
      <c r="V213" s="17" t="str">
        <f t="shared" si="455"/>
        <v xml:space="preserve">Các tuyến đường giao thông không đấu nối trực tiếp và thông ra </v>
      </c>
      <c r="W213" s="17" t="str">
        <f t="shared" si="456"/>
        <v>Đường Ngô Quyền</v>
      </c>
      <c r="X213" s="17" t="str">
        <f t="shared" si="456"/>
        <v xml:space="preserve"> đoạn từ Đường Lê Duẩn</v>
      </c>
      <c r="Y213" s="17" t="str">
        <f t="shared" si="457"/>
        <v xml:space="preserve"> đến Đường Chu Văn An</v>
      </c>
      <c r="Z213" s="17" t="s">
        <v>417</v>
      </c>
      <c r="AA213" s="17" t="str">
        <f t="shared" ref="AA213:AC213" si="460">AA206</f>
        <v>- Có bề rộng ≥5m, cách đường giao thông ≤600m.</v>
      </c>
      <c r="AB213" s="17" t="str">
        <f t="shared" si="460"/>
        <v>- Có bề rộng từ ≥3m đến &lt;5m, cách đường giao thông ≤400m.</v>
      </c>
      <c r="AC213" s="17">
        <f t="shared" si="460"/>
        <v>0</v>
      </c>
    </row>
    <row r="214" spans="1:29" ht="94.5" x14ac:dyDescent="0.25">
      <c r="A214" s="187">
        <f t="shared" si="425"/>
        <v>209</v>
      </c>
      <c r="B214" s="187" t="str">
        <f t="shared" si="445"/>
        <v>VT3*0,8</v>
      </c>
      <c r="C214" s="187" t="str">
        <f t="shared" si="446"/>
        <v>LT9DT</v>
      </c>
      <c r="D214" s="195" t="str">
        <f>V214&amp;W214&amp;X214&amp;Y214&amp;Z214&amp;"
"&amp;AA214&amp;"
"
&amp;AB214&amp;"
"&amp;AC214</f>
        <v>Các tuyến đường giao thông không đấu nối trực tiếp và thông ra Đường Ngô Quyền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214" s="195"/>
      <c r="F214" s="195"/>
      <c r="G214" s="190">
        <v>3600</v>
      </c>
      <c r="H214" s="190">
        <v>2500</v>
      </c>
      <c r="I214" s="190">
        <v>2200</v>
      </c>
      <c r="J214" s="191">
        <f>VLOOKUP(C214,'[1]1. MA DO'!$E$5:$AB$1933,23,0)</f>
        <v>1.1299999999999999</v>
      </c>
      <c r="K214" s="192">
        <f t="shared" si="422"/>
        <v>1.1299999999999999</v>
      </c>
      <c r="L214" s="192">
        <f t="shared" si="423"/>
        <v>1.1299999999999999</v>
      </c>
      <c r="M214" s="26">
        <f t="shared" si="447"/>
        <v>14000</v>
      </c>
      <c r="N214" s="26">
        <f t="shared" si="448"/>
        <v>5300</v>
      </c>
      <c r="O214" s="26">
        <f t="shared" si="449"/>
        <v>3600</v>
      </c>
      <c r="P214" s="26">
        <f t="shared" si="450"/>
        <v>3000</v>
      </c>
      <c r="Q214" s="17">
        <f t="shared" si="451"/>
        <v>14200</v>
      </c>
      <c r="R214" s="17">
        <f t="shared" si="452"/>
        <v>5900</v>
      </c>
      <c r="S214" s="17">
        <f t="shared" si="453"/>
        <v>4000</v>
      </c>
      <c r="T214" s="17">
        <f t="shared" si="454"/>
        <v>3400</v>
      </c>
      <c r="U214" s="17">
        <f t="shared" si="454"/>
        <v>3</v>
      </c>
      <c r="V214" s="17" t="str">
        <f t="shared" si="455"/>
        <v xml:space="preserve">Các tuyến đường giao thông không đấu nối trực tiếp và thông ra </v>
      </c>
      <c r="W214" s="17" t="str">
        <f t="shared" si="456"/>
        <v>Đường Ngô Quyền</v>
      </c>
      <c r="X214" s="17" t="str">
        <f t="shared" si="456"/>
        <v xml:space="preserve"> đoạn từ Đường Lê Duẩn</v>
      </c>
      <c r="Y214" s="17" t="str">
        <f t="shared" si="457"/>
        <v xml:space="preserve"> đến Đường Chu Văn An</v>
      </c>
      <c r="Z214" s="17" t="s">
        <v>417</v>
      </c>
      <c r="AA214" s="17" t="str">
        <f t="shared" ref="AA214:AC214" si="461">AA207</f>
        <v>- Có bề rộng ≥5m, cách đường giao thông &gt;600m.</v>
      </c>
      <c r="AB214" s="17" t="str">
        <f t="shared" si="461"/>
        <v>- Có bề rộng từ ≥3m đến &lt;5m, cách đường giao thông từ &gt;400m đến ≤600m.</v>
      </c>
      <c r="AC214" s="17" t="str">
        <f t="shared" si="461"/>
        <v>- Có bề rộng &lt;3m, cách đường giao thông ≤200m.</v>
      </c>
    </row>
    <row r="215" spans="1:29" ht="94.5" x14ac:dyDescent="0.25">
      <c r="A215" s="187">
        <f t="shared" si="425"/>
        <v>210</v>
      </c>
      <c r="B215" s="187" t="str">
        <f t="shared" si="445"/>
        <v>VT4*0,8</v>
      </c>
      <c r="C215" s="187" t="str">
        <f t="shared" si="446"/>
        <v>LT9DT</v>
      </c>
      <c r="D215" s="195" t="str">
        <f>V215&amp;W215&amp;X215&amp;Y215&amp;Z215</f>
        <v>Các tuyến đường giao thông không đấu nối trực tiếp và thông ra Đường Ngô Quyền đoạn từ Đường Lê Duẩn đến Đường Chu Văn An có hiện trạng là đường nhựa, bê tông xi măng:
- Có bề rộng từ ≥3m đến &lt;5m, cách đường giao thông &gt;600m.
- Có bề rộng &lt;3m, cách đường giao thông &gt; 200m.</v>
      </c>
      <c r="E215" s="195"/>
      <c r="F215" s="195"/>
      <c r="G215" s="190">
        <v>3100</v>
      </c>
      <c r="H215" s="190">
        <v>2200</v>
      </c>
      <c r="I215" s="190">
        <v>1900</v>
      </c>
      <c r="J215" s="191">
        <f>VLOOKUP(C215,'[1]1. MA DO'!$E$5:$AB$1933,23,0)</f>
        <v>1.1299999999999999</v>
      </c>
      <c r="K215" s="192">
        <f t="shared" si="422"/>
        <v>1.1299999999999999</v>
      </c>
      <c r="L215" s="192">
        <f t="shared" si="423"/>
        <v>1.1299999999999999</v>
      </c>
      <c r="M215" s="26">
        <f t="shared" si="447"/>
        <v>14000</v>
      </c>
      <c r="N215" s="26">
        <f t="shared" si="448"/>
        <v>5300</v>
      </c>
      <c r="O215" s="26">
        <f t="shared" si="449"/>
        <v>3600</v>
      </c>
      <c r="P215" s="26">
        <f t="shared" si="450"/>
        <v>3000</v>
      </c>
      <c r="Q215" s="17">
        <f t="shared" si="451"/>
        <v>14200</v>
      </c>
      <c r="R215" s="17">
        <f t="shared" si="452"/>
        <v>5900</v>
      </c>
      <c r="S215" s="17">
        <f t="shared" si="453"/>
        <v>4000</v>
      </c>
      <c r="T215" s="17">
        <f t="shared" si="454"/>
        <v>3400</v>
      </c>
      <c r="U215" s="17">
        <f t="shared" si="454"/>
        <v>3</v>
      </c>
      <c r="V215" s="17" t="str">
        <f t="shared" si="455"/>
        <v xml:space="preserve">Các tuyến đường giao thông không đấu nối trực tiếp và thông ra </v>
      </c>
      <c r="W215" s="17" t="str">
        <f t="shared" si="456"/>
        <v>Đường Ngô Quyền</v>
      </c>
      <c r="X215" s="17" t="str">
        <f t="shared" si="456"/>
        <v xml:space="preserve"> đoạn từ Đường Lê Duẩn</v>
      </c>
      <c r="Y215" s="17" t="str">
        <f t="shared" si="457"/>
        <v xml:space="preserve"> đến Đường Chu Văn An</v>
      </c>
      <c r="Z215" s="17" t="s">
        <v>419</v>
      </c>
      <c r="AA215" s="17">
        <f t="shared" ref="AA215:AC215" si="462">AA208</f>
        <v>0</v>
      </c>
      <c r="AB215" s="17">
        <f t="shared" si="462"/>
        <v>0</v>
      </c>
      <c r="AC215" s="17">
        <f t="shared" si="462"/>
        <v>0</v>
      </c>
    </row>
    <row r="216" spans="1:29" ht="31.5" x14ac:dyDescent="0.25">
      <c r="A216" s="187">
        <f t="shared" si="425"/>
        <v>211</v>
      </c>
      <c r="B216" s="187" t="str">
        <f>'Đầu vào (2)'!G212</f>
        <v>LT10DT</v>
      </c>
      <c r="C216" s="187" t="str">
        <f>$B$216</f>
        <v>LT10DT</v>
      </c>
      <c r="D216" s="188" t="str">
        <f>'Đầu vào (2)'!H212</f>
        <v>Đường Chu Văn An</v>
      </c>
      <c r="E216" s="188" t="str">
        <f>'Đầu vào (2)'!I212</f>
        <v>Giáp ranh xã An Phước</v>
      </c>
      <c r="F216" s="188" t="str">
        <f>'Đầu vào (2)'!J212</f>
        <v>Đường Lê Lai</v>
      </c>
      <c r="G216" s="189">
        <v>17800</v>
      </c>
      <c r="H216" s="190">
        <v>12500</v>
      </c>
      <c r="I216" s="190">
        <v>10700</v>
      </c>
      <c r="J216" s="191">
        <f>VLOOKUP(C216,'[1]1. MA DO'!$E$5:$AB$1933,23,0)</f>
        <v>1.1000000000000001</v>
      </c>
      <c r="K216" s="192">
        <f t="shared" si="422"/>
        <v>1.1000000000000001</v>
      </c>
      <c r="L216" s="192">
        <f t="shared" si="423"/>
        <v>1.1000000000000001</v>
      </c>
      <c r="M216" s="26">
        <f>'Đầu vào (2)'!K212</f>
        <v>14000</v>
      </c>
      <c r="N216" s="26">
        <f>'Đầu vào (2)'!L212</f>
        <v>6000</v>
      </c>
      <c r="O216" s="26">
        <f>'Đầu vào (2)'!M212</f>
        <v>3600</v>
      </c>
      <c r="P216" s="26">
        <f>'Đầu vào (2)'!N212</f>
        <v>3000</v>
      </c>
      <c r="Q216" s="17">
        <f>VLOOKUP(B216,'[2]Giá đề xuất ODT'!$G$11:$AD$2233,21,0)</f>
        <v>17800</v>
      </c>
      <c r="R216" s="17">
        <f>VLOOKUP(B216,'[2]Giá đề xuất ODT'!$G$11:$AD$2233,22,0)</f>
        <v>7600</v>
      </c>
      <c r="S216" s="17">
        <f>VLOOKUP(B216,'[2]Giá đề xuất ODT'!$G$11:$AD$2233,23,0)</f>
        <v>4600</v>
      </c>
      <c r="T216" s="17">
        <f>VLOOKUP(B216,'[2]Giá đề xuất ODT'!$G$11:$AD$2233,24,0)</f>
        <v>3800</v>
      </c>
      <c r="U216" s="6">
        <v>3</v>
      </c>
      <c r="W216" s="17" t="str">
        <f>D216</f>
        <v>Đường Chu Văn An</v>
      </c>
      <c r="X216" s="17" t="str">
        <f>" đoạn từ "&amp;E216</f>
        <v xml:space="preserve"> đoạn từ Giáp ranh xã An Phước</v>
      </c>
      <c r="Y216" s="17" t="str">
        <f>" đến "&amp;F216</f>
        <v xml:space="preserve"> đến Đường Lê Lai</v>
      </c>
    </row>
    <row r="217" spans="1:29" ht="78.75" x14ac:dyDescent="0.25">
      <c r="A217" s="187">
        <f t="shared" si="425"/>
        <v>212</v>
      </c>
      <c r="B217" s="187" t="str">
        <f t="shared" ref="B217:B222" si="463">B210</f>
        <v>VT2</v>
      </c>
      <c r="C217" s="187" t="str">
        <f t="shared" ref="C217:C222" si="464">$B$216</f>
        <v>LT10DT</v>
      </c>
      <c r="D217" s="195" t="str">
        <f>V217&amp;W217&amp;X217&amp;Y217&amp;Z217&amp;"
"&amp;AA217&amp;"
"
&amp;AB217</f>
        <v>Các tuyến đường giao thông đấu nối trực tiếp ra Đường Chu Văn An đoạn từ Giáp ranh xã An Phước đến Đường Lê Lai có hiện trạng là đường nhựa, bê tông xi măng:
- Có bề rộng ≥5m, cách đường giao thông ≤600m.
- Có bề rộng từ ≥3m đến &lt;5m, cách đường giao thông ≤400m.</v>
      </c>
      <c r="E217" s="195"/>
      <c r="F217" s="195"/>
      <c r="G217" s="190">
        <v>7600</v>
      </c>
      <c r="H217" s="190">
        <v>5300</v>
      </c>
      <c r="I217" s="190">
        <v>4600</v>
      </c>
      <c r="J217" s="191">
        <f>VLOOKUP(C217,'[1]1. MA DO'!$E$5:$AB$1933,23,0)</f>
        <v>1.1000000000000001</v>
      </c>
      <c r="K217" s="192">
        <f t="shared" si="422"/>
        <v>1.1000000000000001</v>
      </c>
      <c r="L217" s="192">
        <f t="shared" si="423"/>
        <v>1.1000000000000001</v>
      </c>
      <c r="M217" s="26">
        <f t="shared" ref="M217:M222" si="465">M216</f>
        <v>14000</v>
      </c>
      <c r="N217" s="26">
        <f t="shared" ref="N217:N222" si="466">N216</f>
        <v>6000</v>
      </c>
      <c r="O217" s="26">
        <f t="shared" ref="O217:O222" si="467">O216</f>
        <v>3600</v>
      </c>
      <c r="P217" s="26">
        <f t="shared" ref="P217:P222" si="468">P216</f>
        <v>3000</v>
      </c>
      <c r="Q217" s="17">
        <f t="shared" ref="Q217:Q222" si="469">Q216</f>
        <v>17800</v>
      </c>
      <c r="R217" s="17">
        <f t="shared" ref="R217:R222" si="470">R216</f>
        <v>7600</v>
      </c>
      <c r="S217" s="17">
        <f t="shared" ref="S217:S222" si="471">S216</f>
        <v>4600</v>
      </c>
      <c r="T217" s="17">
        <f t="shared" ref="T217:U222" si="472">T216</f>
        <v>3800</v>
      </c>
      <c r="U217" s="17">
        <f t="shared" si="472"/>
        <v>3</v>
      </c>
      <c r="V217" s="17" t="str">
        <f t="shared" ref="V217:V222" si="473">V210</f>
        <v xml:space="preserve">Các tuyến đường giao thông đấu nối trực tiếp ra </v>
      </c>
      <c r="W217" s="17" t="str">
        <f t="shared" ref="W217:X222" si="474">W216</f>
        <v>Đường Chu Văn An</v>
      </c>
      <c r="X217" s="17" t="str">
        <f t="shared" si="474"/>
        <v xml:space="preserve"> đoạn từ Giáp ranh xã An Phước</v>
      </c>
      <c r="Y217" s="17" t="str">
        <f t="shared" ref="Y217:Y222" si="475">Y216</f>
        <v xml:space="preserve"> đến Đường Lê Lai</v>
      </c>
      <c r="Z217" s="17" t="s">
        <v>417</v>
      </c>
      <c r="AA217" s="17" t="str">
        <f>AA210</f>
        <v>- Có bề rộng ≥5m, cách đường giao thông ≤600m.</v>
      </c>
      <c r="AB217" s="17" t="str">
        <f>AB210</f>
        <v>- Có bề rộng từ ≥3m đến &lt;5m, cách đường giao thông ≤400m.</v>
      </c>
      <c r="AC217" s="17">
        <f>AC210</f>
        <v>0</v>
      </c>
    </row>
    <row r="218" spans="1:29" ht="78.75" x14ac:dyDescent="0.25">
      <c r="A218" s="187">
        <f t="shared" si="425"/>
        <v>213</v>
      </c>
      <c r="B218" s="187" t="str">
        <f t="shared" si="463"/>
        <v>VT3</v>
      </c>
      <c r="C218" s="187" t="str">
        <f t="shared" si="464"/>
        <v>LT10DT</v>
      </c>
      <c r="D218" s="195" t="str">
        <f>V218&amp;W218&amp;X218&amp;Y218&amp;Z218&amp;"
"&amp;AA218&amp;"
"&amp;AB218&amp;"
"&amp;AC218</f>
        <v>Các tuyến đường giao thông đấu nối trực tiếp ra Đường Chu Văn An đoạn từ Giáp ranh xã An Phước đến Đường Lê Lai có hiện trạng là đường nhựa, bê tông xi măng:
- Có bề rộng ≥5m, cách đường giao thông &gt;600m.
- Có bề rộng từ ≥3m đến &lt;5m, cách đường giao thông từ &gt;400m đến ≤600m.
- Có bề rộng &lt;3m, cách đường giao thông ≤200m.</v>
      </c>
      <c r="E218" s="195"/>
      <c r="F218" s="195"/>
      <c r="G218" s="190">
        <v>4600</v>
      </c>
      <c r="H218" s="190">
        <v>3200</v>
      </c>
      <c r="I218" s="190">
        <v>2800</v>
      </c>
      <c r="J218" s="191">
        <f>VLOOKUP(C218,'[1]1. MA DO'!$E$5:$AB$1933,23,0)</f>
        <v>1.1000000000000001</v>
      </c>
      <c r="K218" s="192">
        <f t="shared" si="422"/>
        <v>1.1000000000000001</v>
      </c>
      <c r="L218" s="192">
        <f t="shared" si="423"/>
        <v>1.1000000000000001</v>
      </c>
      <c r="M218" s="26">
        <f t="shared" si="465"/>
        <v>14000</v>
      </c>
      <c r="N218" s="26">
        <f t="shared" si="466"/>
        <v>6000</v>
      </c>
      <c r="O218" s="26">
        <f t="shared" si="467"/>
        <v>3600</v>
      </c>
      <c r="P218" s="26">
        <f t="shared" si="468"/>
        <v>3000</v>
      </c>
      <c r="Q218" s="17">
        <f t="shared" si="469"/>
        <v>17800</v>
      </c>
      <c r="R218" s="17">
        <f t="shared" si="470"/>
        <v>7600</v>
      </c>
      <c r="S218" s="17">
        <f t="shared" si="471"/>
        <v>4600</v>
      </c>
      <c r="T218" s="17">
        <f t="shared" si="472"/>
        <v>3800</v>
      </c>
      <c r="U218" s="17">
        <f t="shared" si="472"/>
        <v>3</v>
      </c>
      <c r="V218" s="17" t="str">
        <f t="shared" si="473"/>
        <v xml:space="preserve">Các tuyến đường giao thông đấu nối trực tiếp ra </v>
      </c>
      <c r="W218" s="17" t="str">
        <f t="shared" si="474"/>
        <v>Đường Chu Văn An</v>
      </c>
      <c r="X218" s="17" t="str">
        <f t="shared" si="474"/>
        <v xml:space="preserve"> đoạn từ Giáp ranh xã An Phước</v>
      </c>
      <c r="Y218" s="17" t="str">
        <f t="shared" si="475"/>
        <v xml:space="preserve"> đến Đường Lê Lai</v>
      </c>
      <c r="Z218" s="17" t="s">
        <v>417</v>
      </c>
      <c r="AA218" s="17" t="str">
        <f t="shared" ref="AA218:AC218" si="476">AA211</f>
        <v>- Có bề rộng ≥5m, cách đường giao thông &gt;600m.</v>
      </c>
      <c r="AB218" s="17" t="str">
        <f t="shared" si="476"/>
        <v>- Có bề rộng từ ≥3m đến &lt;5m, cách đường giao thông từ &gt;400m đến ≤600m.</v>
      </c>
      <c r="AC218" s="17" t="str">
        <f t="shared" si="476"/>
        <v>- Có bề rộng &lt;3m, cách đường giao thông ≤200m.</v>
      </c>
    </row>
    <row r="219" spans="1:29" ht="94.5" x14ac:dyDescent="0.25">
      <c r="A219" s="187">
        <f t="shared" si="425"/>
        <v>214</v>
      </c>
      <c r="B219" s="187" t="str">
        <f t="shared" si="463"/>
        <v>VT4</v>
      </c>
      <c r="C219" s="187" t="str">
        <f t="shared" si="464"/>
        <v>LT10DT</v>
      </c>
      <c r="D219" s="195" t="str">
        <f>V219&amp;W219&amp;X219&amp;Y219&amp;Z219</f>
        <v>Các tuyến đường giao thông đấu nối trực tiếp ra Đường Chu Văn An đoạn từ Giáp ranh xã An Phước đến Đường Lê Lai có hiện trạng là đường nhựa, bê tông xi măng:
- Có bề rộng từ ≥3m đến &lt;5m, cách đường giao thông &gt;600m.
- Có bề rộng &lt;3m, cách đường giao thông &gt;200m.</v>
      </c>
      <c r="E219" s="195"/>
      <c r="F219" s="195"/>
      <c r="G219" s="190">
        <v>3800</v>
      </c>
      <c r="H219" s="190">
        <v>2700</v>
      </c>
      <c r="I219" s="190">
        <v>2300</v>
      </c>
      <c r="J219" s="191">
        <f>VLOOKUP(C219,'[1]1. MA DO'!$E$5:$AB$1933,23,0)</f>
        <v>1.1000000000000001</v>
      </c>
      <c r="K219" s="192">
        <f t="shared" si="422"/>
        <v>1.1000000000000001</v>
      </c>
      <c r="L219" s="192">
        <f t="shared" si="423"/>
        <v>1.1000000000000001</v>
      </c>
      <c r="M219" s="26">
        <f t="shared" si="465"/>
        <v>14000</v>
      </c>
      <c r="N219" s="26">
        <f t="shared" si="466"/>
        <v>6000</v>
      </c>
      <c r="O219" s="26">
        <f t="shared" si="467"/>
        <v>3600</v>
      </c>
      <c r="P219" s="26">
        <f t="shared" si="468"/>
        <v>3000</v>
      </c>
      <c r="Q219" s="17">
        <f t="shared" si="469"/>
        <v>17800</v>
      </c>
      <c r="R219" s="17">
        <f t="shared" si="470"/>
        <v>7600</v>
      </c>
      <c r="S219" s="17">
        <f t="shared" si="471"/>
        <v>4600</v>
      </c>
      <c r="T219" s="17">
        <f t="shared" si="472"/>
        <v>3800</v>
      </c>
      <c r="U219" s="17">
        <f t="shared" si="472"/>
        <v>3</v>
      </c>
      <c r="V219" s="17" t="str">
        <f t="shared" si="473"/>
        <v xml:space="preserve">Các tuyến đường giao thông đấu nối trực tiếp ra </v>
      </c>
      <c r="W219" s="17" t="str">
        <f t="shared" si="474"/>
        <v>Đường Chu Văn An</v>
      </c>
      <c r="X219" s="17" t="str">
        <f t="shared" si="474"/>
        <v xml:space="preserve"> đoạn từ Giáp ranh xã An Phước</v>
      </c>
      <c r="Y219" s="17" t="str">
        <f t="shared" si="475"/>
        <v xml:space="preserve"> đến Đường Lê Lai</v>
      </c>
      <c r="Z219" s="17" t="s">
        <v>418</v>
      </c>
      <c r="AA219" s="17">
        <f t="shared" ref="AA219:AC219" si="477">AA212</f>
        <v>0</v>
      </c>
      <c r="AB219" s="17">
        <f t="shared" si="477"/>
        <v>0</v>
      </c>
      <c r="AC219" s="17">
        <f t="shared" si="477"/>
        <v>0</v>
      </c>
    </row>
    <row r="220" spans="1:29" ht="94.5" x14ac:dyDescent="0.25">
      <c r="A220" s="187">
        <f t="shared" si="425"/>
        <v>215</v>
      </c>
      <c r="B220" s="187" t="str">
        <f t="shared" si="463"/>
        <v>VT2*0,8</v>
      </c>
      <c r="C220" s="187" t="str">
        <f t="shared" si="464"/>
        <v>LT10DT</v>
      </c>
      <c r="D220" s="195" t="str">
        <f>V220&amp;W220&amp;X220&amp;Y220&amp;Z220&amp;"
"&amp;AA220&amp;"
"
&amp;AB220</f>
        <v>Các tuyến đường giao thông không đấu nối trực tiếp và thông ra Đường Chu Văn An đoạn từ Giáp ranh xã An Phước đến Đường Lê Lai có hiện trạng là đường nhựa, bê tông xi măng:
- Có bề rộng ≥5m, cách đường giao thông ≤600m.
- Có bề rộng từ ≥3m đến &lt;5m, cách đường giao thông ≤400m.</v>
      </c>
      <c r="E220" s="195"/>
      <c r="F220" s="195"/>
      <c r="G220" s="190">
        <v>6800</v>
      </c>
      <c r="H220" s="190">
        <v>4800</v>
      </c>
      <c r="I220" s="190">
        <v>4100</v>
      </c>
      <c r="J220" s="191">
        <f>VLOOKUP(C220,'[1]1. MA DO'!$E$5:$AB$1933,23,0)</f>
        <v>1.1000000000000001</v>
      </c>
      <c r="K220" s="192">
        <f t="shared" si="422"/>
        <v>1.1000000000000001</v>
      </c>
      <c r="L220" s="192">
        <f t="shared" si="423"/>
        <v>1.1000000000000001</v>
      </c>
      <c r="M220" s="26">
        <f t="shared" si="465"/>
        <v>14000</v>
      </c>
      <c r="N220" s="26">
        <f t="shared" si="466"/>
        <v>6000</v>
      </c>
      <c r="O220" s="26">
        <f t="shared" si="467"/>
        <v>3600</v>
      </c>
      <c r="P220" s="26">
        <f t="shared" si="468"/>
        <v>3000</v>
      </c>
      <c r="Q220" s="17">
        <f t="shared" si="469"/>
        <v>17800</v>
      </c>
      <c r="R220" s="17">
        <f t="shared" si="470"/>
        <v>7600</v>
      </c>
      <c r="S220" s="17">
        <f t="shared" si="471"/>
        <v>4600</v>
      </c>
      <c r="T220" s="17">
        <f t="shared" si="472"/>
        <v>3800</v>
      </c>
      <c r="U220" s="17">
        <f t="shared" si="472"/>
        <v>3</v>
      </c>
      <c r="V220" s="17" t="str">
        <f t="shared" si="473"/>
        <v xml:space="preserve">Các tuyến đường giao thông không đấu nối trực tiếp và thông ra </v>
      </c>
      <c r="W220" s="17" t="str">
        <f t="shared" si="474"/>
        <v>Đường Chu Văn An</v>
      </c>
      <c r="X220" s="17" t="str">
        <f t="shared" si="474"/>
        <v xml:space="preserve"> đoạn từ Giáp ranh xã An Phước</v>
      </c>
      <c r="Y220" s="17" t="str">
        <f t="shared" si="475"/>
        <v xml:space="preserve"> đến Đường Lê Lai</v>
      </c>
      <c r="Z220" s="17" t="s">
        <v>417</v>
      </c>
      <c r="AA220" s="17" t="str">
        <f t="shared" ref="AA220:AC220" si="478">AA213</f>
        <v>- Có bề rộng ≥5m, cách đường giao thông ≤600m.</v>
      </c>
      <c r="AB220" s="17" t="str">
        <f t="shared" si="478"/>
        <v>- Có bề rộng từ ≥3m đến &lt;5m, cách đường giao thông ≤400m.</v>
      </c>
      <c r="AC220" s="17">
        <f t="shared" si="478"/>
        <v>0</v>
      </c>
    </row>
    <row r="221" spans="1:29" ht="94.5" x14ac:dyDescent="0.25">
      <c r="A221" s="187">
        <f t="shared" si="425"/>
        <v>216</v>
      </c>
      <c r="B221" s="187" t="str">
        <f t="shared" si="463"/>
        <v>VT3*0,8</v>
      </c>
      <c r="C221" s="187" t="str">
        <f t="shared" si="464"/>
        <v>LT10DT</v>
      </c>
      <c r="D221" s="195" t="str">
        <f>V221&amp;W221&amp;X221&amp;Y221&amp;Z221&amp;"
"&amp;AA221&amp;"
"
&amp;AB221&amp;"
"&amp;AC221</f>
        <v>Các tuyến đường giao thông không đấu nối trực tiếp và thông ra Đường Chu Văn An đoạn từ Giáp ranh xã An Phước đến Đường Lê Lai có hiện trạng là đường nhựa, bê tông xi măng:
- Có bề rộng ≥5m, cách đường giao thông &gt;600m.
- Có bề rộng từ ≥3m đến &lt;5m, cách đường giao thông từ &gt;400m đến ≤600m.
- Có bề rộng &lt;3m, cách đường giao thông ≤200m.</v>
      </c>
      <c r="E221" s="195"/>
      <c r="F221" s="195"/>
      <c r="G221" s="190">
        <v>4100</v>
      </c>
      <c r="H221" s="190">
        <v>2900</v>
      </c>
      <c r="I221" s="190">
        <v>2500</v>
      </c>
      <c r="J221" s="191">
        <f>VLOOKUP(C221,'[1]1. MA DO'!$E$5:$AB$1933,23,0)</f>
        <v>1.1000000000000001</v>
      </c>
      <c r="K221" s="192">
        <f t="shared" si="422"/>
        <v>1.1000000000000001</v>
      </c>
      <c r="L221" s="192">
        <f t="shared" si="423"/>
        <v>1.1000000000000001</v>
      </c>
      <c r="M221" s="26">
        <f t="shared" si="465"/>
        <v>14000</v>
      </c>
      <c r="N221" s="26">
        <f t="shared" si="466"/>
        <v>6000</v>
      </c>
      <c r="O221" s="26">
        <f t="shared" si="467"/>
        <v>3600</v>
      </c>
      <c r="P221" s="26">
        <f t="shared" si="468"/>
        <v>3000</v>
      </c>
      <c r="Q221" s="17">
        <f t="shared" si="469"/>
        <v>17800</v>
      </c>
      <c r="R221" s="17">
        <f t="shared" si="470"/>
        <v>7600</v>
      </c>
      <c r="S221" s="17">
        <f t="shared" si="471"/>
        <v>4600</v>
      </c>
      <c r="T221" s="17">
        <f t="shared" si="472"/>
        <v>3800</v>
      </c>
      <c r="U221" s="17">
        <f t="shared" si="472"/>
        <v>3</v>
      </c>
      <c r="V221" s="17" t="str">
        <f t="shared" si="473"/>
        <v xml:space="preserve">Các tuyến đường giao thông không đấu nối trực tiếp và thông ra </v>
      </c>
      <c r="W221" s="17" t="str">
        <f t="shared" si="474"/>
        <v>Đường Chu Văn An</v>
      </c>
      <c r="X221" s="17" t="str">
        <f t="shared" si="474"/>
        <v xml:space="preserve"> đoạn từ Giáp ranh xã An Phước</v>
      </c>
      <c r="Y221" s="17" t="str">
        <f t="shared" si="475"/>
        <v xml:space="preserve"> đến Đường Lê Lai</v>
      </c>
      <c r="Z221" s="17" t="s">
        <v>417</v>
      </c>
      <c r="AA221" s="17" t="str">
        <f t="shared" ref="AA221:AC221" si="479">AA214</f>
        <v>- Có bề rộng ≥5m, cách đường giao thông &gt;600m.</v>
      </c>
      <c r="AB221" s="17" t="str">
        <f t="shared" si="479"/>
        <v>- Có bề rộng từ ≥3m đến &lt;5m, cách đường giao thông từ &gt;400m đến ≤600m.</v>
      </c>
      <c r="AC221" s="17" t="str">
        <f t="shared" si="479"/>
        <v>- Có bề rộng &lt;3m, cách đường giao thông ≤200m.</v>
      </c>
    </row>
    <row r="222" spans="1:29" ht="94.5" x14ac:dyDescent="0.25">
      <c r="A222" s="187">
        <f t="shared" si="425"/>
        <v>217</v>
      </c>
      <c r="B222" s="187" t="str">
        <f t="shared" si="463"/>
        <v>VT4*0,8</v>
      </c>
      <c r="C222" s="187" t="str">
        <f t="shared" si="464"/>
        <v>LT10DT</v>
      </c>
      <c r="D222" s="195" t="str">
        <f>V222&amp;W222&amp;X222&amp;Y222&amp;Z222</f>
        <v>Các tuyến đường giao thông không đấu nối trực tiếp và thông ra Đường Chu Văn An đoạn từ Giáp ranh xã An Phước đến Đường Lê Lai có hiện trạng là đường nhựa, bê tông xi măng:
- Có bề rộng từ ≥3m đến &lt;5m, cách đường giao thông &gt;600m.
- Có bề rộng &lt;3m, cách đường giao thông &gt; 200m.</v>
      </c>
      <c r="E222" s="195"/>
      <c r="F222" s="195"/>
      <c r="G222" s="190">
        <v>3400</v>
      </c>
      <c r="H222" s="190">
        <v>2400</v>
      </c>
      <c r="I222" s="190">
        <v>2000</v>
      </c>
      <c r="J222" s="191">
        <f>VLOOKUP(C222,'[1]1. MA DO'!$E$5:$AB$1933,23,0)</f>
        <v>1.1000000000000001</v>
      </c>
      <c r="K222" s="192">
        <f t="shared" si="422"/>
        <v>1.1000000000000001</v>
      </c>
      <c r="L222" s="192">
        <f t="shared" si="423"/>
        <v>1.1000000000000001</v>
      </c>
      <c r="M222" s="26">
        <f t="shared" si="465"/>
        <v>14000</v>
      </c>
      <c r="N222" s="26">
        <f t="shared" si="466"/>
        <v>6000</v>
      </c>
      <c r="O222" s="26">
        <f t="shared" si="467"/>
        <v>3600</v>
      </c>
      <c r="P222" s="26">
        <f t="shared" si="468"/>
        <v>3000</v>
      </c>
      <c r="Q222" s="17">
        <f t="shared" si="469"/>
        <v>17800</v>
      </c>
      <c r="R222" s="17">
        <f t="shared" si="470"/>
        <v>7600</v>
      </c>
      <c r="S222" s="17">
        <f t="shared" si="471"/>
        <v>4600</v>
      </c>
      <c r="T222" s="17">
        <f t="shared" si="472"/>
        <v>3800</v>
      </c>
      <c r="U222" s="17">
        <f t="shared" si="472"/>
        <v>3</v>
      </c>
      <c r="V222" s="17" t="str">
        <f t="shared" si="473"/>
        <v xml:space="preserve">Các tuyến đường giao thông không đấu nối trực tiếp và thông ra </v>
      </c>
      <c r="W222" s="17" t="str">
        <f t="shared" si="474"/>
        <v>Đường Chu Văn An</v>
      </c>
      <c r="X222" s="17" t="str">
        <f t="shared" si="474"/>
        <v xml:space="preserve"> đoạn từ Giáp ranh xã An Phước</v>
      </c>
      <c r="Y222" s="17" t="str">
        <f t="shared" si="475"/>
        <v xml:space="preserve"> đến Đường Lê Lai</v>
      </c>
      <c r="Z222" s="17" t="s">
        <v>419</v>
      </c>
      <c r="AA222" s="17">
        <f t="shared" ref="AA222:AC222" si="480">AA215</f>
        <v>0</v>
      </c>
      <c r="AB222" s="17">
        <f t="shared" si="480"/>
        <v>0</v>
      </c>
      <c r="AC222" s="17">
        <f t="shared" si="480"/>
        <v>0</v>
      </c>
    </row>
    <row r="223" spans="1:29" ht="31.5" x14ac:dyDescent="0.25">
      <c r="A223" s="187">
        <f t="shared" si="425"/>
        <v>218</v>
      </c>
      <c r="B223" s="187" t="str">
        <f>'Đầu vào (2)'!G219</f>
        <v>LT11DT_D1</v>
      </c>
      <c r="C223" s="187" t="str">
        <f>$B$223</f>
        <v>LT11DT_D1</v>
      </c>
      <c r="D223" s="188" t="str">
        <f>'Đầu vào (2)'!H219</f>
        <v>Đường Đinh Bộ Lĩnh</v>
      </c>
      <c r="E223" s="188" t="str">
        <f>'Đầu vào (2)'!I219</f>
        <v>Đường Lê Duẩn</v>
      </c>
      <c r="F223" s="188" t="str">
        <f>'Đầu vào (2)'!J219</f>
        <v>Đường Trường Chinh</v>
      </c>
      <c r="G223" s="189">
        <v>15400</v>
      </c>
      <c r="H223" s="190">
        <v>10800</v>
      </c>
      <c r="I223" s="190">
        <v>9200</v>
      </c>
      <c r="J223" s="191">
        <f>VLOOKUP(C223,'[1]1. MA DO'!$E$5:$AB$1933,23,0)</f>
        <v>1.1299999999999999</v>
      </c>
      <c r="K223" s="192">
        <f t="shared" si="422"/>
        <v>1.1299999999999999</v>
      </c>
      <c r="L223" s="192">
        <f t="shared" si="423"/>
        <v>1.1299999999999999</v>
      </c>
      <c r="M223" s="26">
        <f>'Đầu vào (2)'!K219</f>
        <v>11000</v>
      </c>
      <c r="N223" s="26">
        <f>'Đầu vào (2)'!L219</f>
        <v>6000</v>
      </c>
      <c r="O223" s="26">
        <f>'Đầu vào (2)'!M219</f>
        <v>4600</v>
      </c>
      <c r="P223" s="26">
        <f>'Đầu vào (2)'!N219</f>
        <v>3000</v>
      </c>
      <c r="Q223" s="17">
        <f>VLOOKUP(B223,'[2]Giá đề xuất ODT'!$G$11:$AD$2233,21,0)</f>
        <v>15400</v>
      </c>
      <c r="R223" s="17">
        <f>VLOOKUP(B223,'[2]Giá đề xuất ODT'!$G$11:$AD$2233,22,0)</f>
        <v>8400</v>
      </c>
      <c r="S223" s="17">
        <f>VLOOKUP(B223,'[2]Giá đề xuất ODT'!$G$11:$AD$2233,23,0)</f>
        <v>6400</v>
      </c>
      <c r="T223" s="17">
        <f>VLOOKUP(B223,'[2]Giá đề xuất ODT'!$G$11:$AD$2233,24,0)</f>
        <v>4200</v>
      </c>
      <c r="U223" s="6">
        <v>4</v>
      </c>
      <c r="W223" s="17" t="str">
        <f>D223</f>
        <v>Đường Đinh Bộ Lĩnh</v>
      </c>
      <c r="X223" s="17" t="str">
        <f>" đoạn từ "&amp;E223</f>
        <v xml:space="preserve"> đoạn từ Đường Lê Duẩn</v>
      </c>
      <c r="Y223" s="17" t="str">
        <f>" đến "&amp;F223</f>
        <v xml:space="preserve"> đến Đường Trường Chinh</v>
      </c>
    </row>
    <row r="224" spans="1:29" ht="78.75" x14ac:dyDescent="0.25">
      <c r="A224" s="187">
        <f t="shared" si="425"/>
        <v>219</v>
      </c>
      <c r="B224" s="187" t="str">
        <f t="shared" ref="B224:B229" si="481">B217</f>
        <v>VT2</v>
      </c>
      <c r="C224" s="187" t="str">
        <f t="shared" ref="C224:C229" si="482">$B$223</f>
        <v>LT11DT_D1</v>
      </c>
      <c r="D224" s="195" t="str">
        <f>V224&amp;W224&amp;X224&amp;Y224&amp;Z224&amp;"
"&amp;AA224&amp;"
"
&amp;AB224</f>
        <v>Các tuyến đường giao thông đấu nối trực tiếp ra Đường Đinh Bộ Lĩnh đoạn từ Đường Lê Duẩn đến Đường Trường Chinh có hiện trạng là đường nhựa, bê tông xi măng:
- Có bề rộng ≥5m, cách đường giao thông ≤600m.
- Có bề rộng từ ≥3m đến &lt;5m, cách đường giao thông ≤400m.</v>
      </c>
      <c r="E224" s="195"/>
      <c r="F224" s="195"/>
      <c r="G224" s="190">
        <v>8400</v>
      </c>
      <c r="H224" s="190">
        <v>5900</v>
      </c>
      <c r="I224" s="190">
        <v>5000</v>
      </c>
      <c r="J224" s="191">
        <f>VLOOKUP(C224,'[1]1. MA DO'!$E$5:$AB$1933,23,0)</f>
        <v>1.1299999999999999</v>
      </c>
      <c r="K224" s="192">
        <f t="shared" si="422"/>
        <v>1.1299999999999999</v>
      </c>
      <c r="L224" s="192">
        <f t="shared" si="423"/>
        <v>1.1299999999999999</v>
      </c>
      <c r="M224" s="26">
        <f t="shared" ref="M224:M229" si="483">M223</f>
        <v>11000</v>
      </c>
      <c r="N224" s="26">
        <f t="shared" ref="N224:N229" si="484">N223</f>
        <v>6000</v>
      </c>
      <c r="O224" s="26">
        <f t="shared" ref="O224:O229" si="485">O223</f>
        <v>4600</v>
      </c>
      <c r="P224" s="26">
        <f t="shared" ref="P224:P229" si="486">P223</f>
        <v>3000</v>
      </c>
      <c r="Q224" s="17">
        <f t="shared" ref="Q224:Q229" si="487">Q223</f>
        <v>15400</v>
      </c>
      <c r="R224" s="17">
        <f t="shared" ref="R224:R229" si="488">R223</f>
        <v>8400</v>
      </c>
      <c r="S224" s="17">
        <f t="shared" ref="S224:S229" si="489">S223</f>
        <v>6400</v>
      </c>
      <c r="T224" s="17">
        <f t="shared" ref="T224:U229" si="490">T223</f>
        <v>4200</v>
      </c>
      <c r="U224" s="17">
        <f t="shared" si="490"/>
        <v>4</v>
      </c>
      <c r="V224" s="17" t="str">
        <f t="shared" ref="V224:V229" si="491">V217</f>
        <v xml:space="preserve">Các tuyến đường giao thông đấu nối trực tiếp ra </v>
      </c>
      <c r="W224" s="17" t="str">
        <f t="shared" ref="W224:X229" si="492">W223</f>
        <v>Đường Đinh Bộ Lĩnh</v>
      </c>
      <c r="X224" s="17" t="str">
        <f t="shared" si="492"/>
        <v xml:space="preserve"> đoạn từ Đường Lê Duẩn</v>
      </c>
      <c r="Y224" s="17" t="str">
        <f t="shared" ref="Y224:Y229" si="493">Y223</f>
        <v xml:space="preserve"> đến Đường Trường Chinh</v>
      </c>
      <c r="Z224" s="17" t="s">
        <v>417</v>
      </c>
      <c r="AA224" s="17" t="str">
        <f>AA217</f>
        <v>- Có bề rộng ≥5m, cách đường giao thông ≤600m.</v>
      </c>
      <c r="AB224" s="17" t="str">
        <f>AB217</f>
        <v>- Có bề rộng từ ≥3m đến &lt;5m, cách đường giao thông ≤400m.</v>
      </c>
      <c r="AC224" s="17">
        <f>AC217</f>
        <v>0</v>
      </c>
    </row>
    <row r="225" spans="1:29" ht="78.75" x14ac:dyDescent="0.25">
      <c r="A225" s="187">
        <f t="shared" si="425"/>
        <v>220</v>
      </c>
      <c r="B225" s="187" t="str">
        <f t="shared" si="481"/>
        <v>VT3</v>
      </c>
      <c r="C225" s="187" t="str">
        <f t="shared" si="482"/>
        <v>LT11DT_D1</v>
      </c>
      <c r="D225" s="195" t="str">
        <f>V225&amp;W225&amp;X225&amp;Y225&amp;Z225&amp;"
"&amp;AA225&amp;"
"&amp;AB225&amp;"
"&amp;AC225</f>
        <v>Các tuyến đường giao thông đấu nối trực tiếp ra Đường Đinh Bộ Lĩnh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225" s="195"/>
      <c r="F225" s="195"/>
      <c r="G225" s="190">
        <v>6400</v>
      </c>
      <c r="H225" s="190">
        <v>4500</v>
      </c>
      <c r="I225" s="190">
        <v>3800</v>
      </c>
      <c r="J225" s="191">
        <f>VLOOKUP(C225,'[1]1. MA DO'!$E$5:$AB$1933,23,0)</f>
        <v>1.1299999999999999</v>
      </c>
      <c r="K225" s="192">
        <f t="shared" si="422"/>
        <v>1.1299999999999999</v>
      </c>
      <c r="L225" s="192">
        <f t="shared" si="423"/>
        <v>1.1299999999999999</v>
      </c>
      <c r="M225" s="26">
        <f t="shared" si="483"/>
        <v>11000</v>
      </c>
      <c r="N225" s="26">
        <f t="shared" si="484"/>
        <v>6000</v>
      </c>
      <c r="O225" s="26">
        <f t="shared" si="485"/>
        <v>4600</v>
      </c>
      <c r="P225" s="26">
        <f t="shared" si="486"/>
        <v>3000</v>
      </c>
      <c r="Q225" s="17">
        <f t="shared" si="487"/>
        <v>15400</v>
      </c>
      <c r="R225" s="17">
        <f t="shared" si="488"/>
        <v>8400</v>
      </c>
      <c r="S225" s="17">
        <f t="shared" si="489"/>
        <v>6400</v>
      </c>
      <c r="T225" s="17">
        <f t="shared" si="490"/>
        <v>4200</v>
      </c>
      <c r="U225" s="17">
        <f t="shared" si="490"/>
        <v>4</v>
      </c>
      <c r="V225" s="17" t="str">
        <f t="shared" si="491"/>
        <v xml:space="preserve">Các tuyến đường giao thông đấu nối trực tiếp ra </v>
      </c>
      <c r="W225" s="17" t="str">
        <f t="shared" si="492"/>
        <v>Đường Đinh Bộ Lĩnh</v>
      </c>
      <c r="X225" s="17" t="str">
        <f t="shared" si="492"/>
        <v xml:space="preserve"> đoạn từ Đường Lê Duẩn</v>
      </c>
      <c r="Y225" s="17" t="str">
        <f t="shared" si="493"/>
        <v xml:space="preserve"> đến Đường Trường Chinh</v>
      </c>
      <c r="Z225" s="17" t="s">
        <v>417</v>
      </c>
      <c r="AA225" s="17" t="str">
        <f t="shared" ref="AA225:AC225" si="494">AA218</f>
        <v>- Có bề rộng ≥5m, cách đường giao thông &gt;600m.</v>
      </c>
      <c r="AB225" s="17" t="str">
        <f t="shared" si="494"/>
        <v>- Có bề rộng từ ≥3m đến &lt;5m, cách đường giao thông từ &gt;400m đến ≤600m.</v>
      </c>
      <c r="AC225" s="17" t="str">
        <f t="shared" si="494"/>
        <v>- Có bề rộng &lt;3m, cách đường giao thông ≤200m.</v>
      </c>
    </row>
    <row r="226" spans="1:29" ht="94.5" x14ac:dyDescent="0.25">
      <c r="A226" s="187">
        <f t="shared" si="425"/>
        <v>221</v>
      </c>
      <c r="B226" s="187" t="str">
        <f t="shared" si="481"/>
        <v>VT4</v>
      </c>
      <c r="C226" s="187" t="str">
        <f t="shared" si="482"/>
        <v>LT11DT_D1</v>
      </c>
      <c r="D226" s="195" t="str">
        <f>V226&amp;W226&amp;X226&amp;Y226&amp;Z226</f>
        <v>Các tuyến đường giao thông đấu nối trực tiếp ra Đường Đinh Bộ Lĩnh đoạn từ Đường Lê Duẩn đến Đường Trường Chinh có hiện trạng là đường nhựa, bê tông xi măng:
- Có bề rộng từ ≥3m đến &lt;5m, cách đường giao thông &gt;600m.
- Có bề rộng &lt;3m, cách đường giao thông &gt;200m.</v>
      </c>
      <c r="E226" s="195"/>
      <c r="F226" s="195"/>
      <c r="G226" s="190">
        <v>4200</v>
      </c>
      <c r="H226" s="190">
        <v>2900</v>
      </c>
      <c r="I226" s="190">
        <v>2500</v>
      </c>
      <c r="J226" s="191">
        <f>VLOOKUP(C226,'[1]1. MA DO'!$E$5:$AB$1933,23,0)</f>
        <v>1.1299999999999999</v>
      </c>
      <c r="K226" s="192">
        <f t="shared" si="422"/>
        <v>1.1299999999999999</v>
      </c>
      <c r="L226" s="192">
        <f t="shared" si="423"/>
        <v>1.1299999999999999</v>
      </c>
      <c r="M226" s="26">
        <f t="shared" si="483"/>
        <v>11000</v>
      </c>
      <c r="N226" s="26">
        <f t="shared" si="484"/>
        <v>6000</v>
      </c>
      <c r="O226" s="26">
        <f t="shared" si="485"/>
        <v>4600</v>
      </c>
      <c r="P226" s="26">
        <f t="shared" si="486"/>
        <v>3000</v>
      </c>
      <c r="Q226" s="17">
        <f t="shared" si="487"/>
        <v>15400</v>
      </c>
      <c r="R226" s="17">
        <f t="shared" si="488"/>
        <v>8400</v>
      </c>
      <c r="S226" s="17">
        <f t="shared" si="489"/>
        <v>6400</v>
      </c>
      <c r="T226" s="17">
        <f t="shared" si="490"/>
        <v>4200</v>
      </c>
      <c r="U226" s="17">
        <f t="shared" si="490"/>
        <v>4</v>
      </c>
      <c r="V226" s="17" t="str">
        <f t="shared" si="491"/>
        <v xml:space="preserve">Các tuyến đường giao thông đấu nối trực tiếp ra </v>
      </c>
      <c r="W226" s="17" t="str">
        <f t="shared" si="492"/>
        <v>Đường Đinh Bộ Lĩnh</v>
      </c>
      <c r="X226" s="17" t="str">
        <f t="shared" si="492"/>
        <v xml:space="preserve"> đoạn từ Đường Lê Duẩn</v>
      </c>
      <c r="Y226" s="17" t="str">
        <f t="shared" si="493"/>
        <v xml:space="preserve"> đến Đường Trường Chinh</v>
      </c>
      <c r="Z226" s="17" t="s">
        <v>418</v>
      </c>
      <c r="AA226" s="17">
        <f t="shared" ref="AA226:AC226" si="495">AA219</f>
        <v>0</v>
      </c>
      <c r="AB226" s="17">
        <f t="shared" si="495"/>
        <v>0</v>
      </c>
      <c r="AC226" s="17">
        <f t="shared" si="495"/>
        <v>0</v>
      </c>
    </row>
    <row r="227" spans="1:29" ht="94.5" x14ac:dyDescent="0.25">
      <c r="A227" s="187">
        <f t="shared" si="425"/>
        <v>222</v>
      </c>
      <c r="B227" s="187" t="str">
        <f t="shared" si="481"/>
        <v>VT2*0,8</v>
      </c>
      <c r="C227" s="187" t="str">
        <f t="shared" si="482"/>
        <v>LT11DT_D1</v>
      </c>
      <c r="D227" s="195" t="str">
        <f>V227&amp;W227&amp;X227&amp;Y227&amp;Z227&amp;"
"&amp;AA227&amp;"
"
&amp;AB227</f>
        <v>Các tuyến đường giao thông không đấu nối trực tiếp và thông ra Đường Đinh Bộ Lĩnh đoạn từ Đường Lê Duẩn đến Đường Trường Chinh có hiện trạng là đường nhựa, bê tông xi măng:
- Có bề rộng ≥5m, cách đường giao thông ≤600m.
- Có bề rộng từ ≥3m đến &lt;5m, cách đường giao thông ≤400m.</v>
      </c>
      <c r="E227" s="195"/>
      <c r="F227" s="195"/>
      <c r="G227" s="190">
        <v>7600</v>
      </c>
      <c r="H227" s="190">
        <v>5300</v>
      </c>
      <c r="I227" s="190">
        <v>4600</v>
      </c>
      <c r="J227" s="191">
        <f>VLOOKUP(C227,'[1]1. MA DO'!$E$5:$AB$1933,23,0)</f>
        <v>1.1299999999999999</v>
      </c>
      <c r="K227" s="192">
        <f t="shared" si="422"/>
        <v>1.1299999999999999</v>
      </c>
      <c r="L227" s="192">
        <f t="shared" si="423"/>
        <v>1.1299999999999999</v>
      </c>
      <c r="M227" s="26">
        <f t="shared" si="483"/>
        <v>11000</v>
      </c>
      <c r="N227" s="26">
        <f t="shared" si="484"/>
        <v>6000</v>
      </c>
      <c r="O227" s="26">
        <f t="shared" si="485"/>
        <v>4600</v>
      </c>
      <c r="P227" s="26">
        <f t="shared" si="486"/>
        <v>3000</v>
      </c>
      <c r="Q227" s="17">
        <f t="shared" si="487"/>
        <v>15400</v>
      </c>
      <c r="R227" s="17">
        <f t="shared" si="488"/>
        <v>8400</v>
      </c>
      <c r="S227" s="17">
        <f t="shared" si="489"/>
        <v>6400</v>
      </c>
      <c r="T227" s="17">
        <f t="shared" si="490"/>
        <v>4200</v>
      </c>
      <c r="U227" s="17">
        <f t="shared" si="490"/>
        <v>4</v>
      </c>
      <c r="V227" s="17" t="str">
        <f t="shared" si="491"/>
        <v xml:space="preserve">Các tuyến đường giao thông không đấu nối trực tiếp và thông ra </v>
      </c>
      <c r="W227" s="17" t="str">
        <f t="shared" si="492"/>
        <v>Đường Đinh Bộ Lĩnh</v>
      </c>
      <c r="X227" s="17" t="str">
        <f t="shared" si="492"/>
        <v xml:space="preserve"> đoạn từ Đường Lê Duẩn</v>
      </c>
      <c r="Y227" s="17" t="str">
        <f t="shared" si="493"/>
        <v xml:space="preserve"> đến Đường Trường Chinh</v>
      </c>
      <c r="Z227" s="17" t="s">
        <v>417</v>
      </c>
      <c r="AA227" s="17" t="str">
        <f t="shared" ref="AA227:AC227" si="496">AA220</f>
        <v>- Có bề rộng ≥5m, cách đường giao thông ≤600m.</v>
      </c>
      <c r="AB227" s="17" t="str">
        <f t="shared" si="496"/>
        <v>- Có bề rộng từ ≥3m đến &lt;5m, cách đường giao thông ≤400m.</v>
      </c>
      <c r="AC227" s="17">
        <f t="shared" si="496"/>
        <v>0</v>
      </c>
    </row>
    <row r="228" spans="1:29" ht="94.5" x14ac:dyDescent="0.25">
      <c r="A228" s="187">
        <f t="shared" si="425"/>
        <v>223</v>
      </c>
      <c r="B228" s="187" t="str">
        <f t="shared" si="481"/>
        <v>VT3*0,8</v>
      </c>
      <c r="C228" s="187" t="str">
        <f t="shared" si="482"/>
        <v>LT11DT_D1</v>
      </c>
      <c r="D228" s="195" t="str">
        <f>V228&amp;W228&amp;X228&amp;Y228&amp;Z228&amp;"
"&amp;AA228&amp;"
"
&amp;AB228&amp;"
"&amp;AC228</f>
        <v>Các tuyến đường giao thông không đấu nối trực tiếp và thông ra Đường Đinh Bộ Lĩnh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228" s="195"/>
      <c r="F228" s="195"/>
      <c r="G228" s="190">
        <v>5800</v>
      </c>
      <c r="H228" s="190">
        <v>4100</v>
      </c>
      <c r="I228" s="190">
        <v>3500</v>
      </c>
      <c r="J228" s="191">
        <f>VLOOKUP(C228,'[1]1. MA DO'!$E$5:$AB$1933,23,0)</f>
        <v>1.1299999999999999</v>
      </c>
      <c r="K228" s="192">
        <f t="shared" si="422"/>
        <v>1.1299999999999999</v>
      </c>
      <c r="L228" s="192">
        <f t="shared" si="423"/>
        <v>1.1299999999999999</v>
      </c>
      <c r="M228" s="26">
        <f t="shared" si="483"/>
        <v>11000</v>
      </c>
      <c r="N228" s="26">
        <f t="shared" si="484"/>
        <v>6000</v>
      </c>
      <c r="O228" s="26">
        <f t="shared" si="485"/>
        <v>4600</v>
      </c>
      <c r="P228" s="26">
        <f t="shared" si="486"/>
        <v>3000</v>
      </c>
      <c r="Q228" s="17">
        <f t="shared" si="487"/>
        <v>15400</v>
      </c>
      <c r="R228" s="17">
        <f t="shared" si="488"/>
        <v>8400</v>
      </c>
      <c r="S228" s="17">
        <f t="shared" si="489"/>
        <v>6400</v>
      </c>
      <c r="T228" s="17">
        <f t="shared" si="490"/>
        <v>4200</v>
      </c>
      <c r="U228" s="17">
        <f t="shared" si="490"/>
        <v>4</v>
      </c>
      <c r="V228" s="17" t="str">
        <f t="shared" si="491"/>
        <v xml:space="preserve">Các tuyến đường giao thông không đấu nối trực tiếp và thông ra </v>
      </c>
      <c r="W228" s="17" t="str">
        <f t="shared" si="492"/>
        <v>Đường Đinh Bộ Lĩnh</v>
      </c>
      <c r="X228" s="17" t="str">
        <f t="shared" si="492"/>
        <v xml:space="preserve"> đoạn từ Đường Lê Duẩn</v>
      </c>
      <c r="Y228" s="17" t="str">
        <f t="shared" si="493"/>
        <v xml:space="preserve"> đến Đường Trường Chinh</v>
      </c>
      <c r="Z228" s="17" t="s">
        <v>417</v>
      </c>
      <c r="AA228" s="17" t="str">
        <f t="shared" ref="AA228:AC228" si="497">AA221</f>
        <v>- Có bề rộng ≥5m, cách đường giao thông &gt;600m.</v>
      </c>
      <c r="AB228" s="17" t="str">
        <f t="shared" si="497"/>
        <v>- Có bề rộng từ ≥3m đến &lt;5m, cách đường giao thông từ &gt;400m đến ≤600m.</v>
      </c>
      <c r="AC228" s="17" t="str">
        <f t="shared" si="497"/>
        <v>- Có bề rộng &lt;3m, cách đường giao thông ≤200m.</v>
      </c>
    </row>
    <row r="229" spans="1:29" ht="94.5" x14ac:dyDescent="0.25">
      <c r="A229" s="187">
        <f t="shared" si="425"/>
        <v>224</v>
      </c>
      <c r="B229" s="187" t="str">
        <f t="shared" si="481"/>
        <v>VT4*0,8</v>
      </c>
      <c r="C229" s="187" t="str">
        <f t="shared" si="482"/>
        <v>LT11DT_D1</v>
      </c>
      <c r="D229" s="195" t="str">
        <f>V229&amp;W229&amp;X229&amp;Y229&amp;Z229</f>
        <v>Các tuyến đường giao thông không đấu nối trực tiếp và thông ra Đường Đinh Bộ Lĩnh đoạn từ Đường Lê Duẩn đến Đường Trường Chinh có hiện trạng là đường nhựa, bê tông xi măng:
- Có bề rộng từ ≥3m đến &lt;5m, cách đường giao thông &gt;600m.
- Có bề rộng &lt;3m, cách đường giao thông &gt; 200m.</v>
      </c>
      <c r="E229" s="195"/>
      <c r="F229" s="195"/>
      <c r="G229" s="190">
        <v>3800</v>
      </c>
      <c r="H229" s="190">
        <v>2700</v>
      </c>
      <c r="I229" s="190">
        <v>2300</v>
      </c>
      <c r="J229" s="191">
        <f>VLOOKUP(C229,'[1]1. MA DO'!$E$5:$AB$1933,23,0)</f>
        <v>1.1299999999999999</v>
      </c>
      <c r="K229" s="192">
        <f t="shared" si="422"/>
        <v>1.1299999999999999</v>
      </c>
      <c r="L229" s="192">
        <f t="shared" si="423"/>
        <v>1.1299999999999999</v>
      </c>
      <c r="M229" s="26">
        <f t="shared" si="483"/>
        <v>11000</v>
      </c>
      <c r="N229" s="26">
        <f t="shared" si="484"/>
        <v>6000</v>
      </c>
      <c r="O229" s="26">
        <f t="shared" si="485"/>
        <v>4600</v>
      </c>
      <c r="P229" s="26">
        <f t="shared" si="486"/>
        <v>3000</v>
      </c>
      <c r="Q229" s="17">
        <f t="shared" si="487"/>
        <v>15400</v>
      </c>
      <c r="R229" s="17">
        <f t="shared" si="488"/>
        <v>8400</v>
      </c>
      <c r="S229" s="17">
        <f t="shared" si="489"/>
        <v>6400</v>
      </c>
      <c r="T229" s="17">
        <f t="shared" si="490"/>
        <v>4200</v>
      </c>
      <c r="U229" s="17">
        <f t="shared" si="490"/>
        <v>4</v>
      </c>
      <c r="V229" s="17" t="str">
        <f t="shared" si="491"/>
        <v xml:space="preserve">Các tuyến đường giao thông không đấu nối trực tiếp và thông ra </v>
      </c>
      <c r="W229" s="17" t="str">
        <f t="shared" si="492"/>
        <v>Đường Đinh Bộ Lĩnh</v>
      </c>
      <c r="X229" s="17" t="str">
        <f t="shared" si="492"/>
        <v xml:space="preserve"> đoạn từ Đường Lê Duẩn</v>
      </c>
      <c r="Y229" s="17" t="str">
        <f t="shared" si="493"/>
        <v xml:space="preserve"> đến Đường Trường Chinh</v>
      </c>
      <c r="Z229" s="17" t="s">
        <v>419</v>
      </c>
      <c r="AA229" s="17">
        <f t="shared" ref="AA229:AC229" si="498">AA222</f>
        <v>0</v>
      </c>
      <c r="AB229" s="17">
        <f t="shared" si="498"/>
        <v>0</v>
      </c>
      <c r="AC229" s="17">
        <f t="shared" si="498"/>
        <v>0</v>
      </c>
    </row>
    <row r="230" spans="1:29" ht="31.5" x14ac:dyDescent="0.25">
      <c r="A230" s="187">
        <f t="shared" si="425"/>
        <v>225</v>
      </c>
      <c r="B230" s="187" t="str">
        <f>'Đầu vào (2)'!G226</f>
        <v>LT11DT_D2</v>
      </c>
      <c r="C230" s="187" t="str">
        <f>$B$230</f>
        <v>LT11DT_D2</v>
      </c>
      <c r="D230" s="188" t="str">
        <f>'Đầu vào (2)'!H226</f>
        <v>Đường Đinh Bộ Lĩnh</v>
      </c>
      <c r="E230" s="188" t="str">
        <f>'Đầu vào (2)'!I226</f>
        <v>Đường Trường Chinh</v>
      </c>
      <c r="F230" s="188" t="str">
        <f>'Đầu vào (2)'!J226</f>
        <v>Đường tỉnh 769</v>
      </c>
      <c r="G230" s="189">
        <v>8900</v>
      </c>
      <c r="H230" s="190">
        <v>6200</v>
      </c>
      <c r="I230" s="190">
        <v>5300</v>
      </c>
      <c r="J230" s="191">
        <f>VLOOKUP(C230,'[1]1. MA DO'!$E$5:$AB$1933,23,0)</f>
        <v>1.1299999999999999</v>
      </c>
      <c r="K230" s="192">
        <f t="shared" si="422"/>
        <v>1.1299999999999999</v>
      </c>
      <c r="L230" s="192">
        <f t="shared" si="423"/>
        <v>1.1299999999999999</v>
      </c>
      <c r="M230" s="26">
        <f>'Đầu vào (2)'!K226</f>
        <v>8100</v>
      </c>
      <c r="N230" s="26">
        <f>'Đầu vào (2)'!L226</f>
        <v>3900</v>
      </c>
      <c r="O230" s="26">
        <f>'Đầu vào (2)'!M226</f>
        <v>3300</v>
      </c>
      <c r="P230" s="26">
        <f>'Đầu vào (2)'!N226</f>
        <v>2000</v>
      </c>
      <c r="Q230" s="17">
        <f>VLOOKUP(B230,'[2]Giá đề xuất ODT'!$G$11:$AD$2233,21,0)</f>
        <v>8900</v>
      </c>
      <c r="R230" s="17">
        <f>VLOOKUP(B230,'[2]Giá đề xuất ODT'!$G$11:$AD$2233,22,0)</f>
        <v>4400</v>
      </c>
      <c r="S230" s="17">
        <f>VLOOKUP(B230,'[2]Giá đề xuất ODT'!$G$11:$AD$2233,23,0)</f>
        <v>3700</v>
      </c>
      <c r="T230" s="17">
        <f>VLOOKUP(B230,'[2]Giá đề xuất ODT'!$G$11:$AD$2233,24,0)</f>
        <v>2200</v>
      </c>
      <c r="U230" s="6">
        <v>5</v>
      </c>
      <c r="W230" s="17" t="str">
        <f>D230</f>
        <v>Đường Đinh Bộ Lĩnh</v>
      </c>
      <c r="X230" s="17" t="str">
        <f>" đoạn từ "&amp;E230</f>
        <v xml:space="preserve"> đoạn từ Đường Trường Chinh</v>
      </c>
      <c r="Y230" s="17" t="str">
        <f>" đến "&amp;F230</f>
        <v xml:space="preserve"> đến Đường tỉnh 769</v>
      </c>
    </row>
    <row r="231" spans="1:29" ht="78.75" x14ac:dyDescent="0.25">
      <c r="A231" s="187">
        <f t="shared" si="425"/>
        <v>226</v>
      </c>
      <c r="B231" s="187" t="str">
        <f t="shared" ref="B231:B250" si="499">B224</f>
        <v>VT2</v>
      </c>
      <c r="C231" s="187" t="str">
        <f t="shared" ref="C231:C236" si="500">$B$230</f>
        <v>LT11DT_D2</v>
      </c>
      <c r="D231" s="195" t="str">
        <f>V231&amp;W231&amp;X231&amp;Y231&amp;Z231&amp;"
"&amp;AA231&amp;"
"
&amp;AB231</f>
        <v>Các tuyến đường giao thông đấu nối trực tiếp ra Đường Đinh Bộ Lĩnh đoạn từ Đường Trường Chinh đến Đường tỉnh 769 có hiện trạng là đường nhựa, bê tông xi măng:
- Có bề rộng ≥5m, cách đường giao thông ≤600m.
- Có bề rộng từ ≥3m đến &lt;5m, cách đường giao thông ≤400m.</v>
      </c>
      <c r="E231" s="195"/>
      <c r="F231" s="195"/>
      <c r="G231" s="190">
        <v>4400</v>
      </c>
      <c r="H231" s="190">
        <v>3100</v>
      </c>
      <c r="I231" s="190">
        <v>2600</v>
      </c>
      <c r="J231" s="191">
        <f>VLOOKUP(C231,'[1]1. MA DO'!$E$5:$AB$1933,23,0)</f>
        <v>1.1299999999999999</v>
      </c>
      <c r="K231" s="192">
        <f t="shared" si="422"/>
        <v>1.1299999999999999</v>
      </c>
      <c r="L231" s="192">
        <f t="shared" si="423"/>
        <v>1.1299999999999999</v>
      </c>
      <c r="M231" s="26">
        <f t="shared" ref="M231:M236" si="501">M230</f>
        <v>8100</v>
      </c>
      <c r="N231" s="26">
        <f t="shared" ref="N231:N236" si="502">N230</f>
        <v>3900</v>
      </c>
      <c r="O231" s="26">
        <f t="shared" ref="O231:O236" si="503">O230</f>
        <v>3300</v>
      </c>
      <c r="P231" s="26">
        <f t="shared" ref="P231:P236" si="504">P230</f>
        <v>2000</v>
      </c>
      <c r="Q231" s="17">
        <f t="shared" ref="Q231:Q236" si="505">Q230</f>
        <v>8900</v>
      </c>
      <c r="R231" s="17">
        <f t="shared" ref="R231:R236" si="506">R230</f>
        <v>4400</v>
      </c>
      <c r="S231" s="17">
        <f t="shared" ref="S231:S236" si="507">S230</f>
        <v>3700</v>
      </c>
      <c r="T231" s="17">
        <f t="shared" ref="T231:U236" si="508">T230</f>
        <v>2200</v>
      </c>
      <c r="U231" s="17">
        <f t="shared" si="508"/>
        <v>5</v>
      </c>
      <c r="V231" s="17" t="str">
        <f t="shared" ref="V231:V236" si="509">V224</f>
        <v xml:space="preserve">Các tuyến đường giao thông đấu nối trực tiếp ra </v>
      </c>
      <c r="W231" s="17" t="str">
        <f t="shared" ref="W231:X236" si="510">W230</f>
        <v>Đường Đinh Bộ Lĩnh</v>
      </c>
      <c r="X231" s="17" t="str">
        <f t="shared" si="510"/>
        <v xml:space="preserve"> đoạn từ Đường Trường Chinh</v>
      </c>
      <c r="Y231" s="17" t="str">
        <f t="shared" ref="Y231:Y236" si="511">Y230</f>
        <v xml:space="preserve"> đến Đường tỉnh 769</v>
      </c>
      <c r="Z231" s="17" t="s">
        <v>417</v>
      </c>
      <c r="AA231" s="17" t="str">
        <f>AA224</f>
        <v>- Có bề rộng ≥5m, cách đường giao thông ≤600m.</v>
      </c>
      <c r="AB231" s="17" t="str">
        <f>AB224</f>
        <v>- Có bề rộng từ ≥3m đến &lt;5m, cách đường giao thông ≤400m.</v>
      </c>
      <c r="AC231" s="17">
        <f>AC224</f>
        <v>0</v>
      </c>
    </row>
    <row r="232" spans="1:29" ht="78.75" x14ac:dyDescent="0.25">
      <c r="A232" s="187">
        <f t="shared" si="425"/>
        <v>227</v>
      </c>
      <c r="B232" s="187" t="str">
        <f t="shared" si="499"/>
        <v>VT3</v>
      </c>
      <c r="C232" s="187" t="str">
        <f t="shared" si="500"/>
        <v>LT11DT_D2</v>
      </c>
      <c r="D232" s="195" t="str">
        <f>V232&amp;W232&amp;X232&amp;Y232&amp;Z232&amp;"
"&amp;AA232&amp;"
"&amp;AB232&amp;"
"&amp;AC232</f>
        <v>Các tuyến đường giao thông đấu nối trực tiếp ra Đường Đinh Bộ Lĩnh đoạn từ Đường Trường Chinh đến Đường tỉnh 769 có hiện trạng là đường nhựa, bê tông xi măng:
- Có bề rộng ≥5m, cách đường giao thông &gt;600m.
- Có bề rộng từ ≥3m đến &lt;5m, cách đường giao thông từ &gt;400m đến ≤600m.
- Có bề rộng &lt;3m, cách đường giao thông ≤200m.</v>
      </c>
      <c r="E232" s="195"/>
      <c r="F232" s="195"/>
      <c r="G232" s="190">
        <v>3700</v>
      </c>
      <c r="H232" s="190">
        <v>2600</v>
      </c>
      <c r="I232" s="190">
        <v>2200</v>
      </c>
      <c r="J232" s="191">
        <f>VLOOKUP(C232,'[1]1. MA DO'!$E$5:$AB$1933,23,0)</f>
        <v>1.1299999999999999</v>
      </c>
      <c r="K232" s="192">
        <f t="shared" si="422"/>
        <v>1.1299999999999999</v>
      </c>
      <c r="L232" s="192">
        <f t="shared" si="423"/>
        <v>1.1299999999999999</v>
      </c>
      <c r="M232" s="26">
        <f t="shared" si="501"/>
        <v>8100</v>
      </c>
      <c r="N232" s="26">
        <f t="shared" si="502"/>
        <v>3900</v>
      </c>
      <c r="O232" s="26">
        <f t="shared" si="503"/>
        <v>3300</v>
      </c>
      <c r="P232" s="26">
        <f t="shared" si="504"/>
        <v>2000</v>
      </c>
      <c r="Q232" s="17">
        <f t="shared" si="505"/>
        <v>8900</v>
      </c>
      <c r="R232" s="17">
        <f t="shared" si="506"/>
        <v>4400</v>
      </c>
      <c r="S232" s="17">
        <f t="shared" si="507"/>
        <v>3700</v>
      </c>
      <c r="T232" s="17">
        <f t="shared" si="508"/>
        <v>2200</v>
      </c>
      <c r="U232" s="17">
        <f t="shared" si="508"/>
        <v>5</v>
      </c>
      <c r="V232" s="17" t="str">
        <f t="shared" si="509"/>
        <v xml:space="preserve">Các tuyến đường giao thông đấu nối trực tiếp ra </v>
      </c>
      <c r="W232" s="17" t="str">
        <f t="shared" si="510"/>
        <v>Đường Đinh Bộ Lĩnh</v>
      </c>
      <c r="X232" s="17" t="str">
        <f t="shared" si="510"/>
        <v xml:space="preserve"> đoạn từ Đường Trường Chinh</v>
      </c>
      <c r="Y232" s="17" t="str">
        <f t="shared" si="511"/>
        <v xml:space="preserve"> đến Đường tỉnh 769</v>
      </c>
      <c r="Z232" s="17" t="s">
        <v>417</v>
      </c>
      <c r="AA232" s="17" t="str">
        <f t="shared" ref="AA232:AC232" si="512">AA225</f>
        <v>- Có bề rộng ≥5m, cách đường giao thông &gt;600m.</v>
      </c>
      <c r="AB232" s="17" t="str">
        <f t="shared" si="512"/>
        <v>- Có bề rộng từ ≥3m đến &lt;5m, cách đường giao thông từ &gt;400m đến ≤600m.</v>
      </c>
      <c r="AC232" s="17" t="str">
        <f t="shared" si="512"/>
        <v>- Có bề rộng &lt;3m, cách đường giao thông ≤200m.</v>
      </c>
    </row>
    <row r="233" spans="1:29" ht="94.5" x14ac:dyDescent="0.25">
      <c r="A233" s="187">
        <f t="shared" si="425"/>
        <v>228</v>
      </c>
      <c r="B233" s="187" t="str">
        <f t="shared" si="499"/>
        <v>VT4</v>
      </c>
      <c r="C233" s="187" t="str">
        <f t="shared" si="500"/>
        <v>LT11DT_D2</v>
      </c>
      <c r="D233" s="195" t="str">
        <f>V233&amp;W233&amp;X233&amp;Y233&amp;Z233</f>
        <v>Các tuyến đường giao thông đấu nối trực tiếp ra Đường Đinh Bộ Lĩnh đoạn từ Đường Trường Chinh đến Đường tỉnh 769 có hiện trạng là đường nhựa, bê tông xi măng:
- Có bề rộng từ ≥3m đến &lt;5m, cách đường giao thông &gt;600m.
- Có bề rộng &lt;3m, cách đường giao thông &gt;200m.</v>
      </c>
      <c r="E233" s="195"/>
      <c r="F233" s="195"/>
      <c r="G233" s="190">
        <v>2200</v>
      </c>
      <c r="H233" s="190">
        <v>1500</v>
      </c>
      <c r="I233" s="190">
        <v>1300</v>
      </c>
      <c r="J233" s="191">
        <f>VLOOKUP(C233,'[1]1. MA DO'!$E$5:$AB$1933,23,0)</f>
        <v>1.1299999999999999</v>
      </c>
      <c r="K233" s="192">
        <f t="shared" si="422"/>
        <v>1.1299999999999999</v>
      </c>
      <c r="L233" s="192">
        <f t="shared" si="423"/>
        <v>1.1299999999999999</v>
      </c>
      <c r="M233" s="26">
        <f t="shared" si="501"/>
        <v>8100</v>
      </c>
      <c r="N233" s="26">
        <f t="shared" si="502"/>
        <v>3900</v>
      </c>
      <c r="O233" s="26">
        <f t="shared" si="503"/>
        <v>3300</v>
      </c>
      <c r="P233" s="26">
        <f t="shared" si="504"/>
        <v>2000</v>
      </c>
      <c r="Q233" s="17">
        <f t="shared" si="505"/>
        <v>8900</v>
      </c>
      <c r="R233" s="17">
        <f t="shared" si="506"/>
        <v>4400</v>
      </c>
      <c r="S233" s="17">
        <f t="shared" si="507"/>
        <v>3700</v>
      </c>
      <c r="T233" s="17">
        <f t="shared" si="508"/>
        <v>2200</v>
      </c>
      <c r="U233" s="17">
        <f t="shared" si="508"/>
        <v>5</v>
      </c>
      <c r="V233" s="17" t="str">
        <f t="shared" si="509"/>
        <v xml:space="preserve">Các tuyến đường giao thông đấu nối trực tiếp ra </v>
      </c>
      <c r="W233" s="17" t="str">
        <f t="shared" si="510"/>
        <v>Đường Đinh Bộ Lĩnh</v>
      </c>
      <c r="X233" s="17" t="str">
        <f t="shared" si="510"/>
        <v xml:space="preserve"> đoạn từ Đường Trường Chinh</v>
      </c>
      <c r="Y233" s="17" t="str">
        <f t="shared" si="511"/>
        <v xml:space="preserve"> đến Đường tỉnh 769</v>
      </c>
      <c r="Z233" s="17" t="s">
        <v>418</v>
      </c>
      <c r="AA233" s="17">
        <f t="shared" ref="AA233:AC233" si="513">AA226</f>
        <v>0</v>
      </c>
      <c r="AB233" s="17">
        <f t="shared" si="513"/>
        <v>0</v>
      </c>
      <c r="AC233" s="17">
        <f t="shared" si="513"/>
        <v>0</v>
      </c>
    </row>
    <row r="234" spans="1:29" ht="94.5" x14ac:dyDescent="0.25">
      <c r="A234" s="187">
        <f t="shared" si="425"/>
        <v>229</v>
      </c>
      <c r="B234" s="187" t="str">
        <f t="shared" si="499"/>
        <v>VT2*0,8</v>
      </c>
      <c r="C234" s="187" t="str">
        <f t="shared" si="500"/>
        <v>LT11DT_D2</v>
      </c>
      <c r="D234" s="195" t="str">
        <f>V234&amp;W234&amp;X234&amp;Y234&amp;Z234&amp;"
"&amp;AA234&amp;"
"
&amp;AB234</f>
        <v>Các tuyến đường giao thông không đấu nối trực tiếp và thông ra Đường Đinh Bộ Lĩnh đoạn từ Đường Trường Chinh đến Đường tỉnh 769 có hiện trạng là đường nhựa, bê tông xi măng:
- Có bề rộng ≥5m, cách đường giao thông ≤600m.
- Có bề rộng từ ≥3m đến &lt;5m, cách đường giao thông ≤400m.</v>
      </c>
      <c r="E234" s="195"/>
      <c r="F234" s="195"/>
      <c r="G234" s="190">
        <v>4000</v>
      </c>
      <c r="H234" s="190">
        <v>2800</v>
      </c>
      <c r="I234" s="190">
        <v>2400</v>
      </c>
      <c r="J234" s="191">
        <f>VLOOKUP(C234,'[1]1. MA DO'!$E$5:$AB$1933,23,0)</f>
        <v>1.1299999999999999</v>
      </c>
      <c r="K234" s="192">
        <f t="shared" si="422"/>
        <v>1.1299999999999999</v>
      </c>
      <c r="L234" s="192">
        <f t="shared" si="423"/>
        <v>1.1299999999999999</v>
      </c>
      <c r="M234" s="26">
        <f t="shared" si="501"/>
        <v>8100</v>
      </c>
      <c r="N234" s="26">
        <f t="shared" si="502"/>
        <v>3900</v>
      </c>
      <c r="O234" s="26">
        <f t="shared" si="503"/>
        <v>3300</v>
      </c>
      <c r="P234" s="26">
        <f t="shared" si="504"/>
        <v>2000</v>
      </c>
      <c r="Q234" s="17">
        <f t="shared" si="505"/>
        <v>8900</v>
      </c>
      <c r="R234" s="17">
        <f t="shared" si="506"/>
        <v>4400</v>
      </c>
      <c r="S234" s="17">
        <f t="shared" si="507"/>
        <v>3700</v>
      </c>
      <c r="T234" s="17">
        <f t="shared" si="508"/>
        <v>2200</v>
      </c>
      <c r="U234" s="17">
        <f t="shared" si="508"/>
        <v>5</v>
      </c>
      <c r="V234" s="17" t="str">
        <f t="shared" si="509"/>
        <v xml:space="preserve">Các tuyến đường giao thông không đấu nối trực tiếp và thông ra </v>
      </c>
      <c r="W234" s="17" t="str">
        <f t="shared" si="510"/>
        <v>Đường Đinh Bộ Lĩnh</v>
      </c>
      <c r="X234" s="17" t="str">
        <f t="shared" si="510"/>
        <v xml:space="preserve"> đoạn từ Đường Trường Chinh</v>
      </c>
      <c r="Y234" s="17" t="str">
        <f t="shared" si="511"/>
        <v xml:space="preserve"> đến Đường tỉnh 769</v>
      </c>
      <c r="Z234" s="17" t="s">
        <v>417</v>
      </c>
      <c r="AA234" s="17" t="str">
        <f t="shared" ref="AA234:AC234" si="514">AA227</f>
        <v>- Có bề rộng ≥5m, cách đường giao thông ≤600m.</v>
      </c>
      <c r="AB234" s="17" t="str">
        <f t="shared" si="514"/>
        <v>- Có bề rộng từ ≥3m đến &lt;5m, cách đường giao thông ≤400m.</v>
      </c>
      <c r="AC234" s="17">
        <f t="shared" si="514"/>
        <v>0</v>
      </c>
    </row>
    <row r="235" spans="1:29" ht="94.5" x14ac:dyDescent="0.25">
      <c r="A235" s="187">
        <f t="shared" si="425"/>
        <v>230</v>
      </c>
      <c r="B235" s="187" t="str">
        <f t="shared" si="499"/>
        <v>VT3*0,8</v>
      </c>
      <c r="C235" s="187" t="str">
        <f t="shared" si="500"/>
        <v>LT11DT_D2</v>
      </c>
      <c r="D235" s="195" t="str">
        <f>V235&amp;W235&amp;X235&amp;Y235&amp;Z235&amp;"
"&amp;AA235&amp;"
"
&amp;AB235&amp;"
"&amp;AC235</f>
        <v>Các tuyến đường giao thông không đấu nối trực tiếp và thông ra Đường Đinh Bộ Lĩnh đoạn từ Đường Trường Chinh đến Đường tỉnh 769 có hiện trạng là đường nhựa, bê tông xi măng:
- Có bề rộng ≥5m, cách đường giao thông &gt;600m.
- Có bề rộng từ ≥3m đến &lt;5m, cách đường giao thông từ &gt;400m đến ≤600m.
- Có bề rộng &lt;3m, cách đường giao thông ≤200m.</v>
      </c>
      <c r="E235" s="195"/>
      <c r="F235" s="195"/>
      <c r="G235" s="190">
        <v>3300</v>
      </c>
      <c r="H235" s="190">
        <v>2300</v>
      </c>
      <c r="I235" s="190">
        <v>2000</v>
      </c>
      <c r="J235" s="191">
        <f>VLOOKUP(C235,'[1]1. MA DO'!$E$5:$AB$1933,23,0)</f>
        <v>1.1299999999999999</v>
      </c>
      <c r="K235" s="192">
        <f t="shared" si="422"/>
        <v>1.1299999999999999</v>
      </c>
      <c r="L235" s="192">
        <f t="shared" si="423"/>
        <v>1.1299999999999999</v>
      </c>
      <c r="M235" s="26">
        <f t="shared" si="501"/>
        <v>8100</v>
      </c>
      <c r="N235" s="26">
        <f t="shared" si="502"/>
        <v>3900</v>
      </c>
      <c r="O235" s="26">
        <f t="shared" si="503"/>
        <v>3300</v>
      </c>
      <c r="P235" s="26">
        <f t="shared" si="504"/>
        <v>2000</v>
      </c>
      <c r="Q235" s="17">
        <f t="shared" si="505"/>
        <v>8900</v>
      </c>
      <c r="R235" s="17">
        <f t="shared" si="506"/>
        <v>4400</v>
      </c>
      <c r="S235" s="17">
        <f t="shared" si="507"/>
        <v>3700</v>
      </c>
      <c r="T235" s="17">
        <f t="shared" si="508"/>
        <v>2200</v>
      </c>
      <c r="U235" s="17">
        <f t="shared" si="508"/>
        <v>5</v>
      </c>
      <c r="V235" s="17" t="str">
        <f t="shared" si="509"/>
        <v xml:space="preserve">Các tuyến đường giao thông không đấu nối trực tiếp và thông ra </v>
      </c>
      <c r="W235" s="17" t="str">
        <f t="shared" si="510"/>
        <v>Đường Đinh Bộ Lĩnh</v>
      </c>
      <c r="X235" s="17" t="str">
        <f t="shared" si="510"/>
        <v xml:space="preserve"> đoạn từ Đường Trường Chinh</v>
      </c>
      <c r="Y235" s="17" t="str">
        <f t="shared" si="511"/>
        <v xml:space="preserve"> đến Đường tỉnh 769</v>
      </c>
      <c r="Z235" s="17" t="s">
        <v>417</v>
      </c>
      <c r="AA235" s="17" t="str">
        <f t="shared" ref="AA235:AC235" si="515">AA228</f>
        <v>- Có bề rộng ≥5m, cách đường giao thông &gt;600m.</v>
      </c>
      <c r="AB235" s="17" t="str">
        <f t="shared" si="515"/>
        <v>- Có bề rộng từ ≥3m đến &lt;5m, cách đường giao thông từ &gt;400m đến ≤600m.</v>
      </c>
      <c r="AC235" s="17" t="str">
        <f t="shared" si="515"/>
        <v>- Có bề rộng &lt;3m, cách đường giao thông ≤200m.</v>
      </c>
    </row>
    <row r="236" spans="1:29" ht="94.5" x14ac:dyDescent="0.25">
      <c r="A236" s="187">
        <f t="shared" si="425"/>
        <v>231</v>
      </c>
      <c r="B236" s="187" t="str">
        <f t="shared" si="499"/>
        <v>VT4*0,8</v>
      </c>
      <c r="C236" s="187" t="str">
        <f t="shared" si="500"/>
        <v>LT11DT_D2</v>
      </c>
      <c r="D236" s="195" t="str">
        <f>V236&amp;W236&amp;X236&amp;Y236&amp;Z236</f>
        <v>Các tuyến đường giao thông không đấu nối trực tiếp và thông ra Đường Đinh Bộ Lĩnh đoạn từ Đường Trường Chinh đến Đường tỉnh 769 có hiện trạng là đường nhựa, bê tông xi măng:
- Có bề rộng từ ≥3m đến &lt;5m, cách đường giao thông &gt;600m.
- Có bề rộng &lt;3m, cách đường giao thông &gt; 200m.</v>
      </c>
      <c r="E236" s="195"/>
      <c r="F236" s="195"/>
      <c r="G236" s="190">
        <v>2000</v>
      </c>
      <c r="H236" s="190">
        <v>1400</v>
      </c>
      <c r="I236" s="190">
        <v>1200</v>
      </c>
      <c r="J236" s="191">
        <f>VLOOKUP(C236,'[1]1. MA DO'!$E$5:$AB$1933,23,0)</f>
        <v>1.1299999999999999</v>
      </c>
      <c r="K236" s="192">
        <f t="shared" si="422"/>
        <v>1.1299999999999999</v>
      </c>
      <c r="L236" s="192">
        <f t="shared" si="423"/>
        <v>1.1299999999999999</v>
      </c>
      <c r="M236" s="26">
        <f t="shared" si="501"/>
        <v>8100</v>
      </c>
      <c r="N236" s="26">
        <f t="shared" si="502"/>
        <v>3900</v>
      </c>
      <c r="O236" s="26">
        <f t="shared" si="503"/>
        <v>3300</v>
      </c>
      <c r="P236" s="26">
        <f t="shared" si="504"/>
        <v>2000</v>
      </c>
      <c r="Q236" s="17">
        <f t="shared" si="505"/>
        <v>8900</v>
      </c>
      <c r="R236" s="17">
        <f t="shared" si="506"/>
        <v>4400</v>
      </c>
      <c r="S236" s="17">
        <f t="shared" si="507"/>
        <v>3700</v>
      </c>
      <c r="T236" s="17">
        <f t="shared" si="508"/>
        <v>2200</v>
      </c>
      <c r="U236" s="17">
        <f t="shared" si="508"/>
        <v>5</v>
      </c>
      <c r="V236" s="17" t="str">
        <f t="shared" si="509"/>
        <v xml:space="preserve">Các tuyến đường giao thông không đấu nối trực tiếp và thông ra </v>
      </c>
      <c r="W236" s="17" t="str">
        <f t="shared" si="510"/>
        <v>Đường Đinh Bộ Lĩnh</v>
      </c>
      <c r="X236" s="17" t="str">
        <f t="shared" si="510"/>
        <v xml:space="preserve"> đoạn từ Đường Trường Chinh</v>
      </c>
      <c r="Y236" s="17" t="str">
        <f t="shared" si="511"/>
        <v xml:space="preserve"> đến Đường tỉnh 769</v>
      </c>
      <c r="Z236" s="17" t="s">
        <v>419</v>
      </c>
      <c r="AA236" s="17">
        <f t="shared" ref="AA236:AC236" si="516">AA229</f>
        <v>0</v>
      </c>
      <c r="AB236" s="17">
        <f t="shared" si="516"/>
        <v>0</v>
      </c>
      <c r="AC236" s="17">
        <f t="shared" si="516"/>
        <v>0</v>
      </c>
    </row>
    <row r="237" spans="1:29" ht="31.5" x14ac:dyDescent="0.25">
      <c r="A237" s="187">
        <f t="shared" si="425"/>
        <v>232</v>
      </c>
      <c r="B237" s="187" t="str">
        <f>'Đầu vào (2)'!G233</f>
        <v>LT13DT</v>
      </c>
      <c r="C237" s="187" t="str">
        <f>$B$237</f>
        <v>LT13DT</v>
      </c>
      <c r="D237" s="188" t="str">
        <f>'Đầu vào (2)'!H233</f>
        <v>Đường Tạ Uyên</v>
      </c>
      <c r="E237" s="188" t="str">
        <f>'Đầu vào (2)'!I233</f>
        <v>Đường Lê Duẩn</v>
      </c>
      <c r="F237" s="188" t="str">
        <f>'Đầu vào (2)'!J233</f>
        <v>Đường Chu Văn An</v>
      </c>
      <c r="G237" s="189">
        <v>12600</v>
      </c>
      <c r="H237" s="190">
        <v>8800</v>
      </c>
      <c r="I237" s="190">
        <v>7600</v>
      </c>
      <c r="J237" s="191">
        <f>VLOOKUP(C237,'[1]1. MA DO'!$E$5:$AB$1933,23,0)</f>
        <v>1.1299999999999999</v>
      </c>
      <c r="K237" s="192">
        <f t="shared" si="422"/>
        <v>1.1299999999999999</v>
      </c>
      <c r="L237" s="192">
        <f t="shared" si="423"/>
        <v>1.1299999999999999</v>
      </c>
      <c r="M237" s="26">
        <f>'Đầu vào (2)'!K233</f>
        <v>9900</v>
      </c>
      <c r="N237" s="26">
        <f>'Đầu vào (2)'!L233</f>
        <v>3600</v>
      </c>
      <c r="O237" s="26">
        <f>'Đầu vào (2)'!M233</f>
        <v>2700</v>
      </c>
      <c r="P237" s="26">
        <f>'Đầu vào (2)'!N233</f>
        <v>2300</v>
      </c>
      <c r="Q237" s="17">
        <f>VLOOKUP(B237,'[2]Giá đề xuất ODT'!$G$11:$AD$2233,21,0)</f>
        <v>12600</v>
      </c>
      <c r="R237" s="17">
        <f>VLOOKUP(B237,'[2]Giá đề xuất ODT'!$G$11:$AD$2233,22,0)</f>
        <v>4600</v>
      </c>
      <c r="S237" s="17">
        <f>VLOOKUP(B237,'[2]Giá đề xuất ODT'!$G$11:$AD$2233,23,0)</f>
        <v>3400</v>
      </c>
      <c r="T237" s="17">
        <f>VLOOKUP(B237,'[2]Giá đề xuất ODT'!$G$11:$AD$2233,24,0)</f>
        <v>2900</v>
      </c>
      <c r="U237" s="6">
        <v>3</v>
      </c>
      <c r="W237" s="17" t="str">
        <f>D237</f>
        <v>Đường Tạ Uyên</v>
      </c>
      <c r="X237" s="17" t="str">
        <f>" đoạn từ "&amp;E237</f>
        <v xml:space="preserve"> đoạn từ Đường Lê Duẩn</v>
      </c>
      <c r="Y237" s="17" t="str">
        <f>" đến "&amp;F237</f>
        <v xml:space="preserve"> đến Đường Chu Văn An</v>
      </c>
    </row>
    <row r="238" spans="1:29" ht="78.75" x14ac:dyDescent="0.25">
      <c r="A238" s="187">
        <f t="shared" si="425"/>
        <v>233</v>
      </c>
      <c r="B238" s="187" t="str">
        <f t="shared" si="499"/>
        <v>VT2</v>
      </c>
      <c r="C238" s="187" t="str">
        <f t="shared" ref="C238:C243" si="517">$B$237</f>
        <v>LT13DT</v>
      </c>
      <c r="D238" s="195" t="str">
        <f>V238&amp;W238&amp;X238&amp;Y238&amp;Z238&amp;"
"&amp;AA238&amp;"
"
&amp;AB238</f>
        <v>Các tuyến đường giao thông đấu nối trực tiếp ra Đường Tạ Uyên đoạn từ Đường Lê Duẩn đến Đường Chu Văn An có hiện trạng là đường nhựa, bê tông xi măng:
- Có bề rộng ≥5m, cách đường giao thông ≤600m.
- Có bề rộng từ ≥3m đến &lt;5m, cách đường giao thông ≤400m.</v>
      </c>
      <c r="E238" s="195"/>
      <c r="F238" s="195"/>
      <c r="G238" s="190">
        <v>4600</v>
      </c>
      <c r="H238" s="190">
        <v>3200</v>
      </c>
      <c r="I238" s="190">
        <v>2800</v>
      </c>
      <c r="J238" s="191">
        <f>VLOOKUP(C238,'[1]1. MA DO'!$E$5:$AB$1933,23,0)</f>
        <v>1.1299999999999999</v>
      </c>
      <c r="K238" s="192">
        <f t="shared" si="422"/>
        <v>1.1299999999999999</v>
      </c>
      <c r="L238" s="192">
        <f t="shared" si="423"/>
        <v>1.1299999999999999</v>
      </c>
      <c r="M238" s="26">
        <f t="shared" ref="M238:M243" si="518">M237</f>
        <v>9900</v>
      </c>
      <c r="N238" s="26">
        <f t="shared" ref="N238:N243" si="519">N237</f>
        <v>3600</v>
      </c>
      <c r="O238" s="26">
        <f t="shared" ref="O238:O243" si="520">O237</f>
        <v>2700</v>
      </c>
      <c r="P238" s="26">
        <f t="shared" ref="P238:P243" si="521">P237</f>
        <v>2300</v>
      </c>
      <c r="Q238" s="17">
        <f t="shared" ref="Q238:Q243" si="522">Q237</f>
        <v>12600</v>
      </c>
      <c r="R238" s="17">
        <f t="shared" ref="R238:R243" si="523">R237</f>
        <v>4600</v>
      </c>
      <c r="S238" s="17">
        <f t="shared" ref="S238:S243" si="524">S237</f>
        <v>3400</v>
      </c>
      <c r="T238" s="17">
        <f t="shared" ref="T238:U243" si="525">T237</f>
        <v>2900</v>
      </c>
      <c r="U238" s="17">
        <f t="shared" si="525"/>
        <v>3</v>
      </c>
      <c r="V238" s="17" t="str">
        <f t="shared" ref="V238:V243" si="526">V231</f>
        <v xml:space="preserve">Các tuyến đường giao thông đấu nối trực tiếp ra </v>
      </c>
      <c r="W238" s="17" t="str">
        <f t="shared" ref="W238:X287" si="527">W237</f>
        <v>Đường Tạ Uyên</v>
      </c>
      <c r="X238" s="17" t="str">
        <f t="shared" si="527"/>
        <v xml:space="preserve"> đoạn từ Đường Lê Duẩn</v>
      </c>
      <c r="Y238" s="17" t="str">
        <f t="shared" ref="Y238:Y243" si="528">Y237</f>
        <v xml:space="preserve"> đến Đường Chu Văn An</v>
      </c>
      <c r="Z238" s="17" t="s">
        <v>417</v>
      </c>
      <c r="AA238" s="17" t="str">
        <f>AA231</f>
        <v>- Có bề rộng ≥5m, cách đường giao thông ≤600m.</v>
      </c>
      <c r="AB238" s="17" t="str">
        <f>AB231</f>
        <v>- Có bề rộng từ ≥3m đến &lt;5m, cách đường giao thông ≤400m.</v>
      </c>
      <c r="AC238" s="17">
        <f>AC231</f>
        <v>0</v>
      </c>
    </row>
    <row r="239" spans="1:29" ht="78.75" x14ac:dyDescent="0.25">
      <c r="A239" s="187">
        <f t="shared" si="425"/>
        <v>234</v>
      </c>
      <c r="B239" s="187" t="str">
        <f t="shared" si="499"/>
        <v>VT3</v>
      </c>
      <c r="C239" s="187" t="str">
        <f t="shared" si="517"/>
        <v>LT13DT</v>
      </c>
      <c r="D239" s="195" t="str">
        <f>V239&amp;W239&amp;X239&amp;Y239&amp;Z239&amp;"
"&amp;AA239&amp;"
"&amp;AB239&amp;"
"&amp;AC239</f>
        <v>Các tuyến đường giao thông đấu nối trực tiếp ra Đường Tạ Uyên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239" s="195"/>
      <c r="F239" s="195"/>
      <c r="G239" s="190">
        <v>3400</v>
      </c>
      <c r="H239" s="190">
        <v>2400</v>
      </c>
      <c r="I239" s="190">
        <v>2000</v>
      </c>
      <c r="J239" s="191">
        <f>VLOOKUP(C239,'[1]1. MA DO'!$E$5:$AB$1933,23,0)</f>
        <v>1.1299999999999999</v>
      </c>
      <c r="K239" s="192">
        <f t="shared" si="422"/>
        <v>1.1299999999999999</v>
      </c>
      <c r="L239" s="192">
        <f t="shared" si="423"/>
        <v>1.1299999999999999</v>
      </c>
      <c r="M239" s="26">
        <f t="shared" si="518"/>
        <v>9900</v>
      </c>
      <c r="N239" s="26">
        <f t="shared" si="519"/>
        <v>3600</v>
      </c>
      <c r="O239" s="26">
        <f t="shared" si="520"/>
        <v>2700</v>
      </c>
      <c r="P239" s="26">
        <f t="shared" si="521"/>
        <v>2300</v>
      </c>
      <c r="Q239" s="17">
        <f t="shared" si="522"/>
        <v>12600</v>
      </c>
      <c r="R239" s="17">
        <f t="shared" si="523"/>
        <v>4600</v>
      </c>
      <c r="S239" s="17">
        <f t="shared" si="524"/>
        <v>3400</v>
      </c>
      <c r="T239" s="17">
        <f t="shared" si="525"/>
        <v>2900</v>
      </c>
      <c r="U239" s="17">
        <f t="shared" si="525"/>
        <v>3</v>
      </c>
      <c r="V239" s="17" t="str">
        <f t="shared" si="526"/>
        <v xml:space="preserve">Các tuyến đường giao thông đấu nối trực tiếp ra </v>
      </c>
      <c r="W239" s="17" t="str">
        <f t="shared" si="527"/>
        <v>Đường Tạ Uyên</v>
      </c>
      <c r="X239" s="17" t="str">
        <f t="shared" si="527"/>
        <v xml:space="preserve"> đoạn từ Đường Lê Duẩn</v>
      </c>
      <c r="Y239" s="17" t="str">
        <f t="shared" si="528"/>
        <v xml:space="preserve"> đến Đường Chu Văn An</v>
      </c>
      <c r="Z239" s="17" t="s">
        <v>417</v>
      </c>
      <c r="AA239" s="17" t="str">
        <f t="shared" ref="AA239:AC239" si="529">AA232</f>
        <v>- Có bề rộng ≥5m, cách đường giao thông &gt;600m.</v>
      </c>
      <c r="AB239" s="17" t="str">
        <f t="shared" si="529"/>
        <v>- Có bề rộng từ ≥3m đến &lt;5m, cách đường giao thông từ &gt;400m đến ≤600m.</v>
      </c>
      <c r="AC239" s="17" t="str">
        <f t="shared" si="529"/>
        <v>- Có bề rộng &lt;3m, cách đường giao thông ≤200m.</v>
      </c>
    </row>
    <row r="240" spans="1:29" ht="94.5" x14ac:dyDescent="0.25">
      <c r="A240" s="187">
        <f t="shared" si="425"/>
        <v>235</v>
      </c>
      <c r="B240" s="187" t="str">
        <f t="shared" si="499"/>
        <v>VT4</v>
      </c>
      <c r="C240" s="187" t="str">
        <f t="shared" si="517"/>
        <v>LT13DT</v>
      </c>
      <c r="D240" s="195" t="str">
        <f>V240&amp;W240&amp;X240&amp;Y240&amp;Z240</f>
        <v>Các tuyến đường giao thông đấu nối trực tiếp ra Đường Tạ Uyên đoạn từ Đường Lê Duẩn đến Đường Chu Văn An có hiện trạng là đường nhựa, bê tông xi măng:
- Có bề rộng từ ≥3m đến &lt;5m, cách đường giao thông &gt;600m.
- Có bề rộng &lt;3m, cách đường giao thông &gt;200m.</v>
      </c>
      <c r="E240" s="195"/>
      <c r="F240" s="195"/>
      <c r="G240" s="190">
        <v>2900</v>
      </c>
      <c r="H240" s="190">
        <v>2000</v>
      </c>
      <c r="I240" s="190">
        <v>1700</v>
      </c>
      <c r="J240" s="191">
        <f>VLOOKUP(C240,'[1]1. MA DO'!$E$5:$AB$1933,23,0)</f>
        <v>1.1299999999999999</v>
      </c>
      <c r="K240" s="192">
        <f t="shared" si="422"/>
        <v>1.1299999999999999</v>
      </c>
      <c r="L240" s="192">
        <f t="shared" si="423"/>
        <v>1.1299999999999999</v>
      </c>
      <c r="M240" s="26">
        <f t="shared" si="518"/>
        <v>9900</v>
      </c>
      <c r="N240" s="26">
        <f t="shared" si="519"/>
        <v>3600</v>
      </c>
      <c r="O240" s="26">
        <f t="shared" si="520"/>
        <v>2700</v>
      </c>
      <c r="P240" s="26">
        <f t="shared" si="521"/>
        <v>2300</v>
      </c>
      <c r="Q240" s="17">
        <f t="shared" si="522"/>
        <v>12600</v>
      </c>
      <c r="R240" s="17">
        <f t="shared" si="523"/>
        <v>4600</v>
      </c>
      <c r="S240" s="17">
        <f t="shared" si="524"/>
        <v>3400</v>
      </c>
      <c r="T240" s="17">
        <f t="shared" si="525"/>
        <v>2900</v>
      </c>
      <c r="U240" s="17">
        <f t="shared" si="525"/>
        <v>3</v>
      </c>
      <c r="V240" s="17" t="str">
        <f t="shared" si="526"/>
        <v xml:space="preserve">Các tuyến đường giao thông đấu nối trực tiếp ra </v>
      </c>
      <c r="W240" s="17" t="str">
        <f t="shared" si="527"/>
        <v>Đường Tạ Uyên</v>
      </c>
      <c r="X240" s="17" t="str">
        <f t="shared" si="527"/>
        <v xml:space="preserve"> đoạn từ Đường Lê Duẩn</v>
      </c>
      <c r="Y240" s="17" t="str">
        <f t="shared" si="528"/>
        <v xml:space="preserve"> đến Đường Chu Văn An</v>
      </c>
      <c r="Z240" s="17" t="s">
        <v>418</v>
      </c>
      <c r="AA240" s="17">
        <f t="shared" ref="AA240:AC240" si="530">AA233</f>
        <v>0</v>
      </c>
      <c r="AB240" s="17">
        <f t="shared" si="530"/>
        <v>0</v>
      </c>
      <c r="AC240" s="17">
        <f t="shared" si="530"/>
        <v>0</v>
      </c>
    </row>
    <row r="241" spans="1:29" ht="94.5" x14ac:dyDescent="0.25">
      <c r="A241" s="187">
        <f t="shared" si="425"/>
        <v>236</v>
      </c>
      <c r="B241" s="187" t="str">
        <f t="shared" si="499"/>
        <v>VT2*0,8</v>
      </c>
      <c r="C241" s="187" t="str">
        <f t="shared" si="517"/>
        <v>LT13DT</v>
      </c>
      <c r="D241" s="195" t="str">
        <f>V241&amp;W241&amp;X241&amp;Y241&amp;Z241&amp;"
"&amp;AA241&amp;"
"
&amp;AB241</f>
        <v>Các tuyến đường giao thông không đấu nối trực tiếp và thông ra Đường Tạ Uyên đoạn từ Đường Lê Duẩn đến Đường Chu Văn An có hiện trạng là đường nhựa, bê tông xi măng:
- Có bề rộng ≥5m, cách đường giao thông ≤600m.
- Có bề rộng từ ≥3m đến &lt;5m, cách đường giao thông ≤400m.</v>
      </c>
      <c r="E241" s="195"/>
      <c r="F241" s="195"/>
      <c r="G241" s="190">
        <v>4100</v>
      </c>
      <c r="H241" s="190">
        <v>2900</v>
      </c>
      <c r="I241" s="190">
        <v>2500</v>
      </c>
      <c r="J241" s="191">
        <f>VLOOKUP(C241,'[1]1. MA DO'!$E$5:$AB$1933,23,0)</f>
        <v>1.1299999999999999</v>
      </c>
      <c r="K241" s="192">
        <f t="shared" si="422"/>
        <v>1.1299999999999999</v>
      </c>
      <c r="L241" s="192">
        <f t="shared" si="423"/>
        <v>1.1299999999999999</v>
      </c>
      <c r="M241" s="26">
        <f t="shared" si="518"/>
        <v>9900</v>
      </c>
      <c r="N241" s="26">
        <f t="shared" si="519"/>
        <v>3600</v>
      </c>
      <c r="O241" s="26">
        <f t="shared" si="520"/>
        <v>2700</v>
      </c>
      <c r="P241" s="26">
        <f t="shared" si="521"/>
        <v>2300</v>
      </c>
      <c r="Q241" s="17">
        <f t="shared" si="522"/>
        <v>12600</v>
      </c>
      <c r="R241" s="17">
        <f t="shared" si="523"/>
        <v>4600</v>
      </c>
      <c r="S241" s="17">
        <f t="shared" si="524"/>
        <v>3400</v>
      </c>
      <c r="T241" s="17">
        <f t="shared" si="525"/>
        <v>2900</v>
      </c>
      <c r="U241" s="17">
        <f t="shared" si="525"/>
        <v>3</v>
      </c>
      <c r="V241" s="17" t="str">
        <f t="shared" si="526"/>
        <v xml:space="preserve">Các tuyến đường giao thông không đấu nối trực tiếp và thông ra </v>
      </c>
      <c r="W241" s="17" t="str">
        <f t="shared" si="527"/>
        <v>Đường Tạ Uyên</v>
      </c>
      <c r="X241" s="17" t="str">
        <f t="shared" si="527"/>
        <v xml:space="preserve"> đoạn từ Đường Lê Duẩn</v>
      </c>
      <c r="Y241" s="17" t="str">
        <f t="shared" si="528"/>
        <v xml:space="preserve"> đến Đường Chu Văn An</v>
      </c>
      <c r="Z241" s="17" t="s">
        <v>417</v>
      </c>
      <c r="AA241" s="17" t="str">
        <f t="shared" ref="AA241:AC241" si="531">AA234</f>
        <v>- Có bề rộng ≥5m, cách đường giao thông ≤600m.</v>
      </c>
      <c r="AB241" s="17" t="str">
        <f t="shared" si="531"/>
        <v>- Có bề rộng từ ≥3m đến &lt;5m, cách đường giao thông ≤400m.</v>
      </c>
      <c r="AC241" s="17">
        <f t="shared" si="531"/>
        <v>0</v>
      </c>
    </row>
    <row r="242" spans="1:29" ht="94.5" x14ac:dyDescent="0.25">
      <c r="A242" s="187">
        <f t="shared" si="425"/>
        <v>237</v>
      </c>
      <c r="B242" s="187" t="str">
        <f t="shared" si="499"/>
        <v>VT3*0,8</v>
      </c>
      <c r="C242" s="187" t="str">
        <f t="shared" si="517"/>
        <v>LT13DT</v>
      </c>
      <c r="D242" s="195" t="str">
        <f>V242&amp;W242&amp;X242&amp;Y242&amp;Z242&amp;"
"&amp;AA242&amp;"
"
&amp;AB242&amp;"
"&amp;AC242</f>
        <v>Các tuyến đường giao thông không đấu nối trực tiếp và thông ra Đường Tạ Uyên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242" s="195"/>
      <c r="F242" s="195"/>
      <c r="G242" s="190">
        <v>3100</v>
      </c>
      <c r="H242" s="190">
        <v>2200</v>
      </c>
      <c r="I242" s="190">
        <v>1900</v>
      </c>
      <c r="J242" s="191">
        <f>VLOOKUP(C242,'[1]1. MA DO'!$E$5:$AB$1933,23,0)</f>
        <v>1.1299999999999999</v>
      </c>
      <c r="K242" s="192">
        <f t="shared" si="422"/>
        <v>1.1299999999999999</v>
      </c>
      <c r="L242" s="192">
        <f t="shared" si="423"/>
        <v>1.1299999999999999</v>
      </c>
      <c r="M242" s="26">
        <f t="shared" si="518"/>
        <v>9900</v>
      </c>
      <c r="N242" s="26">
        <f t="shared" si="519"/>
        <v>3600</v>
      </c>
      <c r="O242" s="26">
        <f t="shared" si="520"/>
        <v>2700</v>
      </c>
      <c r="P242" s="26">
        <f t="shared" si="521"/>
        <v>2300</v>
      </c>
      <c r="Q242" s="17">
        <f t="shared" si="522"/>
        <v>12600</v>
      </c>
      <c r="R242" s="17">
        <f t="shared" si="523"/>
        <v>4600</v>
      </c>
      <c r="S242" s="17">
        <f t="shared" si="524"/>
        <v>3400</v>
      </c>
      <c r="T242" s="17">
        <f t="shared" si="525"/>
        <v>2900</v>
      </c>
      <c r="U242" s="17">
        <f t="shared" si="525"/>
        <v>3</v>
      </c>
      <c r="V242" s="17" t="str">
        <f t="shared" si="526"/>
        <v xml:space="preserve">Các tuyến đường giao thông không đấu nối trực tiếp và thông ra </v>
      </c>
      <c r="W242" s="17" t="str">
        <f t="shared" si="527"/>
        <v>Đường Tạ Uyên</v>
      </c>
      <c r="X242" s="17" t="str">
        <f t="shared" si="527"/>
        <v xml:space="preserve"> đoạn từ Đường Lê Duẩn</v>
      </c>
      <c r="Y242" s="17" t="str">
        <f t="shared" si="528"/>
        <v xml:space="preserve"> đến Đường Chu Văn An</v>
      </c>
      <c r="Z242" s="17" t="s">
        <v>417</v>
      </c>
      <c r="AA242" s="17" t="str">
        <f t="shared" ref="AA242:AC242" si="532">AA235</f>
        <v>- Có bề rộng ≥5m, cách đường giao thông &gt;600m.</v>
      </c>
      <c r="AB242" s="17" t="str">
        <f t="shared" si="532"/>
        <v>- Có bề rộng từ ≥3m đến &lt;5m, cách đường giao thông từ &gt;400m đến ≤600m.</v>
      </c>
      <c r="AC242" s="17" t="str">
        <f t="shared" si="532"/>
        <v>- Có bề rộng &lt;3m, cách đường giao thông ≤200m.</v>
      </c>
    </row>
    <row r="243" spans="1:29" ht="94.5" x14ac:dyDescent="0.25">
      <c r="A243" s="187">
        <f t="shared" si="425"/>
        <v>238</v>
      </c>
      <c r="B243" s="187" t="str">
        <f t="shared" si="499"/>
        <v>VT4*0,8</v>
      </c>
      <c r="C243" s="187" t="str">
        <f t="shared" si="517"/>
        <v>LT13DT</v>
      </c>
      <c r="D243" s="195" t="str">
        <f>V243&amp;W243&amp;X243&amp;Y243&amp;Z243</f>
        <v>Các tuyến đường giao thông không đấu nối trực tiếp và thông ra Đường Tạ Uyên đoạn từ Đường Lê Duẩn đến Đường Chu Văn An có hiện trạng là đường nhựa, bê tông xi măng:
- Có bề rộng từ ≥3m đến &lt;5m, cách đường giao thông &gt;600m.
- Có bề rộng &lt;3m, cách đường giao thông &gt; 200m.</v>
      </c>
      <c r="E243" s="195"/>
      <c r="F243" s="195"/>
      <c r="G243" s="190">
        <v>2600</v>
      </c>
      <c r="H243" s="190">
        <v>1800</v>
      </c>
      <c r="I243" s="190">
        <v>1600</v>
      </c>
      <c r="J243" s="191">
        <f>VLOOKUP(C243,'[1]1. MA DO'!$E$5:$AB$1933,23,0)</f>
        <v>1.1299999999999999</v>
      </c>
      <c r="K243" s="192">
        <f t="shared" si="422"/>
        <v>1.1299999999999999</v>
      </c>
      <c r="L243" s="192">
        <f t="shared" si="423"/>
        <v>1.1299999999999999</v>
      </c>
      <c r="M243" s="26">
        <f t="shared" si="518"/>
        <v>9900</v>
      </c>
      <c r="N243" s="26">
        <f t="shared" si="519"/>
        <v>3600</v>
      </c>
      <c r="O243" s="26">
        <f t="shared" si="520"/>
        <v>2700</v>
      </c>
      <c r="P243" s="26">
        <f t="shared" si="521"/>
        <v>2300</v>
      </c>
      <c r="Q243" s="17">
        <f t="shared" si="522"/>
        <v>12600</v>
      </c>
      <c r="R243" s="17">
        <f t="shared" si="523"/>
        <v>4600</v>
      </c>
      <c r="S243" s="17">
        <f t="shared" si="524"/>
        <v>3400</v>
      </c>
      <c r="T243" s="17">
        <f t="shared" si="525"/>
        <v>2900</v>
      </c>
      <c r="U243" s="17">
        <f t="shared" si="525"/>
        <v>3</v>
      </c>
      <c r="V243" s="17" t="str">
        <f t="shared" si="526"/>
        <v xml:space="preserve">Các tuyến đường giao thông không đấu nối trực tiếp và thông ra </v>
      </c>
      <c r="W243" s="17" t="str">
        <f t="shared" si="527"/>
        <v>Đường Tạ Uyên</v>
      </c>
      <c r="X243" s="17" t="str">
        <f t="shared" si="527"/>
        <v xml:space="preserve"> đoạn từ Đường Lê Duẩn</v>
      </c>
      <c r="Y243" s="17" t="str">
        <f t="shared" si="528"/>
        <v xml:space="preserve"> đến Đường Chu Văn An</v>
      </c>
      <c r="Z243" s="17" t="s">
        <v>419</v>
      </c>
      <c r="AA243" s="17">
        <f t="shared" ref="AA243:AC243" si="533">AA236</f>
        <v>0</v>
      </c>
      <c r="AB243" s="17">
        <f t="shared" si="533"/>
        <v>0</v>
      </c>
      <c r="AC243" s="17">
        <f t="shared" si="533"/>
        <v>0</v>
      </c>
    </row>
    <row r="244" spans="1:29" ht="31.5" x14ac:dyDescent="0.25">
      <c r="A244" s="187">
        <f t="shared" si="425"/>
        <v>239</v>
      </c>
      <c r="B244" s="187" t="str">
        <f>'Đầu vào (2)'!G240</f>
        <v>LT15DT_D1</v>
      </c>
      <c r="C244" s="187" t="str">
        <f>$B$244</f>
        <v>LT15DT_D1</v>
      </c>
      <c r="D244" s="188" t="str">
        <f>'Đầu vào (2)'!H240</f>
        <v>Đường Lý Tự Trọng</v>
      </c>
      <c r="E244" s="188" t="str">
        <f>'Đầu vào (2)'!I240</f>
        <v>Đường Lê Duẩn</v>
      </c>
      <c r="F244" s="188" t="str">
        <f>'Đầu vào (2)'!J240</f>
        <v>Đường Hai Bà Trưng</v>
      </c>
      <c r="G244" s="189">
        <v>12600</v>
      </c>
      <c r="H244" s="190">
        <v>8800</v>
      </c>
      <c r="I244" s="190">
        <v>7600</v>
      </c>
      <c r="J244" s="191">
        <f>VLOOKUP(C244,'[1]1. MA DO'!$E$5:$AB$1933,23,0)</f>
        <v>1.1299999999999999</v>
      </c>
      <c r="K244" s="192">
        <f t="shared" si="422"/>
        <v>1.1299999999999999</v>
      </c>
      <c r="L244" s="192">
        <f t="shared" si="423"/>
        <v>1.1299999999999999</v>
      </c>
      <c r="M244" s="26">
        <f>'Đầu vào (2)'!K240</f>
        <v>9900</v>
      </c>
      <c r="N244" s="26">
        <f>'Đầu vào (2)'!L240</f>
        <v>4200</v>
      </c>
      <c r="O244" s="26">
        <f>'Đầu vào (2)'!M240</f>
        <v>3600</v>
      </c>
      <c r="P244" s="26">
        <f>'Đầu vào (2)'!N240</f>
        <v>3000</v>
      </c>
      <c r="Q244" s="17">
        <f>VLOOKUP(B244,'[2]Giá đề xuất ODT'!$G$11:$AD$2233,21,0)</f>
        <v>12600</v>
      </c>
      <c r="R244" s="17">
        <f>VLOOKUP(B244,'[2]Giá đề xuất ODT'!$G$11:$AD$2233,22,0)</f>
        <v>5300</v>
      </c>
      <c r="S244" s="17">
        <f>VLOOKUP(B244,'[2]Giá đề xuất ODT'!$G$11:$AD$2233,23,0)</f>
        <v>4600</v>
      </c>
      <c r="T244" s="17">
        <f>VLOOKUP(B244,'[2]Giá đề xuất ODT'!$G$11:$AD$2233,24,0)</f>
        <v>3800</v>
      </c>
      <c r="U244" s="6">
        <v>4</v>
      </c>
      <c r="W244" s="17" t="str">
        <f>D244</f>
        <v>Đường Lý Tự Trọng</v>
      </c>
      <c r="X244" s="17" t="str">
        <f>" đoạn từ "&amp;E244</f>
        <v xml:space="preserve"> đoạn từ Đường Lê Duẩn</v>
      </c>
      <c r="Y244" s="17" t="str">
        <f>" đến "&amp;F244</f>
        <v xml:space="preserve"> đến Đường Hai Bà Trưng</v>
      </c>
    </row>
    <row r="245" spans="1:29" ht="78.75" x14ac:dyDescent="0.25">
      <c r="A245" s="187">
        <f t="shared" si="425"/>
        <v>240</v>
      </c>
      <c r="B245" s="187" t="str">
        <f t="shared" si="499"/>
        <v>VT2</v>
      </c>
      <c r="C245" s="187" t="str">
        <f t="shared" ref="C245:C250" si="534">$B$244</f>
        <v>LT15DT_D1</v>
      </c>
      <c r="D245" s="195" t="str">
        <f>V245&amp;W245&amp;X245&amp;Y245&amp;Z245&amp;"
"&amp;AA245&amp;"
"
&amp;AB245</f>
        <v>Các tuyến đường giao thông đấu nối trực tiếp ra Đường Lý Tự Trọng đoạn từ Đường Lê Duẩn đến Đường Hai Bà Trưng có hiện trạng là đường nhựa, bê tông xi măng:
- Có bề rộng ≥5m, cách đường giao thông ≤600m.
- Có bề rộng từ ≥3m đến &lt;5m, cách đường giao thông ≤400m.</v>
      </c>
      <c r="E245" s="195"/>
      <c r="F245" s="195"/>
      <c r="G245" s="190">
        <v>5300</v>
      </c>
      <c r="H245" s="190">
        <v>3700</v>
      </c>
      <c r="I245" s="190">
        <v>3200</v>
      </c>
      <c r="J245" s="191">
        <f>VLOOKUP(C245,'[1]1. MA DO'!$E$5:$AB$1933,23,0)</f>
        <v>1.1299999999999999</v>
      </c>
      <c r="K245" s="192">
        <f t="shared" si="422"/>
        <v>1.1299999999999999</v>
      </c>
      <c r="L245" s="192">
        <f t="shared" si="423"/>
        <v>1.1299999999999999</v>
      </c>
      <c r="M245" s="26">
        <f t="shared" ref="M245:M250" si="535">M244</f>
        <v>9900</v>
      </c>
      <c r="N245" s="26">
        <f t="shared" ref="N245:N250" si="536">N244</f>
        <v>4200</v>
      </c>
      <c r="O245" s="26">
        <f t="shared" ref="O245:O250" si="537">O244</f>
        <v>3600</v>
      </c>
      <c r="P245" s="26">
        <f t="shared" ref="P245:P250" si="538">P244</f>
        <v>3000</v>
      </c>
      <c r="Q245" s="17">
        <f t="shared" ref="Q245:Q250" si="539">Q244</f>
        <v>12600</v>
      </c>
      <c r="R245" s="17">
        <f t="shared" ref="R245:R250" si="540">R244</f>
        <v>5300</v>
      </c>
      <c r="S245" s="17">
        <f t="shared" ref="S245:S250" si="541">S244</f>
        <v>4600</v>
      </c>
      <c r="T245" s="17">
        <f t="shared" ref="T245:U250" si="542">T244</f>
        <v>3800</v>
      </c>
      <c r="U245" s="17">
        <f t="shared" si="542"/>
        <v>4</v>
      </c>
      <c r="V245" s="17" t="str">
        <f t="shared" ref="V245:V250" si="543">V238</f>
        <v xml:space="preserve">Các tuyến đường giao thông đấu nối trực tiếp ra </v>
      </c>
      <c r="W245" s="17" t="str">
        <f t="shared" si="527"/>
        <v>Đường Lý Tự Trọng</v>
      </c>
      <c r="X245" s="17" t="str">
        <f t="shared" si="527"/>
        <v xml:space="preserve"> đoạn từ Đường Lê Duẩn</v>
      </c>
      <c r="Y245" s="17" t="str">
        <f t="shared" ref="Y245:Y250" si="544">Y244</f>
        <v xml:space="preserve"> đến Đường Hai Bà Trưng</v>
      </c>
      <c r="Z245" s="17" t="s">
        <v>417</v>
      </c>
      <c r="AA245" s="17" t="str">
        <f>AA238</f>
        <v>- Có bề rộng ≥5m, cách đường giao thông ≤600m.</v>
      </c>
      <c r="AB245" s="17" t="str">
        <f>AB238</f>
        <v>- Có bề rộng từ ≥3m đến &lt;5m, cách đường giao thông ≤400m.</v>
      </c>
      <c r="AC245" s="17">
        <f>AC238</f>
        <v>0</v>
      </c>
    </row>
    <row r="246" spans="1:29" ht="78.75" x14ac:dyDescent="0.25">
      <c r="A246" s="187">
        <f t="shared" si="425"/>
        <v>241</v>
      </c>
      <c r="B246" s="187" t="str">
        <f t="shared" si="499"/>
        <v>VT3</v>
      </c>
      <c r="C246" s="187" t="str">
        <f t="shared" si="534"/>
        <v>LT15DT_D1</v>
      </c>
      <c r="D246" s="195" t="str">
        <f>V246&amp;W246&amp;X246&amp;Y246&amp;Z246&amp;"
"&amp;AA246&amp;"
"&amp;AB246&amp;"
"&amp;AC246</f>
        <v>Các tuyến đường giao thông đấu nối trực tiếp ra Đường Lý Tự Trọng đoạn từ Đường Lê Duẩn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246" s="195"/>
      <c r="F246" s="195"/>
      <c r="G246" s="190">
        <v>4600</v>
      </c>
      <c r="H246" s="190">
        <v>3200</v>
      </c>
      <c r="I246" s="190">
        <v>2800</v>
      </c>
      <c r="J246" s="191">
        <f>VLOOKUP(C246,'[1]1. MA DO'!$E$5:$AB$1933,23,0)</f>
        <v>1.1299999999999999</v>
      </c>
      <c r="K246" s="192">
        <f t="shared" si="422"/>
        <v>1.1299999999999999</v>
      </c>
      <c r="L246" s="192">
        <f t="shared" si="423"/>
        <v>1.1299999999999999</v>
      </c>
      <c r="M246" s="26">
        <f t="shared" si="535"/>
        <v>9900</v>
      </c>
      <c r="N246" s="26">
        <f t="shared" si="536"/>
        <v>4200</v>
      </c>
      <c r="O246" s="26">
        <f t="shared" si="537"/>
        <v>3600</v>
      </c>
      <c r="P246" s="26">
        <f t="shared" si="538"/>
        <v>3000</v>
      </c>
      <c r="Q246" s="17">
        <f t="shared" si="539"/>
        <v>12600</v>
      </c>
      <c r="R246" s="17">
        <f t="shared" si="540"/>
        <v>5300</v>
      </c>
      <c r="S246" s="17">
        <f t="shared" si="541"/>
        <v>4600</v>
      </c>
      <c r="T246" s="17">
        <f t="shared" si="542"/>
        <v>3800</v>
      </c>
      <c r="U246" s="17">
        <f t="shared" si="542"/>
        <v>4</v>
      </c>
      <c r="V246" s="17" t="str">
        <f t="shared" si="543"/>
        <v xml:space="preserve">Các tuyến đường giao thông đấu nối trực tiếp ra </v>
      </c>
      <c r="W246" s="17" t="str">
        <f t="shared" si="527"/>
        <v>Đường Lý Tự Trọng</v>
      </c>
      <c r="X246" s="17" t="str">
        <f t="shared" si="527"/>
        <v xml:space="preserve"> đoạn từ Đường Lê Duẩn</v>
      </c>
      <c r="Y246" s="17" t="str">
        <f t="shared" si="544"/>
        <v xml:space="preserve"> đến Đường Hai Bà Trưng</v>
      </c>
      <c r="Z246" s="17" t="s">
        <v>417</v>
      </c>
      <c r="AA246" s="17" t="str">
        <f t="shared" ref="AA246:AC246" si="545">AA239</f>
        <v>- Có bề rộng ≥5m, cách đường giao thông &gt;600m.</v>
      </c>
      <c r="AB246" s="17" t="str">
        <f t="shared" si="545"/>
        <v>- Có bề rộng từ ≥3m đến &lt;5m, cách đường giao thông từ &gt;400m đến ≤600m.</v>
      </c>
      <c r="AC246" s="17" t="str">
        <f t="shared" si="545"/>
        <v>- Có bề rộng &lt;3m, cách đường giao thông ≤200m.</v>
      </c>
    </row>
    <row r="247" spans="1:29" ht="94.5" x14ac:dyDescent="0.25">
      <c r="A247" s="187">
        <f t="shared" si="425"/>
        <v>242</v>
      </c>
      <c r="B247" s="187" t="str">
        <f t="shared" si="499"/>
        <v>VT4</v>
      </c>
      <c r="C247" s="187" t="str">
        <f t="shared" si="534"/>
        <v>LT15DT_D1</v>
      </c>
      <c r="D247" s="195" t="str">
        <f>V247&amp;W247&amp;X247&amp;Y247&amp;Z247</f>
        <v>Các tuyến đường giao thông đấu nối trực tiếp ra Đường Lý Tự Trọng đoạn từ Đường Lê Duẩn đến Đường Hai Bà Trưng có hiện trạng là đường nhựa, bê tông xi măng:
- Có bề rộng từ ≥3m đến &lt;5m, cách đường giao thông &gt;600m.
- Có bề rộng &lt;3m, cách đường giao thông &gt;200m.</v>
      </c>
      <c r="E247" s="195"/>
      <c r="F247" s="195"/>
      <c r="G247" s="190">
        <v>3800</v>
      </c>
      <c r="H247" s="190">
        <v>2700</v>
      </c>
      <c r="I247" s="190">
        <v>2300</v>
      </c>
      <c r="J247" s="191">
        <f>VLOOKUP(C247,'[1]1. MA DO'!$E$5:$AB$1933,23,0)</f>
        <v>1.1299999999999999</v>
      </c>
      <c r="K247" s="192">
        <f t="shared" si="422"/>
        <v>1.1299999999999999</v>
      </c>
      <c r="L247" s="192">
        <f t="shared" si="423"/>
        <v>1.1299999999999999</v>
      </c>
      <c r="M247" s="26">
        <f t="shared" si="535"/>
        <v>9900</v>
      </c>
      <c r="N247" s="26">
        <f t="shared" si="536"/>
        <v>4200</v>
      </c>
      <c r="O247" s="26">
        <f t="shared" si="537"/>
        <v>3600</v>
      </c>
      <c r="P247" s="26">
        <f t="shared" si="538"/>
        <v>3000</v>
      </c>
      <c r="Q247" s="17">
        <f t="shared" si="539"/>
        <v>12600</v>
      </c>
      <c r="R247" s="17">
        <f t="shared" si="540"/>
        <v>5300</v>
      </c>
      <c r="S247" s="17">
        <f t="shared" si="541"/>
        <v>4600</v>
      </c>
      <c r="T247" s="17">
        <f t="shared" si="542"/>
        <v>3800</v>
      </c>
      <c r="U247" s="17">
        <f t="shared" si="542"/>
        <v>4</v>
      </c>
      <c r="V247" s="17" t="str">
        <f t="shared" si="543"/>
        <v xml:space="preserve">Các tuyến đường giao thông đấu nối trực tiếp ra </v>
      </c>
      <c r="W247" s="17" t="str">
        <f t="shared" si="527"/>
        <v>Đường Lý Tự Trọng</v>
      </c>
      <c r="X247" s="17" t="str">
        <f t="shared" si="527"/>
        <v xml:space="preserve"> đoạn từ Đường Lê Duẩn</v>
      </c>
      <c r="Y247" s="17" t="str">
        <f t="shared" si="544"/>
        <v xml:space="preserve"> đến Đường Hai Bà Trưng</v>
      </c>
      <c r="Z247" s="17" t="s">
        <v>418</v>
      </c>
      <c r="AA247" s="17">
        <f t="shared" ref="AA247:AC247" si="546">AA240</f>
        <v>0</v>
      </c>
      <c r="AB247" s="17">
        <f t="shared" si="546"/>
        <v>0</v>
      </c>
      <c r="AC247" s="17">
        <f t="shared" si="546"/>
        <v>0</v>
      </c>
    </row>
    <row r="248" spans="1:29" ht="94.5" x14ac:dyDescent="0.25">
      <c r="A248" s="187">
        <f t="shared" si="425"/>
        <v>243</v>
      </c>
      <c r="B248" s="187" t="str">
        <f t="shared" si="499"/>
        <v>VT2*0,8</v>
      </c>
      <c r="C248" s="187" t="str">
        <f t="shared" si="534"/>
        <v>LT15DT_D1</v>
      </c>
      <c r="D248" s="195" t="str">
        <f>V248&amp;W248&amp;X248&amp;Y248&amp;Z248&amp;"
"&amp;AA248&amp;"
"
&amp;AB248</f>
        <v>Các tuyến đường giao thông không đấu nối trực tiếp và thông ra Đường Lý Tự Trọng đoạn từ Đường Lê Duẩn đến Đường Hai Bà Trưng có hiện trạng là đường nhựa, bê tông xi măng:
- Có bề rộng ≥5m, cách đường giao thông ≤600m.
- Có bề rộng từ ≥3m đến &lt;5m, cách đường giao thông ≤400m.</v>
      </c>
      <c r="E248" s="195"/>
      <c r="F248" s="195"/>
      <c r="G248" s="190">
        <v>4800</v>
      </c>
      <c r="H248" s="190">
        <v>3400</v>
      </c>
      <c r="I248" s="190">
        <v>2900</v>
      </c>
      <c r="J248" s="191">
        <f>VLOOKUP(C248,'[1]1. MA DO'!$E$5:$AB$1933,23,0)</f>
        <v>1.1299999999999999</v>
      </c>
      <c r="K248" s="192">
        <f t="shared" si="422"/>
        <v>1.1299999999999999</v>
      </c>
      <c r="L248" s="192">
        <f t="shared" si="423"/>
        <v>1.1299999999999999</v>
      </c>
      <c r="M248" s="26">
        <f t="shared" si="535"/>
        <v>9900</v>
      </c>
      <c r="N248" s="26">
        <f t="shared" si="536"/>
        <v>4200</v>
      </c>
      <c r="O248" s="26">
        <f t="shared" si="537"/>
        <v>3600</v>
      </c>
      <c r="P248" s="26">
        <f t="shared" si="538"/>
        <v>3000</v>
      </c>
      <c r="Q248" s="17">
        <f t="shared" si="539"/>
        <v>12600</v>
      </c>
      <c r="R248" s="17">
        <f t="shared" si="540"/>
        <v>5300</v>
      </c>
      <c r="S248" s="17">
        <f t="shared" si="541"/>
        <v>4600</v>
      </c>
      <c r="T248" s="17">
        <f t="shared" si="542"/>
        <v>3800</v>
      </c>
      <c r="U248" s="17">
        <f t="shared" si="542"/>
        <v>4</v>
      </c>
      <c r="V248" s="17" t="str">
        <f t="shared" si="543"/>
        <v xml:space="preserve">Các tuyến đường giao thông không đấu nối trực tiếp và thông ra </v>
      </c>
      <c r="W248" s="17" t="str">
        <f t="shared" si="527"/>
        <v>Đường Lý Tự Trọng</v>
      </c>
      <c r="X248" s="17" t="str">
        <f t="shared" si="527"/>
        <v xml:space="preserve"> đoạn từ Đường Lê Duẩn</v>
      </c>
      <c r="Y248" s="17" t="str">
        <f t="shared" si="544"/>
        <v xml:space="preserve"> đến Đường Hai Bà Trưng</v>
      </c>
      <c r="Z248" s="17" t="s">
        <v>417</v>
      </c>
      <c r="AA248" s="17" t="str">
        <f t="shared" ref="AA248:AC248" si="547">AA241</f>
        <v>- Có bề rộng ≥5m, cách đường giao thông ≤600m.</v>
      </c>
      <c r="AB248" s="17" t="str">
        <f t="shared" si="547"/>
        <v>- Có bề rộng từ ≥3m đến &lt;5m, cách đường giao thông ≤400m.</v>
      </c>
      <c r="AC248" s="17">
        <f t="shared" si="547"/>
        <v>0</v>
      </c>
    </row>
    <row r="249" spans="1:29" ht="94.5" x14ac:dyDescent="0.25">
      <c r="A249" s="187">
        <f t="shared" si="425"/>
        <v>244</v>
      </c>
      <c r="B249" s="187" t="str">
        <f t="shared" si="499"/>
        <v>VT3*0,8</v>
      </c>
      <c r="C249" s="187" t="str">
        <f t="shared" si="534"/>
        <v>LT15DT_D1</v>
      </c>
      <c r="D249" s="195" t="str">
        <f>V249&amp;W249&amp;X249&amp;Y249&amp;Z249&amp;"
"&amp;AA249&amp;"
"
&amp;AB249&amp;"
"&amp;AC249</f>
        <v>Các tuyến đường giao thông không đấu nối trực tiếp và thông ra Đường Lý Tự Trọng đoạn từ Đường Lê Duẩn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249" s="195"/>
      <c r="F249" s="195"/>
      <c r="G249" s="190">
        <v>4100</v>
      </c>
      <c r="H249" s="190">
        <v>2900</v>
      </c>
      <c r="I249" s="190">
        <v>2500</v>
      </c>
      <c r="J249" s="191">
        <f>VLOOKUP(C249,'[1]1. MA DO'!$E$5:$AB$1933,23,0)</f>
        <v>1.1299999999999999</v>
      </c>
      <c r="K249" s="192">
        <f t="shared" si="422"/>
        <v>1.1299999999999999</v>
      </c>
      <c r="L249" s="192">
        <f t="shared" si="423"/>
        <v>1.1299999999999999</v>
      </c>
      <c r="M249" s="26">
        <f t="shared" si="535"/>
        <v>9900</v>
      </c>
      <c r="N249" s="26">
        <f t="shared" si="536"/>
        <v>4200</v>
      </c>
      <c r="O249" s="26">
        <f t="shared" si="537"/>
        <v>3600</v>
      </c>
      <c r="P249" s="26">
        <f t="shared" si="538"/>
        <v>3000</v>
      </c>
      <c r="Q249" s="17">
        <f t="shared" si="539"/>
        <v>12600</v>
      </c>
      <c r="R249" s="17">
        <f t="shared" si="540"/>
        <v>5300</v>
      </c>
      <c r="S249" s="17">
        <f t="shared" si="541"/>
        <v>4600</v>
      </c>
      <c r="T249" s="17">
        <f t="shared" si="542"/>
        <v>3800</v>
      </c>
      <c r="U249" s="17">
        <f t="shared" si="542"/>
        <v>4</v>
      </c>
      <c r="V249" s="17" t="str">
        <f t="shared" si="543"/>
        <v xml:space="preserve">Các tuyến đường giao thông không đấu nối trực tiếp và thông ra </v>
      </c>
      <c r="W249" s="17" t="str">
        <f t="shared" si="527"/>
        <v>Đường Lý Tự Trọng</v>
      </c>
      <c r="X249" s="17" t="str">
        <f t="shared" si="527"/>
        <v xml:space="preserve"> đoạn từ Đường Lê Duẩn</v>
      </c>
      <c r="Y249" s="17" t="str">
        <f t="shared" si="544"/>
        <v xml:space="preserve"> đến Đường Hai Bà Trưng</v>
      </c>
      <c r="Z249" s="17" t="s">
        <v>417</v>
      </c>
      <c r="AA249" s="17" t="str">
        <f t="shared" ref="AA249:AC249" si="548">AA242</f>
        <v>- Có bề rộng ≥5m, cách đường giao thông &gt;600m.</v>
      </c>
      <c r="AB249" s="17" t="str">
        <f t="shared" si="548"/>
        <v>- Có bề rộng từ ≥3m đến &lt;5m, cách đường giao thông từ &gt;400m đến ≤600m.</v>
      </c>
      <c r="AC249" s="17" t="str">
        <f t="shared" si="548"/>
        <v>- Có bề rộng &lt;3m, cách đường giao thông ≤200m.</v>
      </c>
    </row>
    <row r="250" spans="1:29" ht="94.5" x14ac:dyDescent="0.25">
      <c r="A250" s="187">
        <f t="shared" si="425"/>
        <v>245</v>
      </c>
      <c r="B250" s="187" t="str">
        <f t="shared" si="499"/>
        <v>VT4*0,8</v>
      </c>
      <c r="C250" s="187" t="str">
        <f t="shared" si="534"/>
        <v>LT15DT_D1</v>
      </c>
      <c r="D250" s="195" t="str">
        <f>V250&amp;W250&amp;X250&amp;Y250&amp;Z250</f>
        <v>Các tuyến đường giao thông không đấu nối trực tiếp và thông ra Đường Lý Tự Trọng đoạn từ Đường Lê Duẩn đến Đường Hai Bà Trưng có hiện trạng là đường nhựa, bê tông xi măng:
- Có bề rộng từ ≥3m đến &lt;5m, cách đường giao thông &gt;600m.
- Có bề rộng &lt;3m, cách đường giao thông &gt; 200m.</v>
      </c>
      <c r="E250" s="195"/>
      <c r="F250" s="195"/>
      <c r="G250" s="190">
        <v>3400</v>
      </c>
      <c r="H250" s="190">
        <v>2400</v>
      </c>
      <c r="I250" s="190">
        <v>2000</v>
      </c>
      <c r="J250" s="191">
        <f>VLOOKUP(C250,'[1]1. MA DO'!$E$5:$AB$1933,23,0)</f>
        <v>1.1299999999999999</v>
      </c>
      <c r="K250" s="192">
        <f t="shared" si="422"/>
        <v>1.1299999999999999</v>
      </c>
      <c r="L250" s="192">
        <f t="shared" si="423"/>
        <v>1.1299999999999999</v>
      </c>
      <c r="M250" s="26">
        <f t="shared" si="535"/>
        <v>9900</v>
      </c>
      <c r="N250" s="26">
        <f t="shared" si="536"/>
        <v>4200</v>
      </c>
      <c r="O250" s="26">
        <f t="shared" si="537"/>
        <v>3600</v>
      </c>
      <c r="P250" s="26">
        <f t="shared" si="538"/>
        <v>3000</v>
      </c>
      <c r="Q250" s="17">
        <f t="shared" si="539"/>
        <v>12600</v>
      </c>
      <c r="R250" s="17">
        <f t="shared" si="540"/>
        <v>5300</v>
      </c>
      <c r="S250" s="17">
        <f t="shared" si="541"/>
        <v>4600</v>
      </c>
      <c r="T250" s="17">
        <f t="shared" si="542"/>
        <v>3800</v>
      </c>
      <c r="U250" s="17">
        <f t="shared" si="542"/>
        <v>4</v>
      </c>
      <c r="V250" s="17" t="str">
        <f t="shared" si="543"/>
        <v xml:space="preserve">Các tuyến đường giao thông không đấu nối trực tiếp và thông ra </v>
      </c>
      <c r="W250" s="17" t="str">
        <f t="shared" si="527"/>
        <v>Đường Lý Tự Trọng</v>
      </c>
      <c r="X250" s="17" t="str">
        <f t="shared" si="527"/>
        <v xml:space="preserve"> đoạn từ Đường Lê Duẩn</v>
      </c>
      <c r="Y250" s="17" t="str">
        <f t="shared" si="544"/>
        <v xml:space="preserve"> đến Đường Hai Bà Trưng</v>
      </c>
      <c r="Z250" s="17" t="s">
        <v>419</v>
      </c>
      <c r="AA250" s="17">
        <f t="shared" ref="AA250:AC250" si="549">AA243</f>
        <v>0</v>
      </c>
      <c r="AB250" s="17">
        <f t="shared" si="549"/>
        <v>0</v>
      </c>
      <c r="AC250" s="17">
        <f t="shared" si="549"/>
        <v>0</v>
      </c>
    </row>
    <row r="251" spans="1:29" ht="31.5" x14ac:dyDescent="0.25">
      <c r="A251" s="187">
        <f t="shared" si="425"/>
        <v>246</v>
      </c>
      <c r="B251" s="187" t="str">
        <f>'Đầu vào (2)'!G247</f>
        <v>LT15DT_D2</v>
      </c>
      <c r="C251" s="187" t="str">
        <f>$B$251</f>
        <v>LT15DT_D2</v>
      </c>
      <c r="D251" s="188" t="str">
        <f>'Đầu vào (2)'!H247</f>
        <v>Đường Lý Tự Trọng</v>
      </c>
      <c r="E251" s="188" t="str">
        <f>'Đầu vào (2)'!I247</f>
        <v>Đường Hai Bà Trưng</v>
      </c>
      <c r="F251" s="188" t="str">
        <f>'Đầu vào (2)'!J247</f>
        <v>Đường Trường Chinh</v>
      </c>
      <c r="G251" s="189">
        <v>11000</v>
      </c>
      <c r="H251" s="190">
        <v>7700</v>
      </c>
      <c r="I251" s="190">
        <v>6600</v>
      </c>
      <c r="J251" s="191">
        <f>VLOOKUP(C251,'[1]1. MA DO'!$E$5:$AB$1933,23,0)</f>
        <v>1.1299999999999999</v>
      </c>
      <c r="K251" s="192">
        <f t="shared" si="422"/>
        <v>1.1299999999999999</v>
      </c>
      <c r="L251" s="192">
        <f t="shared" si="423"/>
        <v>1.1299999999999999</v>
      </c>
      <c r="M251" s="26">
        <f>'Đầu vào (2)'!K247</f>
        <v>8100</v>
      </c>
      <c r="N251" s="26">
        <f>'Đầu vào (2)'!L247</f>
        <v>3900</v>
      </c>
      <c r="O251" s="26">
        <f>'Đầu vào (2)'!M247</f>
        <v>3300</v>
      </c>
      <c r="P251" s="26">
        <f>'Đầu vào (2)'!N247</f>
        <v>2000</v>
      </c>
      <c r="Q251" s="17">
        <f>VLOOKUP(B251,'[2]Giá đề xuất ODT'!$G$11:$AD$2233,21,0)</f>
        <v>11000</v>
      </c>
      <c r="R251" s="17">
        <f>VLOOKUP(B251,'[2]Giá đề xuất ODT'!$G$11:$AD$2233,22,0)</f>
        <v>5300</v>
      </c>
      <c r="S251" s="17">
        <f>VLOOKUP(B251,'[2]Giá đề xuất ODT'!$G$11:$AD$2233,23,0)</f>
        <v>4500</v>
      </c>
      <c r="T251" s="17">
        <f>VLOOKUP(B251,'[2]Giá đề xuất ODT'!$G$11:$AD$2233,24,0)</f>
        <v>2700</v>
      </c>
      <c r="U251" s="6">
        <v>5</v>
      </c>
      <c r="W251" s="17" t="str">
        <f>D251</f>
        <v>Đường Lý Tự Trọng</v>
      </c>
      <c r="X251" s="17" t="str">
        <f>" đoạn từ "&amp;E251</f>
        <v xml:space="preserve"> đoạn từ Đường Hai Bà Trưng</v>
      </c>
      <c r="Y251" s="17" t="str">
        <f>" đến "&amp;F251</f>
        <v xml:space="preserve"> đến Đường Trường Chinh</v>
      </c>
    </row>
    <row r="252" spans="1:29" ht="78.75" x14ac:dyDescent="0.25">
      <c r="A252" s="187">
        <f t="shared" si="425"/>
        <v>247</v>
      </c>
      <c r="B252" s="187" t="str">
        <f t="shared" ref="B252:B264" si="550">B245</f>
        <v>VT2</v>
      </c>
      <c r="C252" s="187" t="str">
        <f t="shared" ref="C252:C257" si="551">$B$251</f>
        <v>LT15DT_D2</v>
      </c>
      <c r="D252" s="195" t="str">
        <f>V252&amp;W252&amp;X252&amp;Y252&amp;Z252&amp;"
"&amp;AA252&amp;"
"
&amp;AB252</f>
        <v>Các tuyến đường giao thông đấu nối trực tiếp ra Đường Lý Tự Trọng đoạn từ Đường Hai Bà Trưng đến Đường Trường Chinh có hiện trạng là đường nhựa, bê tông xi măng:
- Có bề rộng ≥5m, cách đường giao thông ≤600m.
- Có bề rộng từ ≥3m đến &lt;5m, cách đường giao thông ≤400m.</v>
      </c>
      <c r="E252" s="195"/>
      <c r="F252" s="195"/>
      <c r="G252" s="190">
        <v>5300</v>
      </c>
      <c r="H252" s="190">
        <v>3700</v>
      </c>
      <c r="I252" s="190">
        <v>3200</v>
      </c>
      <c r="J252" s="191">
        <f>VLOOKUP(C252,'[1]1. MA DO'!$E$5:$AB$1933,23,0)</f>
        <v>1.1299999999999999</v>
      </c>
      <c r="K252" s="192">
        <f t="shared" si="422"/>
        <v>1.1299999999999999</v>
      </c>
      <c r="L252" s="192">
        <f t="shared" si="423"/>
        <v>1.1299999999999999</v>
      </c>
      <c r="M252" s="26">
        <f t="shared" ref="M252:M264" si="552">M251</f>
        <v>8100</v>
      </c>
      <c r="N252" s="26">
        <f t="shared" ref="N252:N264" si="553">N251</f>
        <v>3900</v>
      </c>
      <c r="O252" s="26">
        <f t="shared" ref="O252:O264" si="554">O251</f>
        <v>3300</v>
      </c>
      <c r="P252" s="26">
        <f t="shared" ref="P252:P264" si="555">P251</f>
        <v>2000</v>
      </c>
      <c r="Q252" s="17">
        <f t="shared" ref="Q252:Q264" si="556">Q251</f>
        <v>11000</v>
      </c>
      <c r="R252" s="17">
        <f t="shared" ref="R252:R264" si="557">R251</f>
        <v>5300</v>
      </c>
      <c r="S252" s="17">
        <f t="shared" ref="S252:U264" si="558">S251</f>
        <v>4500</v>
      </c>
      <c r="T252" s="17">
        <f t="shared" ref="T252:U257" si="559">T251</f>
        <v>2700</v>
      </c>
      <c r="U252" s="17">
        <f t="shared" si="559"/>
        <v>5</v>
      </c>
      <c r="V252" s="17" t="str">
        <f t="shared" ref="V252:V257" si="560">V245</f>
        <v xml:space="preserve">Các tuyến đường giao thông đấu nối trực tiếp ra </v>
      </c>
      <c r="W252" s="17" t="str">
        <f t="shared" si="527"/>
        <v>Đường Lý Tự Trọng</v>
      </c>
      <c r="X252" s="17" t="str">
        <f t="shared" si="527"/>
        <v xml:space="preserve"> đoạn từ Đường Hai Bà Trưng</v>
      </c>
      <c r="Y252" s="17" t="str">
        <f t="shared" ref="Y252:Y264" si="561">Y251</f>
        <v xml:space="preserve"> đến Đường Trường Chinh</v>
      </c>
      <c r="Z252" s="17" t="s">
        <v>417</v>
      </c>
      <c r="AA252" s="17" t="str">
        <f>AA245</f>
        <v>- Có bề rộng ≥5m, cách đường giao thông ≤600m.</v>
      </c>
      <c r="AB252" s="17" t="str">
        <f>AB245</f>
        <v>- Có bề rộng từ ≥3m đến &lt;5m, cách đường giao thông ≤400m.</v>
      </c>
      <c r="AC252" s="17">
        <f>AC245</f>
        <v>0</v>
      </c>
    </row>
    <row r="253" spans="1:29" ht="78.75" x14ac:dyDescent="0.25">
      <c r="A253" s="187">
        <f t="shared" si="425"/>
        <v>248</v>
      </c>
      <c r="B253" s="187" t="str">
        <f t="shared" si="550"/>
        <v>VT3</v>
      </c>
      <c r="C253" s="187" t="str">
        <f t="shared" si="551"/>
        <v>LT15DT_D2</v>
      </c>
      <c r="D253" s="195" t="str">
        <f>V253&amp;W253&amp;X253&amp;Y253&amp;Z253&amp;"
"&amp;AA253&amp;"
"&amp;AB253&amp;"
"&amp;AC253</f>
        <v>Các tuyến đường giao thông đấu nối trực tiếp ra Đường Lý Tự Trọng đoạn từ Đường Hai Bà Trưng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253" s="195"/>
      <c r="F253" s="195"/>
      <c r="G253" s="190">
        <v>4500</v>
      </c>
      <c r="H253" s="190">
        <v>3200</v>
      </c>
      <c r="I253" s="190">
        <v>2700</v>
      </c>
      <c r="J253" s="191">
        <f>VLOOKUP(C253,'[1]1. MA DO'!$E$5:$AB$1933,23,0)</f>
        <v>1.1299999999999999</v>
      </c>
      <c r="K253" s="192">
        <f t="shared" si="422"/>
        <v>1.1299999999999999</v>
      </c>
      <c r="L253" s="192">
        <f t="shared" si="423"/>
        <v>1.1299999999999999</v>
      </c>
      <c r="M253" s="26">
        <f t="shared" si="552"/>
        <v>8100</v>
      </c>
      <c r="N253" s="26">
        <f t="shared" si="553"/>
        <v>3900</v>
      </c>
      <c r="O253" s="26">
        <f t="shared" si="554"/>
        <v>3300</v>
      </c>
      <c r="P253" s="26">
        <f t="shared" si="555"/>
        <v>2000</v>
      </c>
      <c r="Q253" s="17">
        <f t="shared" si="556"/>
        <v>11000</v>
      </c>
      <c r="R253" s="17">
        <f t="shared" si="557"/>
        <v>5300</v>
      </c>
      <c r="S253" s="17">
        <f t="shared" si="558"/>
        <v>4500</v>
      </c>
      <c r="T253" s="17">
        <f t="shared" si="559"/>
        <v>2700</v>
      </c>
      <c r="U253" s="17">
        <f t="shared" si="559"/>
        <v>5</v>
      </c>
      <c r="V253" s="17" t="str">
        <f t="shared" si="560"/>
        <v xml:space="preserve">Các tuyến đường giao thông đấu nối trực tiếp ra </v>
      </c>
      <c r="W253" s="17" t="str">
        <f t="shared" si="527"/>
        <v>Đường Lý Tự Trọng</v>
      </c>
      <c r="X253" s="17" t="str">
        <f t="shared" si="527"/>
        <v xml:space="preserve"> đoạn từ Đường Hai Bà Trưng</v>
      </c>
      <c r="Y253" s="17" t="str">
        <f t="shared" si="561"/>
        <v xml:space="preserve"> đến Đường Trường Chinh</v>
      </c>
      <c r="Z253" s="17" t="s">
        <v>417</v>
      </c>
      <c r="AA253" s="17" t="str">
        <f t="shared" ref="AA253:AC253" si="562">AA246</f>
        <v>- Có bề rộng ≥5m, cách đường giao thông &gt;600m.</v>
      </c>
      <c r="AB253" s="17" t="str">
        <f t="shared" si="562"/>
        <v>- Có bề rộng từ ≥3m đến &lt;5m, cách đường giao thông từ &gt;400m đến ≤600m.</v>
      </c>
      <c r="AC253" s="17" t="str">
        <f t="shared" si="562"/>
        <v>- Có bề rộng &lt;3m, cách đường giao thông ≤200m.</v>
      </c>
    </row>
    <row r="254" spans="1:29" ht="94.5" x14ac:dyDescent="0.25">
      <c r="A254" s="187">
        <f t="shared" si="425"/>
        <v>249</v>
      </c>
      <c r="B254" s="187" t="str">
        <f t="shared" si="550"/>
        <v>VT4</v>
      </c>
      <c r="C254" s="187" t="str">
        <f t="shared" si="551"/>
        <v>LT15DT_D2</v>
      </c>
      <c r="D254" s="195" t="str">
        <f>V254&amp;W254&amp;X254&amp;Y254&amp;Z254</f>
        <v>Các tuyến đường giao thông đấu nối trực tiếp ra Đường Lý Tự Trọng đoạn từ Đường Hai Bà Trưng đến Đường Trường Chinh có hiện trạng là đường nhựa, bê tông xi măng:
- Có bề rộng từ ≥3m đến &lt;5m, cách đường giao thông &gt;600m.
- Có bề rộng &lt;3m, cách đường giao thông &gt;200m.</v>
      </c>
      <c r="E254" s="195"/>
      <c r="F254" s="195"/>
      <c r="G254" s="190">
        <v>2700</v>
      </c>
      <c r="H254" s="190">
        <v>1900</v>
      </c>
      <c r="I254" s="190">
        <v>1600</v>
      </c>
      <c r="J254" s="191">
        <f>VLOOKUP(C254,'[1]1. MA DO'!$E$5:$AB$1933,23,0)</f>
        <v>1.1299999999999999</v>
      </c>
      <c r="K254" s="192">
        <f t="shared" si="422"/>
        <v>1.1299999999999999</v>
      </c>
      <c r="L254" s="192">
        <f t="shared" si="423"/>
        <v>1.1299999999999999</v>
      </c>
      <c r="M254" s="26">
        <f t="shared" si="552"/>
        <v>8100</v>
      </c>
      <c r="N254" s="26">
        <f t="shared" si="553"/>
        <v>3900</v>
      </c>
      <c r="O254" s="26">
        <f t="shared" si="554"/>
        <v>3300</v>
      </c>
      <c r="P254" s="26">
        <f t="shared" si="555"/>
        <v>2000</v>
      </c>
      <c r="Q254" s="17">
        <f t="shared" si="556"/>
        <v>11000</v>
      </c>
      <c r="R254" s="17">
        <f t="shared" si="557"/>
        <v>5300</v>
      </c>
      <c r="S254" s="17">
        <f t="shared" si="558"/>
        <v>4500</v>
      </c>
      <c r="T254" s="17">
        <f t="shared" si="559"/>
        <v>2700</v>
      </c>
      <c r="U254" s="17">
        <f t="shared" si="559"/>
        <v>5</v>
      </c>
      <c r="V254" s="17" t="str">
        <f t="shared" si="560"/>
        <v xml:space="preserve">Các tuyến đường giao thông đấu nối trực tiếp ra </v>
      </c>
      <c r="W254" s="17" t="str">
        <f t="shared" si="527"/>
        <v>Đường Lý Tự Trọng</v>
      </c>
      <c r="X254" s="17" t="str">
        <f t="shared" si="527"/>
        <v xml:space="preserve"> đoạn từ Đường Hai Bà Trưng</v>
      </c>
      <c r="Y254" s="17" t="str">
        <f t="shared" si="561"/>
        <v xml:space="preserve"> đến Đường Trường Chinh</v>
      </c>
      <c r="Z254" s="17" t="s">
        <v>418</v>
      </c>
      <c r="AA254" s="17">
        <f t="shared" ref="AA254:AC254" si="563">AA247</f>
        <v>0</v>
      </c>
      <c r="AB254" s="17">
        <f t="shared" si="563"/>
        <v>0</v>
      </c>
      <c r="AC254" s="17">
        <f t="shared" si="563"/>
        <v>0</v>
      </c>
    </row>
    <row r="255" spans="1:29" ht="94.5" x14ac:dyDescent="0.25">
      <c r="A255" s="187">
        <f t="shared" si="425"/>
        <v>250</v>
      </c>
      <c r="B255" s="187" t="str">
        <f t="shared" si="550"/>
        <v>VT2*0,8</v>
      </c>
      <c r="C255" s="187" t="str">
        <f t="shared" si="551"/>
        <v>LT15DT_D2</v>
      </c>
      <c r="D255" s="195" t="str">
        <f>V255&amp;W255&amp;X255&amp;Y255&amp;Z255&amp;"
"&amp;AA255&amp;"
"
&amp;AB255</f>
        <v>Các tuyến đường giao thông không đấu nối trực tiếp và thông ra Đường Lý Tự Trọng đoạn từ Đường Hai Bà Trưng đến Đường Trường Chinh có hiện trạng là đường nhựa, bê tông xi măng:
- Có bề rộng ≥5m, cách đường giao thông ≤600m.
- Có bề rộng từ ≥3m đến &lt;5m, cách đường giao thông ≤400m.</v>
      </c>
      <c r="E255" s="195"/>
      <c r="F255" s="195"/>
      <c r="G255" s="190">
        <v>4800</v>
      </c>
      <c r="H255" s="190">
        <v>3400</v>
      </c>
      <c r="I255" s="190">
        <v>2900</v>
      </c>
      <c r="J255" s="191">
        <f>VLOOKUP(C255,'[1]1. MA DO'!$E$5:$AB$1933,23,0)</f>
        <v>1.1299999999999999</v>
      </c>
      <c r="K255" s="192">
        <f t="shared" si="422"/>
        <v>1.1299999999999999</v>
      </c>
      <c r="L255" s="192">
        <f t="shared" si="423"/>
        <v>1.1299999999999999</v>
      </c>
      <c r="M255" s="26">
        <f t="shared" si="552"/>
        <v>8100</v>
      </c>
      <c r="N255" s="26">
        <f t="shared" si="553"/>
        <v>3900</v>
      </c>
      <c r="O255" s="26">
        <f t="shared" si="554"/>
        <v>3300</v>
      </c>
      <c r="P255" s="26">
        <f t="shared" si="555"/>
        <v>2000</v>
      </c>
      <c r="Q255" s="17">
        <f t="shared" si="556"/>
        <v>11000</v>
      </c>
      <c r="R255" s="17">
        <f t="shared" si="557"/>
        <v>5300</v>
      </c>
      <c r="S255" s="17">
        <f t="shared" si="558"/>
        <v>4500</v>
      </c>
      <c r="T255" s="17">
        <f t="shared" si="559"/>
        <v>2700</v>
      </c>
      <c r="U255" s="17">
        <f t="shared" si="559"/>
        <v>5</v>
      </c>
      <c r="V255" s="17" t="str">
        <f t="shared" si="560"/>
        <v xml:space="preserve">Các tuyến đường giao thông không đấu nối trực tiếp và thông ra </v>
      </c>
      <c r="W255" s="17" t="str">
        <f t="shared" si="527"/>
        <v>Đường Lý Tự Trọng</v>
      </c>
      <c r="X255" s="17" t="str">
        <f t="shared" si="527"/>
        <v xml:space="preserve"> đoạn từ Đường Hai Bà Trưng</v>
      </c>
      <c r="Y255" s="17" t="str">
        <f t="shared" si="561"/>
        <v xml:space="preserve"> đến Đường Trường Chinh</v>
      </c>
      <c r="Z255" s="17" t="s">
        <v>417</v>
      </c>
      <c r="AA255" s="17" t="str">
        <f t="shared" ref="AA255:AC255" si="564">AA248</f>
        <v>- Có bề rộng ≥5m, cách đường giao thông ≤600m.</v>
      </c>
      <c r="AB255" s="17" t="str">
        <f t="shared" si="564"/>
        <v>- Có bề rộng từ ≥3m đến &lt;5m, cách đường giao thông ≤400m.</v>
      </c>
      <c r="AC255" s="17">
        <f t="shared" si="564"/>
        <v>0</v>
      </c>
    </row>
    <row r="256" spans="1:29" ht="94.5" x14ac:dyDescent="0.25">
      <c r="A256" s="187">
        <f t="shared" si="425"/>
        <v>251</v>
      </c>
      <c r="B256" s="187" t="str">
        <f t="shared" si="550"/>
        <v>VT3*0,8</v>
      </c>
      <c r="C256" s="187" t="str">
        <f t="shared" si="551"/>
        <v>LT15DT_D2</v>
      </c>
      <c r="D256" s="195" t="str">
        <f>V256&amp;W256&amp;X256&amp;Y256&amp;Z256&amp;"
"&amp;AA256&amp;"
"
&amp;AB256&amp;"
"&amp;AC256</f>
        <v>Các tuyến đường giao thông không đấu nối trực tiếp và thông ra Đường Lý Tự Trọng đoạn từ Đường Hai Bà Trưng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E256" s="195"/>
      <c r="F256" s="195"/>
      <c r="G256" s="190">
        <v>4100</v>
      </c>
      <c r="H256" s="190">
        <v>2900</v>
      </c>
      <c r="I256" s="190">
        <v>2500</v>
      </c>
      <c r="J256" s="191">
        <f>VLOOKUP(C256,'[1]1. MA DO'!$E$5:$AB$1933,23,0)</f>
        <v>1.1299999999999999</v>
      </c>
      <c r="K256" s="192">
        <f t="shared" si="422"/>
        <v>1.1299999999999999</v>
      </c>
      <c r="L256" s="192">
        <f t="shared" si="423"/>
        <v>1.1299999999999999</v>
      </c>
      <c r="M256" s="26">
        <f t="shared" si="552"/>
        <v>8100</v>
      </c>
      <c r="N256" s="26">
        <f t="shared" si="553"/>
        <v>3900</v>
      </c>
      <c r="O256" s="26">
        <f t="shared" si="554"/>
        <v>3300</v>
      </c>
      <c r="P256" s="26">
        <f t="shared" si="555"/>
        <v>2000</v>
      </c>
      <c r="Q256" s="17">
        <f t="shared" si="556"/>
        <v>11000</v>
      </c>
      <c r="R256" s="17">
        <f t="shared" si="557"/>
        <v>5300</v>
      </c>
      <c r="S256" s="17">
        <f t="shared" si="558"/>
        <v>4500</v>
      </c>
      <c r="T256" s="17">
        <f t="shared" si="559"/>
        <v>2700</v>
      </c>
      <c r="U256" s="17">
        <f t="shared" si="559"/>
        <v>5</v>
      </c>
      <c r="V256" s="17" t="str">
        <f t="shared" si="560"/>
        <v xml:space="preserve">Các tuyến đường giao thông không đấu nối trực tiếp và thông ra </v>
      </c>
      <c r="W256" s="17" t="str">
        <f t="shared" si="527"/>
        <v>Đường Lý Tự Trọng</v>
      </c>
      <c r="X256" s="17" t="str">
        <f t="shared" si="527"/>
        <v xml:space="preserve"> đoạn từ Đường Hai Bà Trưng</v>
      </c>
      <c r="Y256" s="17" t="str">
        <f t="shared" si="561"/>
        <v xml:space="preserve"> đến Đường Trường Chinh</v>
      </c>
      <c r="Z256" s="17" t="s">
        <v>417</v>
      </c>
      <c r="AA256" s="17" t="str">
        <f t="shared" ref="AA256:AC256" si="565">AA249</f>
        <v>- Có bề rộng ≥5m, cách đường giao thông &gt;600m.</v>
      </c>
      <c r="AB256" s="17" t="str">
        <f t="shared" si="565"/>
        <v>- Có bề rộng từ ≥3m đến &lt;5m, cách đường giao thông từ &gt;400m đến ≤600m.</v>
      </c>
      <c r="AC256" s="17" t="str">
        <f t="shared" si="565"/>
        <v>- Có bề rộng &lt;3m, cách đường giao thông ≤200m.</v>
      </c>
    </row>
    <row r="257" spans="1:29" ht="94.5" x14ac:dyDescent="0.25">
      <c r="A257" s="187">
        <f t="shared" si="425"/>
        <v>252</v>
      </c>
      <c r="B257" s="187" t="str">
        <f t="shared" si="550"/>
        <v>VT4*0,8</v>
      </c>
      <c r="C257" s="187" t="str">
        <f t="shared" si="551"/>
        <v>LT15DT_D2</v>
      </c>
      <c r="D257" s="195" t="str">
        <f>V257&amp;W257&amp;X257&amp;Y257&amp;Z257</f>
        <v>Các tuyến đường giao thông không đấu nối trực tiếp và thông ra Đường Lý Tự Trọng đoạn từ Đường Hai Bà Trưng đến Đường Trường Chinh có hiện trạng là đường nhựa, bê tông xi măng:
- Có bề rộng từ ≥3m đến &lt;5m, cách đường giao thông &gt;600m.
- Có bề rộng &lt;3m, cách đường giao thông &gt; 200m.</v>
      </c>
      <c r="E257" s="195"/>
      <c r="F257" s="195"/>
      <c r="G257" s="190">
        <v>2400</v>
      </c>
      <c r="H257" s="190">
        <v>1700</v>
      </c>
      <c r="I257" s="190">
        <v>1400</v>
      </c>
      <c r="J257" s="191">
        <f>VLOOKUP(C257,'[1]1. MA DO'!$E$5:$AB$1933,23,0)</f>
        <v>1.1299999999999999</v>
      </c>
      <c r="K257" s="192">
        <f t="shared" si="422"/>
        <v>1.1299999999999999</v>
      </c>
      <c r="L257" s="192">
        <f t="shared" si="423"/>
        <v>1.1299999999999999</v>
      </c>
      <c r="M257" s="26">
        <f t="shared" si="552"/>
        <v>8100</v>
      </c>
      <c r="N257" s="26">
        <f t="shared" si="553"/>
        <v>3900</v>
      </c>
      <c r="O257" s="26">
        <f t="shared" si="554"/>
        <v>3300</v>
      </c>
      <c r="P257" s="26">
        <f t="shared" si="555"/>
        <v>2000</v>
      </c>
      <c r="Q257" s="17">
        <f t="shared" si="556"/>
        <v>11000</v>
      </c>
      <c r="R257" s="17">
        <f t="shared" si="557"/>
        <v>5300</v>
      </c>
      <c r="S257" s="17">
        <f t="shared" si="558"/>
        <v>4500</v>
      </c>
      <c r="T257" s="17">
        <f t="shared" si="559"/>
        <v>2700</v>
      </c>
      <c r="U257" s="17">
        <f t="shared" si="559"/>
        <v>5</v>
      </c>
      <c r="V257" s="17" t="str">
        <f t="shared" si="560"/>
        <v xml:space="preserve">Các tuyến đường giao thông không đấu nối trực tiếp và thông ra </v>
      </c>
      <c r="W257" s="17" t="str">
        <f t="shared" si="527"/>
        <v>Đường Lý Tự Trọng</v>
      </c>
      <c r="X257" s="17" t="str">
        <f t="shared" si="527"/>
        <v xml:space="preserve"> đoạn từ Đường Hai Bà Trưng</v>
      </c>
      <c r="Y257" s="17" t="str">
        <f t="shared" si="561"/>
        <v xml:space="preserve"> đến Đường Trường Chinh</v>
      </c>
      <c r="Z257" s="17" t="s">
        <v>419</v>
      </c>
      <c r="AA257" s="17">
        <f t="shared" ref="AA257:AC257" si="566">AA250</f>
        <v>0</v>
      </c>
      <c r="AB257" s="17">
        <f t="shared" si="566"/>
        <v>0</v>
      </c>
      <c r="AC257" s="17">
        <f t="shared" si="566"/>
        <v>0</v>
      </c>
    </row>
    <row r="258" spans="1:29" ht="31.5" x14ac:dyDescent="0.25">
      <c r="A258" s="187">
        <f t="shared" si="425"/>
        <v>253</v>
      </c>
      <c r="B258" s="187" t="str">
        <f>'Đầu vào (2)'!G254</f>
        <v>tách đoạn</v>
      </c>
      <c r="C258" s="187" t="str">
        <f>$B$258</f>
        <v>tách đoạn</v>
      </c>
      <c r="D258" s="188" t="str">
        <f>'Đầu vào (2)'!H254</f>
        <v>Đường Lý Tự Trọng</v>
      </c>
      <c r="E258" s="188" t="str">
        <f>'Đầu vào (2)'!I254</f>
        <v>Đường Trường Chinh</v>
      </c>
      <c r="F258" s="188" t="str">
        <f>'Đầu vào (2)'!J254</f>
        <v>Đường Lê Quang Định</v>
      </c>
      <c r="G258" s="189">
        <v>8900</v>
      </c>
      <c r="H258" s="190">
        <v>6200</v>
      </c>
      <c r="I258" s="190">
        <v>5300</v>
      </c>
      <c r="J258" s="191">
        <f>VLOOKUP(C258,'[1]1. MA DO'!$E$5:$AB$1933,23,0)</f>
        <v>1.1299999999999999</v>
      </c>
      <c r="K258" s="192">
        <f t="shared" si="422"/>
        <v>1.1299999999999999</v>
      </c>
      <c r="L258" s="192">
        <f t="shared" si="423"/>
        <v>1.1299999999999999</v>
      </c>
      <c r="M258" s="26">
        <f>'Đầu vào (2)'!K254</f>
        <v>8100</v>
      </c>
      <c r="N258" s="26">
        <f>'Đầu vào (2)'!L254</f>
        <v>3900</v>
      </c>
      <c r="O258" s="26">
        <f>'Đầu vào (2)'!M254</f>
        <v>3300</v>
      </c>
      <c r="P258" s="26">
        <f>'Đầu vào (2)'!N254</f>
        <v>2000</v>
      </c>
      <c r="Q258" s="17">
        <f>Q230</f>
        <v>8900</v>
      </c>
      <c r="R258" s="17">
        <f>R230</f>
        <v>4400</v>
      </c>
      <c r="S258" s="17">
        <f>S230</f>
        <v>3700</v>
      </c>
      <c r="T258" s="17">
        <f>T230</f>
        <v>2200</v>
      </c>
      <c r="U258" s="6">
        <v>5</v>
      </c>
      <c r="W258" s="17" t="str">
        <f>D258</f>
        <v>Đường Lý Tự Trọng</v>
      </c>
      <c r="X258" s="17" t="str">
        <f>" đoạn từ "&amp;E258</f>
        <v xml:space="preserve"> đoạn từ Đường Trường Chinh</v>
      </c>
      <c r="Y258" s="17" t="str">
        <f>" đến "&amp;F258</f>
        <v xml:space="preserve"> đến Đường Lê Quang Định</v>
      </c>
    </row>
    <row r="259" spans="1:29" ht="78.75" x14ac:dyDescent="0.25">
      <c r="A259" s="187">
        <f t="shared" si="425"/>
        <v>254</v>
      </c>
      <c r="B259" s="187" t="str">
        <f t="shared" si="550"/>
        <v>VT2</v>
      </c>
      <c r="C259" s="187" t="str">
        <f t="shared" ref="C259:C264" si="567">$B$258</f>
        <v>tách đoạn</v>
      </c>
      <c r="D259" s="195" t="str">
        <f>V259&amp;W259&amp;X259&amp;Y259&amp;Z259&amp;"
"&amp;AA259&amp;"
"
&amp;AB259</f>
        <v>Các tuyến đường giao thông đấu nối trực tiếp ra Đường Lý Tự Trọng đoạn từ Đường Trường Chinh đến Đường Lê Quang Định có hiện trạng là đường nhựa, bê tông xi măng:
- Có bề rộng ≥5m, cách đường giao thông ≤600m.
- Có bề rộng từ ≥3m đến &lt;5m, cách đường giao thông ≤400m.</v>
      </c>
      <c r="E259" s="195"/>
      <c r="F259" s="195"/>
      <c r="G259" s="190">
        <v>4400</v>
      </c>
      <c r="H259" s="190">
        <v>3100</v>
      </c>
      <c r="I259" s="190">
        <v>2600</v>
      </c>
      <c r="J259" s="191">
        <f>VLOOKUP(C259,'[1]1. MA DO'!$E$5:$AB$1933,23,0)</f>
        <v>1.1299999999999999</v>
      </c>
      <c r="K259" s="192">
        <f t="shared" si="422"/>
        <v>1.1299999999999999</v>
      </c>
      <c r="L259" s="192">
        <f t="shared" si="423"/>
        <v>1.1299999999999999</v>
      </c>
      <c r="M259" s="26">
        <f t="shared" si="552"/>
        <v>8100</v>
      </c>
      <c r="N259" s="26">
        <f t="shared" si="553"/>
        <v>3900</v>
      </c>
      <c r="O259" s="26">
        <f t="shared" si="554"/>
        <v>3300</v>
      </c>
      <c r="P259" s="26">
        <f t="shared" si="555"/>
        <v>2000</v>
      </c>
      <c r="Q259" s="17">
        <f t="shared" si="556"/>
        <v>8900</v>
      </c>
      <c r="R259" s="17">
        <f t="shared" si="557"/>
        <v>4400</v>
      </c>
      <c r="S259" s="17">
        <f t="shared" si="558"/>
        <v>3700</v>
      </c>
      <c r="T259" s="17">
        <f t="shared" si="558"/>
        <v>2200</v>
      </c>
      <c r="U259" s="17">
        <f t="shared" si="558"/>
        <v>5</v>
      </c>
      <c r="V259" s="17" t="str">
        <f t="shared" ref="V259:V264" si="568">V252</f>
        <v xml:space="preserve">Các tuyến đường giao thông đấu nối trực tiếp ra </v>
      </c>
      <c r="W259" s="17" t="str">
        <f t="shared" ref="W259:X259" si="569">W258</f>
        <v>Đường Lý Tự Trọng</v>
      </c>
      <c r="X259" s="17" t="str">
        <f t="shared" si="569"/>
        <v xml:space="preserve"> đoạn từ Đường Trường Chinh</v>
      </c>
      <c r="Y259" s="17" t="str">
        <f t="shared" si="561"/>
        <v xml:space="preserve"> đến Đường Lê Quang Định</v>
      </c>
      <c r="Z259" s="17" t="s">
        <v>417</v>
      </c>
      <c r="AA259" s="17" t="str">
        <f>AA252</f>
        <v>- Có bề rộng ≥5m, cách đường giao thông ≤600m.</v>
      </c>
      <c r="AB259" s="17" t="str">
        <f>AB252</f>
        <v>- Có bề rộng từ ≥3m đến &lt;5m, cách đường giao thông ≤400m.</v>
      </c>
      <c r="AC259" s="17">
        <f>AC252</f>
        <v>0</v>
      </c>
    </row>
    <row r="260" spans="1:29" ht="78.75" x14ac:dyDescent="0.25">
      <c r="A260" s="187">
        <f t="shared" si="425"/>
        <v>255</v>
      </c>
      <c r="B260" s="187" t="str">
        <f t="shared" si="550"/>
        <v>VT3</v>
      </c>
      <c r="C260" s="187" t="str">
        <f t="shared" si="567"/>
        <v>tách đoạn</v>
      </c>
      <c r="D260" s="195" t="str">
        <f>V260&amp;W260&amp;X260&amp;Y260&amp;Z260&amp;"
"&amp;AA260&amp;"
"&amp;AB260&amp;"
"&amp;AC260</f>
        <v>Các tuyến đường giao thông đấu nối trực tiếp ra Đường Lý Tự Trọng đoạn từ Đường Trường Chinh đến Đường Lê Quang Định có hiện trạng là đường nhựa, bê tông xi măng:
- Có bề rộng ≥5m, cách đường giao thông &gt;600m.
- Có bề rộng từ ≥3m đến &lt;5m, cách đường giao thông từ &gt;400m đến ≤600m.
- Có bề rộng &lt;3m, cách đường giao thông ≤200m.</v>
      </c>
      <c r="E260" s="195"/>
      <c r="F260" s="195"/>
      <c r="G260" s="190">
        <v>3700</v>
      </c>
      <c r="H260" s="190">
        <v>2600</v>
      </c>
      <c r="I260" s="190">
        <v>2200</v>
      </c>
      <c r="J260" s="191">
        <f>VLOOKUP(C260,'[1]1. MA DO'!$E$5:$AB$1933,23,0)</f>
        <v>1.1299999999999999</v>
      </c>
      <c r="K260" s="192">
        <f t="shared" si="422"/>
        <v>1.1299999999999999</v>
      </c>
      <c r="L260" s="192">
        <f t="shared" si="423"/>
        <v>1.1299999999999999</v>
      </c>
      <c r="M260" s="26">
        <f t="shared" si="552"/>
        <v>8100</v>
      </c>
      <c r="N260" s="26">
        <f t="shared" si="553"/>
        <v>3900</v>
      </c>
      <c r="O260" s="26">
        <f t="shared" si="554"/>
        <v>3300</v>
      </c>
      <c r="P260" s="26">
        <f t="shared" si="555"/>
        <v>2000</v>
      </c>
      <c r="Q260" s="17">
        <f t="shared" si="556"/>
        <v>8900</v>
      </c>
      <c r="R260" s="17">
        <f t="shared" si="557"/>
        <v>4400</v>
      </c>
      <c r="S260" s="17">
        <f t="shared" si="558"/>
        <v>3700</v>
      </c>
      <c r="T260" s="17">
        <f t="shared" si="558"/>
        <v>2200</v>
      </c>
      <c r="U260" s="17">
        <f t="shared" si="558"/>
        <v>5</v>
      </c>
      <c r="V260" s="17" t="str">
        <f t="shared" si="568"/>
        <v xml:space="preserve">Các tuyến đường giao thông đấu nối trực tiếp ra </v>
      </c>
      <c r="W260" s="17" t="str">
        <f t="shared" ref="W260:X260" si="570">W259</f>
        <v>Đường Lý Tự Trọng</v>
      </c>
      <c r="X260" s="17" t="str">
        <f t="shared" si="570"/>
        <v xml:space="preserve"> đoạn từ Đường Trường Chinh</v>
      </c>
      <c r="Y260" s="17" t="str">
        <f t="shared" si="561"/>
        <v xml:space="preserve"> đến Đường Lê Quang Định</v>
      </c>
      <c r="Z260" s="17" t="s">
        <v>417</v>
      </c>
      <c r="AA260" s="17" t="str">
        <f t="shared" ref="AA260:AC260" si="571">AA253</f>
        <v>- Có bề rộng ≥5m, cách đường giao thông &gt;600m.</v>
      </c>
      <c r="AB260" s="17" t="str">
        <f t="shared" si="571"/>
        <v>- Có bề rộng từ ≥3m đến &lt;5m, cách đường giao thông từ &gt;400m đến ≤600m.</v>
      </c>
      <c r="AC260" s="17" t="str">
        <f t="shared" si="571"/>
        <v>- Có bề rộng &lt;3m, cách đường giao thông ≤200m.</v>
      </c>
    </row>
    <row r="261" spans="1:29" ht="94.5" x14ac:dyDescent="0.25">
      <c r="A261" s="187">
        <f t="shared" si="425"/>
        <v>256</v>
      </c>
      <c r="B261" s="187" t="str">
        <f t="shared" si="550"/>
        <v>VT4</v>
      </c>
      <c r="C261" s="187" t="str">
        <f t="shared" si="567"/>
        <v>tách đoạn</v>
      </c>
      <c r="D261" s="195" t="str">
        <f>V261&amp;W261&amp;X261&amp;Y261&amp;Z261</f>
        <v>Các tuyến đường giao thông đấu nối trực tiếp ra Đường Lý Tự Trọng đoạn từ Đường Trường Chinh đến Đường Lê Quang Định có hiện trạng là đường nhựa, bê tông xi măng:
- Có bề rộng từ ≥3m đến &lt;5m, cách đường giao thông &gt;600m.
- Có bề rộng &lt;3m, cách đường giao thông &gt;200m.</v>
      </c>
      <c r="E261" s="195"/>
      <c r="F261" s="195"/>
      <c r="G261" s="190">
        <v>2200</v>
      </c>
      <c r="H261" s="190">
        <v>1500</v>
      </c>
      <c r="I261" s="190">
        <v>1300</v>
      </c>
      <c r="J261" s="191">
        <f>VLOOKUP(C261,'[1]1. MA DO'!$E$5:$AB$1933,23,0)</f>
        <v>1.1299999999999999</v>
      </c>
      <c r="K261" s="192">
        <f t="shared" si="422"/>
        <v>1.1299999999999999</v>
      </c>
      <c r="L261" s="192">
        <f t="shared" si="423"/>
        <v>1.1299999999999999</v>
      </c>
      <c r="M261" s="26">
        <f t="shared" si="552"/>
        <v>8100</v>
      </c>
      <c r="N261" s="26">
        <f t="shared" si="553"/>
        <v>3900</v>
      </c>
      <c r="O261" s="26">
        <f t="shared" si="554"/>
        <v>3300</v>
      </c>
      <c r="P261" s="26">
        <f t="shared" si="555"/>
        <v>2000</v>
      </c>
      <c r="Q261" s="17">
        <f t="shared" si="556"/>
        <v>8900</v>
      </c>
      <c r="R261" s="17">
        <f t="shared" si="557"/>
        <v>4400</v>
      </c>
      <c r="S261" s="17">
        <f t="shared" si="558"/>
        <v>3700</v>
      </c>
      <c r="T261" s="17">
        <f t="shared" si="558"/>
        <v>2200</v>
      </c>
      <c r="U261" s="17">
        <f t="shared" si="558"/>
        <v>5</v>
      </c>
      <c r="V261" s="17" t="str">
        <f t="shared" si="568"/>
        <v xml:space="preserve">Các tuyến đường giao thông đấu nối trực tiếp ra </v>
      </c>
      <c r="W261" s="17" t="str">
        <f t="shared" ref="W261:X261" si="572">W260</f>
        <v>Đường Lý Tự Trọng</v>
      </c>
      <c r="X261" s="17" t="str">
        <f t="shared" si="572"/>
        <v xml:space="preserve"> đoạn từ Đường Trường Chinh</v>
      </c>
      <c r="Y261" s="17" t="str">
        <f t="shared" si="561"/>
        <v xml:space="preserve"> đến Đường Lê Quang Định</v>
      </c>
      <c r="Z261" s="17" t="s">
        <v>418</v>
      </c>
      <c r="AA261" s="17">
        <f t="shared" ref="AA261:AC261" si="573">AA254</f>
        <v>0</v>
      </c>
      <c r="AB261" s="17">
        <f t="shared" si="573"/>
        <v>0</v>
      </c>
      <c r="AC261" s="17">
        <f t="shared" si="573"/>
        <v>0</v>
      </c>
    </row>
    <row r="262" spans="1:29" ht="94.5" x14ac:dyDescent="0.25">
      <c r="A262" s="187">
        <f t="shared" si="425"/>
        <v>257</v>
      </c>
      <c r="B262" s="187" t="str">
        <f t="shared" si="550"/>
        <v>VT2*0,8</v>
      </c>
      <c r="C262" s="187" t="str">
        <f t="shared" si="567"/>
        <v>tách đoạn</v>
      </c>
      <c r="D262" s="195" t="str">
        <f>V262&amp;W262&amp;X262&amp;Y262&amp;Z262&amp;"
"&amp;AA262&amp;"
"
&amp;AB262</f>
        <v>Các tuyến đường giao thông không đấu nối trực tiếp và thông ra Đường Lý Tự Trọng đoạn từ Đường Trường Chinh đến Đường Lê Quang Định có hiện trạng là đường nhựa, bê tông xi măng:
- Có bề rộng ≥5m, cách đường giao thông ≤600m.
- Có bề rộng từ ≥3m đến &lt;5m, cách đường giao thông ≤400m.</v>
      </c>
      <c r="E262" s="195"/>
      <c r="F262" s="195"/>
      <c r="G262" s="190">
        <v>4000</v>
      </c>
      <c r="H262" s="190">
        <v>2800</v>
      </c>
      <c r="I262" s="190">
        <v>2400</v>
      </c>
      <c r="J262" s="191">
        <f>VLOOKUP(C262,'[1]1. MA DO'!$E$5:$AB$1933,23,0)</f>
        <v>1.1299999999999999</v>
      </c>
      <c r="K262" s="192">
        <f t="shared" si="422"/>
        <v>1.1299999999999999</v>
      </c>
      <c r="L262" s="192">
        <f t="shared" si="423"/>
        <v>1.1299999999999999</v>
      </c>
      <c r="M262" s="26">
        <f t="shared" si="552"/>
        <v>8100</v>
      </c>
      <c r="N262" s="26">
        <f t="shared" si="553"/>
        <v>3900</v>
      </c>
      <c r="O262" s="26">
        <f t="shared" si="554"/>
        <v>3300</v>
      </c>
      <c r="P262" s="26">
        <f t="shared" si="555"/>
        <v>2000</v>
      </c>
      <c r="Q262" s="17">
        <f t="shared" si="556"/>
        <v>8900</v>
      </c>
      <c r="R262" s="17">
        <f t="shared" si="557"/>
        <v>4400</v>
      </c>
      <c r="S262" s="17">
        <f t="shared" si="558"/>
        <v>3700</v>
      </c>
      <c r="T262" s="17">
        <f t="shared" si="558"/>
        <v>2200</v>
      </c>
      <c r="U262" s="17">
        <f t="shared" si="558"/>
        <v>5</v>
      </c>
      <c r="V262" s="17" t="str">
        <f t="shared" si="568"/>
        <v xml:space="preserve">Các tuyến đường giao thông không đấu nối trực tiếp và thông ra </v>
      </c>
      <c r="W262" s="17" t="str">
        <f t="shared" ref="W262:X262" si="574">W261</f>
        <v>Đường Lý Tự Trọng</v>
      </c>
      <c r="X262" s="17" t="str">
        <f t="shared" si="574"/>
        <v xml:space="preserve"> đoạn từ Đường Trường Chinh</v>
      </c>
      <c r="Y262" s="17" t="str">
        <f t="shared" si="561"/>
        <v xml:space="preserve"> đến Đường Lê Quang Định</v>
      </c>
      <c r="Z262" s="17" t="s">
        <v>417</v>
      </c>
      <c r="AA262" s="17" t="str">
        <f t="shared" ref="AA262:AC262" si="575">AA255</f>
        <v>- Có bề rộng ≥5m, cách đường giao thông ≤600m.</v>
      </c>
      <c r="AB262" s="17" t="str">
        <f t="shared" si="575"/>
        <v>- Có bề rộng từ ≥3m đến &lt;5m, cách đường giao thông ≤400m.</v>
      </c>
      <c r="AC262" s="17">
        <f t="shared" si="575"/>
        <v>0</v>
      </c>
    </row>
    <row r="263" spans="1:29" ht="94.5" x14ac:dyDescent="0.25">
      <c r="A263" s="187">
        <f t="shared" si="425"/>
        <v>258</v>
      </c>
      <c r="B263" s="187" t="str">
        <f t="shared" si="550"/>
        <v>VT3*0,8</v>
      </c>
      <c r="C263" s="187" t="str">
        <f t="shared" si="567"/>
        <v>tách đoạn</v>
      </c>
      <c r="D263" s="195" t="str">
        <f>V263&amp;W263&amp;X263&amp;Y263&amp;Z263&amp;"
"&amp;AA263&amp;"
"
&amp;AB263&amp;"
"&amp;AC263</f>
        <v>Các tuyến đường giao thông không đấu nối trực tiếp và thông ra Đường Lý Tự Trọng đoạn từ Đường Trường Chinh đến Đường Lê Quang Định có hiện trạng là đường nhựa, bê tông xi măng:
- Có bề rộng ≥5m, cách đường giao thông &gt;600m.
- Có bề rộng từ ≥3m đến &lt;5m, cách đường giao thông từ &gt;400m đến ≤600m.
- Có bề rộng &lt;3m, cách đường giao thông ≤200m.</v>
      </c>
      <c r="E263" s="195"/>
      <c r="F263" s="195"/>
      <c r="G263" s="190">
        <v>3300</v>
      </c>
      <c r="H263" s="190">
        <v>2300</v>
      </c>
      <c r="I263" s="190">
        <v>2000</v>
      </c>
      <c r="J263" s="191">
        <f>VLOOKUP(C263,'[1]1. MA DO'!$E$5:$AB$1933,23,0)</f>
        <v>1.1299999999999999</v>
      </c>
      <c r="K263" s="192">
        <f t="shared" ref="K263:K326" si="576">J263</f>
        <v>1.1299999999999999</v>
      </c>
      <c r="L263" s="192">
        <f t="shared" ref="L263:L326" si="577">J263</f>
        <v>1.1299999999999999</v>
      </c>
      <c r="M263" s="26">
        <f t="shared" si="552"/>
        <v>8100</v>
      </c>
      <c r="N263" s="26">
        <f t="shared" si="553"/>
        <v>3900</v>
      </c>
      <c r="O263" s="26">
        <f t="shared" si="554"/>
        <v>3300</v>
      </c>
      <c r="P263" s="26">
        <f t="shared" si="555"/>
        <v>2000</v>
      </c>
      <c r="Q263" s="17">
        <f t="shared" si="556"/>
        <v>8900</v>
      </c>
      <c r="R263" s="17">
        <f t="shared" si="557"/>
        <v>4400</v>
      </c>
      <c r="S263" s="17">
        <f t="shared" si="558"/>
        <v>3700</v>
      </c>
      <c r="T263" s="17">
        <f t="shared" si="558"/>
        <v>2200</v>
      </c>
      <c r="U263" s="17">
        <f t="shared" si="558"/>
        <v>5</v>
      </c>
      <c r="V263" s="17" t="str">
        <f t="shared" si="568"/>
        <v xml:space="preserve">Các tuyến đường giao thông không đấu nối trực tiếp và thông ra </v>
      </c>
      <c r="W263" s="17" t="str">
        <f t="shared" ref="W263:X263" si="578">W262</f>
        <v>Đường Lý Tự Trọng</v>
      </c>
      <c r="X263" s="17" t="str">
        <f t="shared" si="578"/>
        <v xml:space="preserve"> đoạn từ Đường Trường Chinh</v>
      </c>
      <c r="Y263" s="17" t="str">
        <f t="shared" si="561"/>
        <v xml:space="preserve"> đến Đường Lê Quang Định</v>
      </c>
      <c r="Z263" s="17" t="s">
        <v>417</v>
      </c>
      <c r="AA263" s="17" t="str">
        <f t="shared" ref="AA263:AC263" si="579">AA256</f>
        <v>- Có bề rộng ≥5m, cách đường giao thông &gt;600m.</v>
      </c>
      <c r="AB263" s="17" t="str">
        <f t="shared" si="579"/>
        <v>- Có bề rộng từ ≥3m đến &lt;5m, cách đường giao thông từ &gt;400m đến ≤600m.</v>
      </c>
      <c r="AC263" s="17" t="str">
        <f t="shared" si="579"/>
        <v>- Có bề rộng &lt;3m, cách đường giao thông ≤200m.</v>
      </c>
    </row>
    <row r="264" spans="1:29" ht="94.5" x14ac:dyDescent="0.25">
      <c r="A264" s="187">
        <f t="shared" ref="A264:A327" si="580">A263+1</f>
        <v>259</v>
      </c>
      <c r="B264" s="187" t="str">
        <f t="shared" si="550"/>
        <v>VT4*0,8</v>
      </c>
      <c r="C264" s="187" t="str">
        <f t="shared" si="567"/>
        <v>tách đoạn</v>
      </c>
      <c r="D264" s="195" t="str">
        <f>V264&amp;W264&amp;X264&amp;Y264&amp;Z264</f>
        <v>Các tuyến đường giao thông không đấu nối trực tiếp và thông ra Đường Lý Tự Trọng đoạn từ Đường Trường Chinh đến Đường Lê Quang Định có hiện trạng là đường nhựa, bê tông xi măng:
- Có bề rộng từ ≥3m đến &lt;5m, cách đường giao thông &gt;600m.
- Có bề rộng &lt;3m, cách đường giao thông &gt; 200m.</v>
      </c>
      <c r="E264" s="195"/>
      <c r="F264" s="195"/>
      <c r="G264" s="190">
        <v>2000</v>
      </c>
      <c r="H264" s="190">
        <v>1400</v>
      </c>
      <c r="I264" s="190">
        <v>1200</v>
      </c>
      <c r="J264" s="191">
        <f>VLOOKUP(C264,'[1]1. MA DO'!$E$5:$AB$1933,23,0)</f>
        <v>1.1299999999999999</v>
      </c>
      <c r="K264" s="192">
        <f t="shared" si="576"/>
        <v>1.1299999999999999</v>
      </c>
      <c r="L264" s="192">
        <f t="shared" si="577"/>
        <v>1.1299999999999999</v>
      </c>
      <c r="M264" s="26">
        <f t="shared" si="552"/>
        <v>8100</v>
      </c>
      <c r="N264" s="26">
        <f t="shared" si="553"/>
        <v>3900</v>
      </c>
      <c r="O264" s="26">
        <f t="shared" si="554"/>
        <v>3300</v>
      </c>
      <c r="P264" s="26">
        <f t="shared" si="555"/>
        <v>2000</v>
      </c>
      <c r="Q264" s="17">
        <f t="shared" si="556"/>
        <v>8900</v>
      </c>
      <c r="R264" s="17">
        <f t="shared" si="557"/>
        <v>4400</v>
      </c>
      <c r="S264" s="17">
        <f t="shared" si="558"/>
        <v>3700</v>
      </c>
      <c r="T264" s="17">
        <f t="shared" si="558"/>
        <v>2200</v>
      </c>
      <c r="U264" s="17">
        <f t="shared" si="558"/>
        <v>5</v>
      </c>
      <c r="V264" s="17" t="str">
        <f t="shared" si="568"/>
        <v xml:space="preserve">Các tuyến đường giao thông không đấu nối trực tiếp và thông ra </v>
      </c>
      <c r="W264" s="17" t="str">
        <f t="shared" ref="W264:X264" si="581">W263</f>
        <v>Đường Lý Tự Trọng</v>
      </c>
      <c r="X264" s="17" t="str">
        <f t="shared" si="581"/>
        <v xml:space="preserve"> đoạn từ Đường Trường Chinh</v>
      </c>
      <c r="Y264" s="17" t="str">
        <f t="shared" si="561"/>
        <v xml:space="preserve"> đến Đường Lê Quang Định</v>
      </c>
      <c r="Z264" s="17" t="s">
        <v>419</v>
      </c>
      <c r="AA264" s="17">
        <f t="shared" ref="AA264:AC264" si="582">AA257</f>
        <v>0</v>
      </c>
      <c r="AB264" s="17">
        <f t="shared" si="582"/>
        <v>0</v>
      </c>
      <c r="AC264" s="17">
        <f t="shared" si="582"/>
        <v>0</v>
      </c>
    </row>
    <row r="265" spans="1:29" ht="63" x14ac:dyDescent="0.25">
      <c r="A265" s="187">
        <f t="shared" si="580"/>
        <v>260</v>
      </c>
      <c r="B265" s="187" t="str">
        <f>'Đầu vào (2)'!G261</f>
        <v>LT16DT</v>
      </c>
      <c r="C265" s="187" t="str">
        <f>$B$265</f>
        <v>LT16DT</v>
      </c>
      <c r="D265" s="188" t="str">
        <f>'Đầu vào (2)'!H261</f>
        <v>Đường Nguyễn Văn Cừ</v>
      </c>
      <c r="E265" s="188" t="str">
        <f>'Đầu vào (2)'!I261</f>
        <v>Đường Lê Duẩn</v>
      </c>
      <c r="F265" s="188" t="str">
        <f>'Đầu vào (2)'!J261</f>
        <v>Đường Trần Quang Khải (đường vào khu Phước Thuận đến nhà thờ Kim Sơn cách Quốc lộ 51A 1,5 km cũ)</v>
      </c>
      <c r="G265" s="189">
        <v>15400</v>
      </c>
      <c r="H265" s="190">
        <v>10800</v>
      </c>
      <c r="I265" s="190">
        <v>9200</v>
      </c>
      <c r="J265" s="191">
        <f>VLOOKUP(C265,'[1]1. MA DO'!$E$5:$AB$1933,23,0)</f>
        <v>1.1000000000000001</v>
      </c>
      <c r="K265" s="192">
        <f t="shared" si="576"/>
        <v>1.1000000000000001</v>
      </c>
      <c r="L265" s="192">
        <f t="shared" si="577"/>
        <v>1.1000000000000001</v>
      </c>
      <c r="M265" s="26">
        <f>'Đầu vào (2)'!K261</f>
        <v>11000</v>
      </c>
      <c r="N265" s="26">
        <f>'Đầu vào (2)'!L261</f>
        <v>6000</v>
      </c>
      <c r="O265" s="26">
        <f>'Đầu vào (2)'!M261</f>
        <v>3600</v>
      </c>
      <c r="P265" s="26">
        <f>'Đầu vào (2)'!N261</f>
        <v>3000</v>
      </c>
      <c r="Q265" s="17">
        <f>VLOOKUP(B265,'[2]Giá đề xuất ODT'!$G$11:$AD$2233,21,0)</f>
        <v>15400</v>
      </c>
      <c r="R265" s="17">
        <f>VLOOKUP(B265,'[2]Giá đề xuất ODT'!$G$11:$AD$2233,22,0)</f>
        <v>8400</v>
      </c>
      <c r="S265" s="17">
        <f>VLOOKUP(B265,'[2]Giá đề xuất ODT'!$G$11:$AD$2233,23,0)</f>
        <v>5000</v>
      </c>
      <c r="T265" s="17">
        <f>VLOOKUP(B265,'[2]Giá đề xuất ODT'!$G$11:$AD$2233,24,0)</f>
        <v>4200</v>
      </c>
      <c r="U265" s="6">
        <v>4</v>
      </c>
      <c r="W265" s="17" t="str">
        <f>D265</f>
        <v>Đường Nguyễn Văn Cừ</v>
      </c>
      <c r="X265" s="17" t="str">
        <f>" đoạn từ "&amp;E265</f>
        <v xml:space="preserve"> đoạn từ Đường Lê Duẩn</v>
      </c>
      <c r="Y265" s="17" t="str">
        <f>" đến "&amp;F265</f>
        <v xml:space="preserve"> đến Đường Trần Quang Khải (đường vào khu Phước Thuận đến nhà thờ Kim Sơn cách Quốc lộ 51A 1,5 km cũ)</v>
      </c>
    </row>
    <row r="266" spans="1:29" ht="78.75" x14ac:dyDescent="0.25">
      <c r="A266" s="187">
        <f t="shared" si="580"/>
        <v>261</v>
      </c>
      <c r="B266" s="187" t="str">
        <f t="shared" ref="B266:B271" si="583">B252</f>
        <v>VT2</v>
      </c>
      <c r="C266" s="187" t="str">
        <f t="shared" ref="C266:C271" si="584">$B$265</f>
        <v>LT16DT</v>
      </c>
      <c r="D266" s="195" t="str">
        <f>V266&amp;W266&amp;X266&amp;Y266&amp;Z266&amp;"
"&amp;AA266&amp;"
"
&amp;AB266</f>
        <v>Các tuyến đường giao thông đấu nối trực tiếp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≤600m.
- Có bề rộng từ ≥3m đến &lt;5m, cách đường giao thông ≤400m.</v>
      </c>
      <c r="E266" s="195"/>
      <c r="F266" s="195"/>
      <c r="G266" s="190">
        <v>8400</v>
      </c>
      <c r="H266" s="190">
        <v>5900</v>
      </c>
      <c r="I266" s="190">
        <v>5000</v>
      </c>
      <c r="J266" s="191">
        <f>VLOOKUP(C266,'[1]1. MA DO'!$E$5:$AB$1933,23,0)</f>
        <v>1.1000000000000001</v>
      </c>
      <c r="K266" s="192">
        <f t="shared" si="576"/>
        <v>1.1000000000000001</v>
      </c>
      <c r="L266" s="192">
        <f t="shared" si="577"/>
        <v>1.1000000000000001</v>
      </c>
      <c r="M266" s="26">
        <f t="shared" ref="M266:M271" si="585">M265</f>
        <v>11000</v>
      </c>
      <c r="N266" s="26">
        <f t="shared" ref="N266:N271" si="586">N265</f>
        <v>6000</v>
      </c>
      <c r="O266" s="26">
        <f t="shared" ref="O266:O271" si="587">O265</f>
        <v>3600</v>
      </c>
      <c r="P266" s="26">
        <f t="shared" ref="P266:P271" si="588">P265</f>
        <v>3000</v>
      </c>
      <c r="Q266" s="17">
        <f t="shared" ref="Q266:Q271" si="589">Q265</f>
        <v>15400</v>
      </c>
      <c r="R266" s="17">
        <f t="shared" ref="R266:R271" si="590">R265</f>
        <v>8400</v>
      </c>
      <c r="S266" s="17">
        <f t="shared" ref="S266:S271" si="591">S265</f>
        <v>5000</v>
      </c>
      <c r="T266" s="17">
        <f t="shared" ref="T266:U271" si="592">T265</f>
        <v>4200</v>
      </c>
      <c r="U266" s="17">
        <f t="shared" si="592"/>
        <v>4</v>
      </c>
      <c r="V266" s="17" t="str">
        <f t="shared" ref="V266:V271" si="593">V259</f>
        <v xml:space="preserve">Các tuyến đường giao thông đấu nối trực tiếp ra </v>
      </c>
      <c r="W266" s="17" t="str">
        <f t="shared" si="527"/>
        <v>Đường Nguyễn Văn Cừ</v>
      </c>
      <c r="X266" s="17" t="str">
        <f t="shared" si="527"/>
        <v xml:space="preserve"> đoạn từ Đường Lê Duẩn</v>
      </c>
      <c r="Y266" s="17" t="str">
        <f t="shared" ref="Y266:Y271" si="594">Y265</f>
        <v xml:space="preserve"> đến Đường Trần Quang Khải (đường vào khu Phước Thuận đến nhà thờ Kim Sơn cách Quốc lộ 51A 1,5 km cũ)</v>
      </c>
      <c r="Z266" s="17" t="s">
        <v>417</v>
      </c>
      <c r="AA266" s="17" t="str">
        <f>AA259</f>
        <v>- Có bề rộng ≥5m, cách đường giao thông ≤600m.</v>
      </c>
      <c r="AB266" s="17" t="str">
        <f>AB259</f>
        <v>- Có bề rộng từ ≥3m đến &lt;5m, cách đường giao thông ≤400m.</v>
      </c>
      <c r="AC266" s="17">
        <f>AC259</f>
        <v>0</v>
      </c>
    </row>
    <row r="267" spans="1:29" ht="78.75" x14ac:dyDescent="0.25">
      <c r="A267" s="187">
        <f t="shared" si="580"/>
        <v>262</v>
      </c>
      <c r="B267" s="187" t="str">
        <f t="shared" si="583"/>
        <v>VT3</v>
      </c>
      <c r="C267" s="187" t="str">
        <f t="shared" si="584"/>
        <v>LT16DT</v>
      </c>
      <c r="D267" s="195" t="str">
        <f>V267&amp;W267&amp;X267&amp;Y267&amp;Z267&amp;"
"&amp;AA267&amp;"
"&amp;AB267&amp;"
"&amp;AC267</f>
        <v>Các tuyến đường giao thông đấu nối trực tiếp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&gt;600m.
- Có bề rộng từ ≥3m đến &lt;5m, cách đường giao thông từ &gt;400m đến ≤600m.
- Có bề rộng &lt;3m, cách đường giao thông ≤200m.</v>
      </c>
      <c r="E267" s="195"/>
      <c r="F267" s="195"/>
      <c r="G267" s="190">
        <v>5000</v>
      </c>
      <c r="H267" s="190">
        <v>3500</v>
      </c>
      <c r="I267" s="190">
        <v>3000</v>
      </c>
      <c r="J267" s="191">
        <f>VLOOKUP(C267,'[1]1. MA DO'!$E$5:$AB$1933,23,0)</f>
        <v>1.1000000000000001</v>
      </c>
      <c r="K267" s="192">
        <f t="shared" si="576"/>
        <v>1.1000000000000001</v>
      </c>
      <c r="L267" s="192">
        <f t="shared" si="577"/>
        <v>1.1000000000000001</v>
      </c>
      <c r="M267" s="26">
        <f t="shared" si="585"/>
        <v>11000</v>
      </c>
      <c r="N267" s="26">
        <f t="shared" si="586"/>
        <v>6000</v>
      </c>
      <c r="O267" s="26">
        <f t="shared" si="587"/>
        <v>3600</v>
      </c>
      <c r="P267" s="26">
        <f t="shared" si="588"/>
        <v>3000</v>
      </c>
      <c r="Q267" s="17">
        <f t="shared" si="589"/>
        <v>15400</v>
      </c>
      <c r="R267" s="17">
        <f t="shared" si="590"/>
        <v>8400</v>
      </c>
      <c r="S267" s="17">
        <f t="shared" si="591"/>
        <v>5000</v>
      </c>
      <c r="T267" s="17">
        <f t="shared" si="592"/>
        <v>4200</v>
      </c>
      <c r="U267" s="17">
        <f t="shared" si="592"/>
        <v>4</v>
      </c>
      <c r="V267" s="17" t="str">
        <f t="shared" si="593"/>
        <v xml:space="preserve">Các tuyến đường giao thông đấu nối trực tiếp ra </v>
      </c>
      <c r="W267" s="17" t="str">
        <f t="shared" si="527"/>
        <v>Đường Nguyễn Văn Cừ</v>
      </c>
      <c r="X267" s="17" t="str">
        <f t="shared" si="527"/>
        <v xml:space="preserve"> đoạn từ Đường Lê Duẩn</v>
      </c>
      <c r="Y267" s="17" t="str">
        <f t="shared" si="594"/>
        <v xml:space="preserve"> đến Đường Trần Quang Khải (đường vào khu Phước Thuận đến nhà thờ Kim Sơn cách Quốc lộ 51A 1,5 km cũ)</v>
      </c>
      <c r="Z267" s="17" t="s">
        <v>417</v>
      </c>
      <c r="AA267" s="17" t="str">
        <f t="shared" ref="AA267:AC267" si="595">AA260</f>
        <v>- Có bề rộng ≥5m, cách đường giao thông &gt;600m.</v>
      </c>
      <c r="AB267" s="17" t="str">
        <f t="shared" si="595"/>
        <v>- Có bề rộng từ ≥3m đến &lt;5m, cách đường giao thông từ &gt;400m đến ≤600m.</v>
      </c>
      <c r="AC267" s="17" t="str">
        <f t="shared" si="595"/>
        <v>- Có bề rộng &lt;3m, cách đường giao thông ≤200m.</v>
      </c>
    </row>
    <row r="268" spans="1:29" ht="94.5" x14ac:dyDescent="0.25">
      <c r="A268" s="187">
        <f t="shared" si="580"/>
        <v>263</v>
      </c>
      <c r="B268" s="187" t="str">
        <f t="shared" si="583"/>
        <v>VT4</v>
      </c>
      <c r="C268" s="187" t="str">
        <f t="shared" si="584"/>
        <v>LT16DT</v>
      </c>
      <c r="D268" s="195" t="str">
        <f>V268&amp;W268&amp;X268&amp;Y268&amp;Z268</f>
        <v>Các tuyến đường giao thông đấu nối trực tiếp ra Đường Nguyễn Văn Cừ đoạn từ Đường Lê Duẩn đến Đường Trần Quang Khải (đường vào khu Phước Thuận đến nhà thờ Kim Sơn cách Quốc lộ 51A 1,5 km cũ) có hiện trạng là đường nhựa, bê tông xi măng:
- Có bề rộng từ ≥3m đến &lt;5m, cách đường giao thông &gt;600m.
- Có bề rộng &lt;3m, cách đường giao thông &gt;200m.</v>
      </c>
      <c r="E268" s="195"/>
      <c r="F268" s="195"/>
      <c r="G268" s="190">
        <v>4200</v>
      </c>
      <c r="H268" s="190">
        <v>2900</v>
      </c>
      <c r="I268" s="190">
        <v>2500</v>
      </c>
      <c r="J268" s="191">
        <f>VLOOKUP(C268,'[1]1. MA DO'!$E$5:$AB$1933,23,0)</f>
        <v>1.1000000000000001</v>
      </c>
      <c r="K268" s="192">
        <f t="shared" si="576"/>
        <v>1.1000000000000001</v>
      </c>
      <c r="L268" s="192">
        <f t="shared" si="577"/>
        <v>1.1000000000000001</v>
      </c>
      <c r="M268" s="26">
        <f t="shared" si="585"/>
        <v>11000</v>
      </c>
      <c r="N268" s="26">
        <f t="shared" si="586"/>
        <v>6000</v>
      </c>
      <c r="O268" s="26">
        <f t="shared" si="587"/>
        <v>3600</v>
      </c>
      <c r="P268" s="26">
        <f t="shared" si="588"/>
        <v>3000</v>
      </c>
      <c r="Q268" s="17">
        <f t="shared" si="589"/>
        <v>15400</v>
      </c>
      <c r="R268" s="17">
        <f t="shared" si="590"/>
        <v>8400</v>
      </c>
      <c r="S268" s="17">
        <f t="shared" si="591"/>
        <v>5000</v>
      </c>
      <c r="T268" s="17">
        <f t="shared" si="592"/>
        <v>4200</v>
      </c>
      <c r="U268" s="17">
        <f t="shared" si="592"/>
        <v>4</v>
      </c>
      <c r="V268" s="17" t="str">
        <f t="shared" si="593"/>
        <v xml:space="preserve">Các tuyến đường giao thông đấu nối trực tiếp ra </v>
      </c>
      <c r="W268" s="17" t="str">
        <f t="shared" si="527"/>
        <v>Đường Nguyễn Văn Cừ</v>
      </c>
      <c r="X268" s="17" t="str">
        <f t="shared" si="527"/>
        <v xml:space="preserve"> đoạn từ Đường Lê Duẩn</v>
      </c>
      <c r="Y268" s="17" t="str">
        <f t="shared" si="594"/>
        <v xml:space="preserve"> đến Đường Trần Quang Khải (đường vào khu Phước Thuận đến nhà thờ Kim Sơn cách Quốc lộ 51A 1,5 km cũ)</v>
      </c>
      <c r="Z268" s="17" t="s">
        <v>418</v>
      </c>
      <c r="AA268" s="17">
        <f t="shared" ref="AA268:AC268" si="596">AA261</f>
        <v>0</v>
      </c>
      <c r="AB268" s="17">
        <f t="shared" si="596"/>
        <v>0</v>
      </c>
      <c r="AC268" s="17">
        <f t="shared" si="596"/>
        <v>0</v>
      </c>
    </row>
    <row r="269" spans="1:29" ht="94.5" x14ac:dyDescent="0.25">
      <c r="A269" s="187">
        <f t="shared" si="580"/>
        <v>264</v>
      </c>
      <c r="B269" s="187" t="str">
        <f t="shared" si="583"/>
        <v>VT2*0,8</v>
      </c>
      <c r="C269" s="187" t="str">
        <f t="shared" si="584"/>
        <v>LT16DT</v>
      </c>
      <c r="D269" s="195" t="str">
        <f>V269&amp;W269&amp;X269&amp;Y269&amp;Z269&amp;"
"&amp;AA269&amp;"
"
&amp;AB269</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≤600m.
- Có bề rộng từ ≥3m đến &lt;5m, cách đường giao thông ≤400m.</v>
      </c>
      <c r="E269" s="195"/>
      <c r="F269" s="195"/>
      <c r="G269" s="190">
        <v>7600</v>
      </c>
      <c r="H269" s="190">
        <v>5300</v>
      </c>
      <c r="I269" s="190">
        <v>4600</v>
      </c>
      <c r="J269" s="191">
        <f>VLOOKUP(C269,'[1]1. MA DO'!$E$5:$AB$1933,23,0)</f>
        <v>1.1000000000000001</v>
      </c>
      <c r="K269" s="192">
        <f t="shared" si="576"/>
        <v>1.1000000000000001</v>
      </c>
      <c r="L269" s="192">
        <f t="shared" si="577"/>
        <v>1.1000000000000001</v>
      </c>
      <c r="M269" s="26">
        <f t="shared" si="585"/>
        <v>11000</v>
      </c>
      <c r="N269" s="26">
        <f t="shared" si="586"/>
        <v>6000</v>
      </c>
      <c r="O269" s="26">
        <f t="shared" si="587"/>
        <v>3600</v>
      </c>
      <c r="P269" s="26">
        <f t="shared" si="588"/>
        <v>3000</v>
      </c>
      <c r="Q269" s="17">
        <f t="shared" si="589"/>
        <v>15400</v>
      </c>
      <c r="R269" s="17">
        <f t="shared" si="590"/>
        <v>8400</v>
      </c>
      <c r="S269" s="17">
        <f t="shared" si="591"/>
        <v>5000</v>
      </c>
      <c r="T269" s="17">
        <f t="shared" si="592"/>
        <v>4200</v>
      </c>
      <c r="U269" s="17">
        <f t="shared" si="592"/>
        <v>4</v>
      </c>
      <c r="V269" s="17" t="str">
        <f t="shared" si="593"/>
        <v xml:space="preserve">Các tuyến đường giao thông không đấu nối trực tiếp và thông ra </v>
      </c>
      <c r="W269" s="17" t="str">
        <f t="shared" si="527"/>
        <v>Đường Nguyễn Văn Cừ</v>
      </c>
      <c r="X269" s="17" t="str">
        <f t="shared" si="527"/>
        <v xml:space="preserve"> đoạn từ Đường Lê Duẩn</v>
      </c>
      <c r="Y269" s="17" t="str">
        <f t="shared" si="594"/>
        <v xml:space="preserve"> đến Đường Trần Quang Khải (đường vào khu Phước Thuận đến nhà thờ Kim Sơn cách Quốc lộ 51A 1,5 km cũ)</v>
      </c>
      <c r="Z269" s="17" t="s">
        <v>417</v>
      </c>
      <c r="AA269" s="17" t="str">
        <f t="shared" ref="AA269:AC269" si="597">AA262</f>
        <v>- Có bề rộng ≥5m, cách đường giao thông ≤600m.</v>
      </c>
      <c r="AB269" s="17" t="str">
        <f t="shared" si="597"/>
        <v>- Có bề rộng từ ≥3m đến &lt;5m, cách đường giao thông ≤400m.</v>
      </c>
      <c r="AC269" s="17">
        <f t="shared" si="597"/>
        <v>0</v>
      </c>
    </row>
    <row r="270" spans="1:29" ht="94.5" x14ac:dyDescent="0.25">
      <c r="A270" s="187">
        <f t="shared" si="580"/>
        <v>265</v>
      </c>
      <c r="B270" s="187" t="str">
        <f t="shared" si="583"/>
        <v>VT3*0,8</v>
      </c>
      <c r="C270" s="187" t="str">
        <f t="shared" si="584"/>
        <v>LT16DT</v>
      </c>
      <c r="D270" s="195" t="str">
        <f>V270&amp;W270&amp;X270&amp;Y270&amp;Z270&amp;"
"&amp;AA270&amp;"
"
&amp;AB270&amp;"
"&amp;AC270</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&gt;600m.
- Có bề rộng từ ≥3m đến &lt;5m, cách đường giao thông từ &gt;400m đến ≤600m.
- Có bề rộng &lt;3m, cách đường giao thông ≤200m.</v>
      </c>
      <c r="E270" s="195"/>
      <c r="F270" s="195"/>
      <c r="G270" s="190">
        <v>4500</v>
      </c>
      <c r="H270" s="190">
        <v>3200</v>
      </c>
      <c r="I270" s="190">
        <v>2700</v>
      </c>
      <c r="J270" s="191">
        <f>VLOOKUP(C270,'[1]1. MA DO'!$E$5:$AB$1933,23,0)</f>
        <v>1.1000000000000001</v>
      </c>
      <c r="K270" s="192">
        <f t="shared" si="576"/>
        <v>1.1000000000000001</v>
      </c>
      <c r="L270" s="192">
        <f t="shared" si="577"/>
        <v>1.1000000000000001</v>
      </c>
      <c r="M270" s="26">
        <f t="shared" si="585"/>
        <v>11000</v>
      </c>
      <c r="N270" s="26">
        <f t="shared" si="586"/>
        <v>6000</v>
      </c>
      <c r="O270" s="26">
        <f t="shared" si="587"/>
        <v>3600</v>
      </c>
      <c r="P270" s="26">
        <f t="shared" si="588"/>
        <v>3000</v>
      </c>
      <c r="Q270" s="17">
        <f t="shared" si="589"/>
        <v>15400</v>
      </c>
      <c r="R270" s="17">
        <f t="shared" si="590"/>
        <v>8400</v>
      </c>
      <c r="S270" s="17">
        <f t="shared" si="591"/>
        <v>5000</v>
      </c>
      <c r="T270" s="17">
        <f t="shared" si="592"/>
        <v>4200</v>
      </c>
      <c r="U270" s="17">
        <f t="shared" si="592"/>
        <v>4</v>
      </c>
      <c r="V270" s="17" t="str">
        <f t="shared" si="593"/>
        <v xml:space="preserve">Các tuyến đường giao thông không đấu nối trực tiếp và thông ra </v>
      </c>
      <c r="W270" s="17" t="str">
        <f t="shared" si="527"/>
        <v>Đường Nguyễn Văn Cừ</v>
      </c>
      <c r="X270" s="17" t="str">
        <f t="shared" si="527"/>
        <v xml:space="preserve"> đoạn từ Đường Lê Duẩn</v>
      </c>
      <c r="Y270" s="17" t="str">
        <f t="shared" si="594"/>
        <v xml:space="preserve"> đến Đường Trần Quang Khải (đường vào khu Phước Thuận đến nhà thờ Kim Sơn cách Quốc lộ 51A 1,5 km cũ)</v>
      </c>
      <c r="Z270" s="17" t="s">
        <v>417</v>
      </c>
      <c r="AA270" s="17" t="str">
        <f t="shared" ref="AA270:AC270" si="598">AA263</f>
        <v>- Có bề rộng ≥5m, cách đường giao thông &gt;600m.</v>
      </c>
      <c r="AB270" s="17" t="str">
        <f t="shared" si="598"/>
        <v>- Có bề rộng từ ≥3m đến &lt;5m, cách đường giao thông từ &gt;400m đến ≤600m.</v>
      </c>
      <c r="AC270" s="17" t="str">
        <f t="shared" si="598"/>
        <v>- Có bề rộng &lt;3m, cách đường giao thông ≤200m.</v>
      </c>
    </row>
    <row r="271" spans="1:29" ht="94.5" x14ac:dyDescent="0.25">
      <c r="A271" s="187">
        <f t="shared" si="580"/>
        <v>266</v>
      </c>
      <c r="B271" s="187" t="str">
        <f t="shared" si="583"/>
        <v>VT4*0,8</v>
      </c>
      <c r="C271" s="187" t="str">
        <f t="shared" si="584"/>
        <v>LT16DT</v>
      </c>
      <c r="D271" s="195" t="str">
        <f>V271&amp;W271&amp;X271&amp;Y271&amp;Z271</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có hiện trạng là đường nhựa, bê tông xi măng:
- Có bề rộng từ ≥3m đến &lt;5m, cách đường giao thông &gt;600m.
- Có bề rộng &lt;3m, cách đường giao thông &gt; 200m.</v>
      </c>
      <c r="E271" s="195"/>
      <c r="F271" s="195"/>
      <c r="G271" s="190">
        <v>3800</v>
      </c>
      <c r="H271" s="190">
        <v>2700</v>
      </c>
      <c r="I271" s="190">
        <v>2300</v>
      </c>
      <c r="J271" s="191">
        <f>VLOOKUP(C271,'[1]1. MA DO'!$E$5:$AB$1933,23,0)</f>
        <v>1.1000000000000001</v>
      </c>
      <c r="K271" s="192">
        <f t="shared" si="576"/>
        <v>1.1000000000000001</v>
      </c>
      <c r="L271" s="192">
        <f t="shared" si="577"/>
        <v>1.1000000000000001</v>
      </c>
      <c r="M271" s="26">
        <f t="shared" si="585"/>
        <v>11000</v>
      </c>
      <c r="N271" s="26">
        <f t="shared" si="586"/>
        <v>6000</v>
      </c>
      <c r="O271" s="26">
        <f t="shared" si="587"/>
        <v>3600</v>
      </c>
      <c r="P271" s="26">
        <f t="shared" si="588"/>
        <v>3000</v>
      </c>
      <c r="Q271" s="17">
        <f t="shared" si="589"/>
        <v>15400</v>
      </c>
      <c r="R271" s="17">
        <f t="shared" si="590"/>
        <v>8400</v>
      </c>
      <c r="S271" s="17">
        <f t="shared" si="591"/>
        <v>5000</v>
      </c>
      <c r="T271" s="17">
        <f t="shared" si="592"/>
        <v>4200</v>
      </c>
      <c r="U271" s="17">
        <f t="shared" si="592"/>
        <v>4</v>
      </c>
      <c r="V271" s="17" t="str">
        <f t="shared" si="593"/>
        <v xml:space="preserve">Các tuyến đường giao thông không đấu nối trực tiếp và thông ra </v>
      </c>
      <c r="W271" s="17" t="str">
        <f t="shared" si="527"/>
        <v>Đường Nguyễn Văn Cừ</v>
      </c>
      <c r="X271" s="17" t="str">
        <f t="shared" si="527"/>
        <v xml:space="preserve"> đoạn từ Đường Lê Duẩn</v>
      </c>
      <c r="Y271" s="17" t="str">
        <f t="shared" si="594"/>
        <v xml:space="preserve"> đến Đường Trần Quang Khải (đường vào khu Phước Thuận đến nhà thờ Kim Sơn cách Quốc lộ 51A 1,5 km cũ)</v>
      </c>
      <c r="Z271" s="17" t="s">
        <v>419</v>
      </c>
      <c r="AA271" s="17">
        <f t="shared" ref="AA271:AC271" si="599">AA264</f>
        <v>0</v>
      </c>
      <c r="AB271" s="17">
        <f t="shared" si="599"/>
        <v>0</v>
      </c>
      <c r="AC271" s="17">
        <f t="shared" si="599"/>
        <v>0</v>
      </c>
    </row>
    <row r="272" spans="1:29" ht="47.25" x14ac:dyDescent="0.25">
      <c r="A272" s="187">
        <f t="shared" si="580"/>
        <v>267</v>
      </c>
      <c r="B272" s="187" t="str">
        <f>'Đầu vào (2)'!G268</f>
        <v>LT17DT</v>
      </c>
      <c r="C272" s="187" t="str">
        <f>$B$272</f>
        <v>LT17DT</v>
      </c>
      <c r="D272" s="188" t="str">
        <f>'Đầu vào (2)'!H268</f>
        <v>Đường Hà Huy Giáp</v>
      </c>
      <c r="E272" s="188" t="str">
        <f>'Đầu vào (2)'!I268</f>
        <v>Đường Lê Duẩn</v>
      </c>
      <c r="F272" s="188" t="str">
        <f>'Đầu vào (2)'!J268</f>
        <v>Đường Trần Quang Khải (đường xưởng cưa Tiền Phong vào đến hết khu dân cư cũ)</v>
      </c>
      <c r="G272" s="189">
        <v>15400</v>
      </c>
      <c r="H272" s="190">
        <v>10800</v>
      </c>
      <c r="I272" s="190">
        <v>9200</v>
      </c>
      <c r="J272" s="191">
        <f>VLOOKUP(C272,'[1]1. MA DO'!$E$5:$AB$1933,23,0)</f>
        <v>1.1599999999999999</v>
      </c>
      <c r="K272" s="192">
        <f t="shared" si="576"/>
        <v>1.1599999999999999</v>
      </c>
      <c r="L272" s="192">
        <f t="shared" si="577"/>
        <v>1.1599999999999999</v>
      </c>
      <c r="M272" s="26">
        <f>'Đầu vào (2)'!K268</f>
        <v>11000</v>
      </c>
      <c r="N272" s="26">
        <f>'Đầu vào (2)'!L268</f>
        <v>6000</v>
      </c>
      <c r="O272" s="26">
        <f>'Đầu vào (2)'!M268</f>
        <v>3600</v>
      </c>
      <c r="P272" s="26">
        <f>'Đầu vào (2)'!N268</f>
        <v>3000</v>
      </c>
      <c r="Q272" s="17">
        <f>VLOOKUP(B272,'[2]Giá đề xuất ODT'!$G$11:$AD$2233,21,0)</f>
        <v>15400</v>
      </c>
      <c r="R272" s="17">
        <f>VLOOKUP(B272,'[2]Giá đề xuất ODT'!$G$11:$AD$2233,22,0)</f>
        <v>8400</v>
      </c>
      <c r="S272" s="17">
        <f>VLOOKUP(B272,'[2]Giá đề xuất ODT'!$G$11:$AD$2233,23,0)</f>
        <v>5000</v>
      </c>
      <c r="T272" s="17">
        <f>VLOOKUP(B272,'[2]Giá đề xuất ODT'!$G$11:$AD$2233,24,0)</f>
        <v>4200</v>
      </c>
      <c r="U272" s="6">
        <v>4</v>
      </c>
      <c r="W272" s="17" t="str">
        <f>D272</f>
        <v>Đường Hà Huy Giáp</v>
      </c>
      <c r="X272" s="17" t="str">
        <f>" đoạn từ "&amp;E272</f>
        <v xml:space="preserve"> đoạn từ Đường Lê Duẩn</v>
      </c>
      <c r="Y272" s="17" t="str">
        <f>" đến "&amp;F272</f>
        <v xml:space="preserve"> đến Đường Trần Quang Khải (đường xưởng cưa Tiền Phong vào đến hết khu dân cư cũ)</v>
      </c>
    </row>
    <row r="273" spans="1:29" ht="78.75" x14ac:dyDescent="0.25">
      <c r="A273" s="187">
        <f t="shared" si="580"/>
        <v>268</v>
      </c>
      <c r="B273" s="187" t="str">
        <f t="shared" ref="B273:B278" si="600">B266</f>
        <v>VT2</v>
      </c>
      <c r="C273" s="187" t="str">
        <f t="shared" ref="C273:C278" si="601">$B$272</f>
        <v>LT17DT</v>
      </c>
      <c r="D273" s="195" t="str">
        <f>V273&amp;W273&amp;X273&amp;Y273&amp;Z273&amp;"
"&amp;AA273&amp;"
"
&amp;AB273</f>
        <v>Các tuyến đường giao thông đấu nối trực tiếp ra Đường Hà Huy Giáp đoạn từ Đường Lê Duẩn đến Đường Trần Quang Khải (đường xưởng cưa Tiền Phong vào đến hết khu dân cư cũ) có hiện trạng là đường nhựa, bê tông xi măng:
- Có bề rộng ≥5m, cách đường giao thông ≤600m.
- Có bề rộng từ ≥3m đến &lt;5m, cách đường giao thông ≤400m.</v>
      </c>
      <c r="E273" s="195"/>
      <c r="F273" s="195"/>
      <c r="G273" s="190">
        <v>8400</v>
      </c>
      <c r="H273" s="190">
        <v>5900</v>
      </c>
      <c r="I273" s="190">
        <v>5000</v>
      </c>
      <c r="J273" s="191">
        <f>VLOOKUP(C273,'[1]1. MA DO'!$E$5:$AB$1933,23,0)</f>
        <v>1.1599999999999999</v>
      </c>
      <c r="K273" s="192">
        <f t="shared" si="576"/>
        <v>1.1599999999999999</v>
      </c>
      <c r="L273" s="192">
        <f t="shared" si="577"/>
        <v>1.1599999999999999</v>
      </c>
      <c r="M273" s="26">
        <f t="shared" ref="M273:M278" si="602">M272</f>
        <v>11000</v>
      </c>
      <c r="N273" s="26">
        <f t="shared" ref="N273:N278" si="603">N272</f>
        <v>6000</v>
      </c>
      <c r="O273" s="26">
        <f t="shared" ref="O273:O278" si="604">O272</f>
        <v>3600</v>
      </c>
      <c r="P273" s="26">
        <f t="shared" ref="P273:P278" si="605">P272</f>
        <v>3000</v>
      </c>
      <c r="Q273" s="17">
        <f t="shared" ref="Q273:Q278" si="606">Q272</f>
        <v>15400</v>
      </c>
      <c r="R273" s="17">
        <f t="shared" ref="R273:R278" si="607">R272</f>
        <v>8400</v>
      </c>
      <c r="S273" s="17">
        <f t="shared" ref="S273:S278" si="608">S272</f>
        <v>5000</v>
      </c>
      <c r="T273" s="17">
        <f t="shared" ref="T273:U278" si="609">T272</f>
        <v>4200</v>
      </c>
      <c r="U273" s="17">
        <f t="shared" si="609"/>
        <v>4</v>
      </c>
      <c r="V273" s="17" t="str">
        <f t="shared" ref="V273:V278" si="610">V266</f>
        <v xml:space="preserve">Các tuyến đường giao thông đấu nối trực tiếp ra </v>
      </c>
      <c r="W273" s="17" t="str">
        <f t="shared" si="527"/>
        <v>Đường Hà Huy Giáp</v>
      </c>
      <c r="X273" s="17" t="str">
        <f t="shared" si="527"/>
        <v xml:space="preserve"> đoạn từ Đường Lê Duẩn</v>
      </c>
      <c r="Y273" s="17" t="str">
        <f t="shared" ref="Y273:Y278" si="611">Y272</f>
        <v xml:space="preserve"> đến Đường Trần Quang Khải (đường xưởng cưa Tiền Phong vào đến hết khu dân cư cũ)</v>
      </c>
      <c r="Z273" s="17" t="s">
        <v>417</v>
      </c>
      <c r="AA273" s="17" t="str">
        <f>AA266</f>
        <v>- Có bề rộng ≥5m, cách đường giao thông ≤600m.</v>
      </c>
      <c r="AB273" s="17" t="str">
        <f>AB266</f>
        <v>- Có bề rộng từ ≥3m đến &lt;5m, cách đường giao thông ≤400m.</v>
      </c>
      <c r="AC273" s="17">
        <f>AC266</f>
        <v>0</v>
      </c>
    </row>
    <row r="274" spans="1:29" ht="78.75" x14ac:dyDescent="0.25">
      <c r="A274" s="187">
        <f t="shared" si="580"/>
        <v>269</v>
      </c>
      <c r="B274" s="187" t="str">
        <f t="shared" si="600"/>
        <v>VT3</v>
      </c>
      <c r="C274" s="187" t="str">
        <f t="shared" si="601"/>
        <v>LT17DT</v>
      </c>
      <c r="D274" s="195" t="str">
        <f>V274&amp;W274&amp;X274&amp;Y274&amp;Z274&amp;"
"&amp;AA274&amp;"
"&amp;AB274&amp;"
"&amp;AC274</f>
        <v>Các tuyến đường giao thông đấu nối trực tiếp ra Đường Hà Huy Giáp đoạn từ Đường Lê Duẩn đến Đường Trần Quang Khải (đường xưởng cưa Tiền Phong vào đến hết khu dân cư cũ) có hiện trạng là đường nhựa, bê tông xi măng:
- Có bề rộng ≥5m, cách đường giao thông &gt;600m.
- Có bề rộng từ ≥3m đến &lt;5m, cách đường giao thông từ &gt;400m đến ≤600m.
- Có bề rộng &lt;3m, cách đường giao thông ≤200m.</v>
      </c>
      <c r="E274" s="195"/>
      <c r="F274" s="195"/>
      <c r="G274" s="190">
        <v>5000</v>
      </c>
      <c r="H274" s="190">
        <v>3500</v>
      </c>
      <c r="I274" s="190">
        <v>3000</v>
      </c>
      <c r="J274" s="191">
        <f>VLOOKUP(C274,'[1]1. MA DO'!$E$5:$AB$1933,23,0)</f>
        <v>1.1599999999999999</v>
      </c>
      <c r="K274" s="192">
        <f t="shared" si="576"/>
        <v>1.1599999999999999</v>
      </c>
      <c r="L274" s="192">
        <f t="shared" si="577"/>
        <v>1.1599999999999999</v>
      </c>
      <c r="M274" s="26">
        <f t="shared" si="602"/>
        <v>11000</v>
      </c>
      <c r="N274" s="26">
        <f t="shared" si="603"/>
        <v>6000</v>
      </c>
      <c r="O274" s="26">
        <f t="shared" si="604"/>
        <v>3600</v>
      </c>
      <c r="P274" s="26">
        <f t="shared" si="605"/>
        <v>3000</v>
      </c>
      <c r="Q274" s="17">
        <f t="shared" si="606"/>
        <v>15400</v>
      </c>
      <c r="R274" s="17">
        <f t="shared" si="607"/>
        <v>8400</v>
      </c>
      <c r="S274" s="17">
        <f t="shared" si="608"/>
        <v>5000</v>
      </c>
      <c r="T274" s="17">
        <f t="shared" si="609"/>
        <v>4200</v>
      </c>
      <c r="U274" s="17">
        <f t="shared" si="609"/>
        <v>4</v>
      </c>
      <c r="V274" s="17" t="str">
        <f t="shared" si="610"/>
        <v xml:space="preserve">Các tuyến đường giao thông đấu nối trực tiếp ra </v>
      </c>
      <c r="W274" s="17" t="str">
        <f t="shared" si="527"/>
        <v>Đường Hà Huy Giáp</v>
      </c>
      <c r="X274" s="17" t="str">
        <f t="shared" si="527"/>
        <v xml:space="preserve"> đoạn từ Đường Lê Duẩn</v>
      </c>
      <c r="Y274" s="17" t="str">
        <f t="shared" si="611"/>
        <v xml:space="preserve"> đến Đường Trần Quang Khải (đường xưởng cưa Tiền Phong vào đến hết khu dân cư cũ)</v>
      </c>
      <c r="Z274" s="17" t="s">
        <v>417</v>
      </c>
      <c r="AA274" s="17" t="str">
        <f t="shared" ref="AA274:AC274" si="612">AA267</f>
        <v>- Có bề rộng ≥5m, cách đường giao thông &gt;600m.</v>
      </c>
      <c r="AB274" s="17" t="str">
        <f t="shared" si="612"/>
        <v>- Có bề rộng từ ≥3m đến &lt;5m, cách đường giao thông từ &gt;400m đến ≤600m.</v>
      </c>
      <c r="AC274" s="17" t="str">
        <f t="shared" si="612"/>
        <v>- Có bề rộng &lt;3m, cách đường giao thông ≤200m.</v>
      </c>
    </row>
    <row r="275" spans="1:29" ht="94.5" x14ac:dyDescent="0.25">
      <c r="A275" s="187">
        <f t="shared" si="580"/>
        <v>270</v>
      </c>
      <c r="B275" s="187" t="str">
        <f t="shared" si="600"/>
        <v>VT4</v>
      </c>
      <c r="C275" s="187" t="str">
        <f t="shared" si="601"/>
        <v>LT17DT</v>
      </c>
      <c r="D275" s="195" t="str">
        <f>V275&amp;W275&amp;X275&amp;Y275&amp;Z275</f>
        <v>Các tuyến đường giao thông đấu nối trực tiếp ra Đường Hà Huy Giáp đoạn từ Đường Lê Duẩn đến Đường Trần Quang Khải (đường xưởng cưa Tiền Phong vào đến hết khu dân cư cũ) có hiện trạng là đường nhựa, bê tông xi măng:
- Có bề rộng từ ≥3m đến &lt;5m, cách đường giao thông &gt;600m.
- Có bề rộng &lt;3m, cách đường giao thông &gt;200m.</v>
      </c>
      <c r="E275" s="195"/>
      <c r="F275" s="195"/>
      <c r="G275" s="190">
        <v>4200</v>
      </c>
      <c r="H275" s="190">
        <v>2900</v>
      </c>
      <c r="I275" s="190">
        <v>2500</v>
      </c>
      <c r="J275" s="191">
        <f>VLOOKUP(C275,'[1]1. MA DO'!$E$5:$AB$1933,23,0)</f>
        <v>1.1599999999999999</v>
      </c>
      <c r="K275" s="192">
        <f t="shared" si="576"/>
        <v>1.1599999999999999</v>
      </c>
      <c r="L275" s="192">
        <f t="shared" si="577"/>
        <v>1.1599999999999999</v>
      </c>
      <c r="M275" s="26">
        <f t="shared" si="602"/>
        <v>11000</v>
      </c>
      <c r="N275" s="26">
        <f t="shared" si="603"/>
        <v>6000</v>
      </c>
      <c r="O275" s="26">
        <f t="shared" si="604"/>
        <v>3600</v>
      </c>
      <c r="P275" s="26">
        <f t="shared" si="605"/>
        <v>3000</v>
      </c>
      <c r="Q275" s="17">
        <f t="shared" si="606"/>
        <v>15400</v>
      </c>
      <c r="R275" s="17">
        <f t="shared" si="607"/>
        <v>8400</v>
      </c>
      <c r="S275" s="17">
        <f t="shared" si="608"/>
        <v>5000</v>
      </c>
      <c r="T275" s="17">
        <f t="shared" si="609"/>
        <v>4200</v>
      </c>
      <c r="U275" s="17">
        <f t="shared" si="609"/>
        <v>4</v>
      </c>
      <c r="V275" s="17" t="str">
        <f t="shared" si="610"/>
        <v xml:space="preserve">Các tuyến đường giao thông đấu nối trực tiếp ra </v>
      </c>
      <c r="W275" s="17" t="str">
        <f t="shared" si="527"/>
        <v>Đường Hà Huy Giáp</v>
      </c>
      <c r="X275" s="17" t="str">
        <f t="shared" si="527"/>
        <v xml:space="preserve"> đoạn từ Đường Lê Duẩn</v>
      </c>
      <c r="Y275" s="17" t="str">
        <f t="shared" si="611"/>
        <v xml:space="preserve"> đến Đường Trần Quang Khải (đường xưởng cưa Tiền Phong vào đến hết khu dân cư cũ)</v>
      </c>
      <c r="Z275" s="17" t="s">
        <v>418</v>
      </c>
      <c r="AA275" s="17">
        <f t="shared" ref="AA275:AC275" si="613">AA268</f>
        <v>0</v>
      </c>
      <c r="AB275" s="17">
        <f t="shared" si="613"/>
        <v>0</v>
      </c>
      <c r="AC275" s="17">
        <f t="shared" si="613"/>
        <v>0</v>
      </c>
    </row>
    <row r="276" spans="1:29" ht="94.5" x14ac:dyDescent="0.25">
      <c r="A276" s="187">
        <f t="shared" si="580"/>
        <v>271</v>
      </c>
      <c r="B276" s="187" t="str">
        <f t="shared" si="600"/>
        <v>VT2*0,8</v>
      </c>
      <c r="C276" s="187" t="str">
        <f t="shared" si="601"/>
        <v>LT17DT</v>
      </c>
      <c r="D276" s="195" t="str">
        <f>V276&amp;W276&amp;X276&amp;Y276&amp;Z276&amp;"
"&amp;AA276&amp;"
"
&amp;AB276</f>
        <v>Các tuyến đường giao thông không đấu nối trực tiếp và thông ra Đường Hà Huy Giáp đoạn từ Đường Lê Duẩn đến Đường Trần Quang Khải (đường xưởng cưa Tiền Phong vào đến hết khu dân cư cũ) có hiện trạng là đường nhựa, bê tông xi măng:
- Có bề rộng ≥5m, cách đường giao thông ≤600m.
- Có bề rộng từ ≥3m đến &lt;5m, cách đường giao thông ≤400m.</v>
      </c>
      <c r="E276" s="195"/>
      <c r="F276" s="195"/>
      <c r="G276" s="190">
        <v>7600</v>
      </c>
      <c r="H276" s="190">
        <v>5300</v>
      </c>
      <c r="I276" s="190">
        <v>4600</v>
      </c>
      <c r="J276" s="191">
        <f>VLOOKUP(C276,'[1]1. MA DO'!$E$5:$AB$1933,23,0)</f>
        <v>1.1599999999999999</v>
      </c>
      <c r="K276" s="192">
        <f t="shared" si="576"/>
        <v>1.1599999999999999</v>
      </c>
      <c r="L276" s="192">
        <f t="shared" si="577"/>
        <v>1.1599999999999999</v>
      </c>
      <c r="M276" s="26">
        <f t="shared" si="602"/>
        <v>11000</v>
      </c>
      <c r="N276" s="26">
        <f t="shared" si="603"/>
        <v>6000</v>
      </c>
      <c r="O276" s="26">
        <f t="shared" si="604"/>
        <v>3600</v>
      </c>
      <c r="P276" s="26">
        <f t="shared" si="605"/>
        <v>3000</v>
      </c>
      <c r="Q276" s="17">
        <f t="shared" si="606"/>
        <v>15400</v>
      </c>
      <c r="R276" s="17">
        <f t="shared" si="607"/>
        <v>8400</v>
      </c>
      <c r="S276" s="17">
        <f t="shared" si="608"/>
        <v>5000</v>
      </c>
      <c r="T276" s="17">
        <f t="shared" si="609"/>
        <v>4200</v>
      </c>
      <c r="U276" s="17">
        <f t="shared" si="609"/>
        <v>4</v>
      </c>
      <c r="V276" s="17" t="str">
        <f t="shared" si="610"/>
        <v xml:space="preserve">Các tuyến đường giao thông không đấu nối trực tiếp và thông ra </v>
      </c>
      <c r="W276" s="17" t="str">
        <f t="shared" si="527"/>
        <v>Đường Hà Huy Giáp</v>
      </c>
      <c r="X276" s="17" t="str">
        <f t="shared" si="527"/>
        <v xml:space="preserve"> đoạn từ Đường Lê Duẩn</v>
      </c>
      <c r="Y276" s="17" t="str">
        <f t="shared" si="611"/>
        <v xml:space="preserve"> đến Đường Trần Quang Khải (đường xưởng cưa Tiền Phong vào đến hết khu dân cư cũ)</v>
      </c>
      <c r="Z276" s="17" t="s">
        <v>417</v>
      </c>
      <c r="AA276" s="17" t="str">
        <f t="shared" ref="AA276:AC276" si="614">AA269</f>
        <v>- Có bề rộng ≥5m, cách đường giao thông ≤600m.</v>
      </c>
      <c r="AB276" s="17" t="str">
        <f t="shared" si="614"/>
        <v>- Có bề rộng từ ≥3m đến &lt;5m, cách đường giao thông ≤400m.</v>
      </c>
      <c r="AC276" s="17">
        <f t="shared" si="614"/>
        <v>0</v>
      </c>
    </row>
    <row r="277" spans="1:29" ht="94.5" x14ac:dyDescent="0.25">
      <c r="A277" s="187">
        <f t="shared" si="580"/>
        <v>272</v>
      </c>
      <c r="B277" s="187" t="str">
        <f t="shared" si="600"/>
        <v>VT3*0,8</v>
      </c>
      <c r="C277" s="187" t="str">
        <f t="shared" si="601"/>
        <v>LT17DT</v>
      </c>
      <c r="D277" s="195" t="str">
        <f>V277&amp;W277&amp;X277&amp;Y277&amp;Z277&amp;"
"&amp;AA277&amp;"
"
&amp;AB277&amp;"
"&amp;AC277</f>
        <v>Các tuyến đường giao thông không đấu nối trực tiếp và thông ra Đường Hà Huy Giáp đoạn từ Đường Lê Duẩn đến Đường Trần Quang Khải (đường xưởng cưa Tiền Phong vào đến hết khu dân cư cũ) có hiện trạng là đường nhựa, bê tông xi măng:
- Có bề rộng ≥5m, cách đường giao thông &gt;600m.
- Có bề rộng từ ≥3m đến &lt;5m, cách đường giao thông từ &gt;400m đến ≤600m.
- Có bề rộng &lt;3m, cách đường giao thông ≤200m.</v>
      </c>
      <c r="E277" s="195"/>
      <c r="F277" s="195"/>
      <c r="G277" s="190">
        <v>4500</v>
      </c>
      <c r="H277" s="190">
        <v>3200</v>
      </c>
      <c r="I277" s="190">
        <v>2700</v>
      </c>
      <c r="J277" s="191">
        <f>VLOOKUP(C277,'[1]1. MA DO'!$E$5:$AB$1933,23,0)</f>
        <v>1.1599999999999999</v>
      </c>
      <c r="K277" s="192">
        <f t="shared" si="576"/>
        <v>1.1599999999999999</v>
      </c>
      <c r="L277" s="192">
        <f t="shared" si="577"/>
        <v>1.1599999999999999</v>
      </c>
      <c r="M277" s="26">
        <f t="shared" si="602"/>
        <v>11000</v>
      </c>
      <c r="N277" s="26">
        <f t="shared" si="603"/>
        <v>6000</v>
      </c>
      <c r="O277" s="26">
        <f t="shared" si="604"/>
        <v>3600</v>
      </c>
      <c r="P277" s="26">
        <f t="shared" si="605"/>
        <v>3000</v>
      </c>
      <c r="Q277" s="17">
        <f t="shared" si="606"/>
        <v>15400</v>
      </c>
      <c r="R277" s="17">
        <f t="shared" si="607"/>
        <v>8400</v>
      </c>
      <c r="S277" s="17">
        <f t="shared" si="608"/>
        <v>5000</v>
      </c>
      <c r="T277" s="17">
        <f t="shared" si="609"/>
        <v>4200</v>
      </c>
      <c r="U277" s="17">
        <f t="shared" si="609"/>
        <v>4</v>
      </c>
      <c r="V277" s="17" t="str">
        <f t="shared" si="610"/>
        <v xml:space="preserve">Các tuyến đường giao thông không đấu nối trực tiếp và thông ra </v>
      </c>
      <c r="W277" s="17" t="str">
        <f t="shared" si="527"/>
        <v>Đường Hà Huy Giáp</v>
      </c>
      <c r="X277" s="17" t="str">
        <f t="shared" si="527"/>
        <v xml:space="preserve"> đoạn từ Đường Lê Duẩn</v>
      </c>
      <c r="Y277" s="17" t="str">
        <f t="shared" si="611"/>
        <v xml:space="preserve"> đến Đường Trần Quang Khải (đường xưởng cưa Tiền Phong vào đến hết khu dân cư cũ)</v>
      </c>
      <c r="Z277" s="17" t="s">
        <v>417</v>
      </c>
      <c r="AA277" s="17" t="str">
        <f t="shared" ref="AA277:AC277" si="615">AA270</f>
        <v>- Có bề rộng ≥5m, cách đường giao thông &gt;600m.</v>
      </c>
      <c r="AB277" s="17" t="str">
        <f t="shared" si="615"/>
        <v>- Có bề rộng từ ≥3m đến &lt;5m, cách đường giao thông từ &gt;400m đến ≤600m.</v>
      </c>
      <c r="AC277" s="17" t="str">
        <f t="shared" si="615"/>
        <v>- Có bề rộng &lt;3m, cách đường giao thông ≤200m.</v>
      </c>
    </row>
    <row r="278" spans="1:29" ht="94.5" x14ac:dyDescent="0.25">
      <c r="A278" s="187">
        <f t="shared" si="580"/>
        <v>273</v>
      </c>
      <c r="B278" s="187" t="str">
        <f t="shared" si="600"/>
        <v>VT4*0,8</v>
      </c>
      <c r="C278" s="187" t="str">
        <f t="shared" si="601"/>
        <v>LT17DT</v>
      </c>
      <c r="D278" s="195" t="str">
        <f>V278&amp;W278&amp;X278&amp;Y278&amp;Z278</f>
        <v>Các tuyến đường giao thông không đấu nối trực tiếp và thông ra Đường Hà Huy Giáp đoạn từ Đường Lê Duẩn đến Đường Trần Quang Khải (đường xưởng cưa Tiền Phong vào đến hết khu dân cư cũ) có hiện trạng là đường nhựa, bê tông xi măng:
- Có bề rộng từ ≥3m đến &lt;5m, cách đường giao thông &gt;600m.
- Có bề rộng &lt;3m, cách đường giao thông &gt; 200m.</v>
      </c>
      <c r="E278" s="195"/>
      <c r="F278" s="195"/>
      <c r="G278" s="190">
        <v>3800</v>
      </c>
      <c r="H278" s="190">
        <v>2700</v>
      </c>
      <c r="I278" s="190">
        <v>2300</v>
      </c>
      <c r="J278" s="191">
        <f>VLOOKUP(C278,'[1]1. MA DO'!$E$5:$AB$1933,23,0)</f>
        <v>1.1599999999999999</v>
      </c>
      <c r="K278" s="192">
        <f t="shared" si="576"/>
        <v>1.1599999999999999</v>
      </c>
      <c r="L278" s="192">
        <f t="shared" si="577"/>
        <v>1.1599999999999999</v>
      </c>
      <c r="M278" s="26">
        <f t="shared" si="602"/>
        <v>11000</v>
      </c>
      <c r="N278" s="26">
        <f t="shared" si="603"/>
        <v>6000</v>
      </c>
      <c r="O278" s="26">
        <f t="shared" si="604"/>
        <v>3600</v>
      </c>
      <c r="P278" s="26">
        <f t="shared" si="605"/>
        <v>3000</v>
      </c>
      <c r="Q278" s="17">
        <f t="shared" si="606"/>
        <v>15400</v>
      </c>
      <c r="R278" s="17">
        <f t="shared" si="607"/>
        <v>8400</v>
      </c>
      <c r="S278" s="17">
        <f t="shared" si="608"/>
        <v>5000</v>
      </c>
      <c r="T278" s="17">
        <f t="shared" si="609"/>
        <v>4200</v>
      </c>
      <c r="U278" s="17">
        <f t="shared" si="609"/>
        <v>4</v>
      </c>
      <c r="V278" s="17" t="str">
        <f t="shared" si="610"/>
        <v xml:space="preserve">Các tuyến đường giao thông không đấu nối trực tiếp và thông ra </v>
      </c>
      <c r="W278" s="17" t="str">
        <f t="shared" si="527"/>
        <v>Đường Hà Huy Giáp</v>
      </c>
      <c r="X278" s="17" t="str">
        <f t="shared" si="527"/>
        <v xml:space="preserve"> đoạn từ Đường Lê Duẩn</v>
      </c>
      <c r="Y278" s="17" t="str">
        <f t="shared" si="611"/>
        <v xml:space="preserve"> đến Đường Trần Quang Khải (đường xưởng cưa Tiền Phong vào đến hết khu dân cư cũ)</v>
      </c>
      <c r="Z278" s="17" t="s">
        <v>419</v>
      </c>
      <c r="AA278" s="17">
        <f t="shared" ref="AA278:AC278" si="616">AA271</f>
        <v>0</v>
      </c>
      <c r="AB278" s="17">
        <f t="shared" si="616"/>
        <v>0</v>
      </c>
      <c r="AC278" s="17">
        <f t="shared" si="616"/>
        <v>0</v>
      </c>
    </row>
    <row r="279" spans="1:29" ht="31.5" x14ac:dyDescent="0.25">
      <c r="A279" s="187">
        <f t="shared" si="580"/>
        <v>274</v>
      </c>
      <c r="B279" s="187" t="str">
        <f>'Đầu vào (2)'!G275</f>
        <v>LT19DT</v>
      </c>
      <c r="C279" s="187" t="str">
        <f>$B$279</f>
        <v>LT19DT</v>
      </c>
      <c r="D279" s="188" t="str">
        <f>'Đầu vào (2)'!H275</f>
        <v>Đường Trần Thượng Xuyên</v>
      </c>
      <c r="E279" s="188" t="str">
        <f>'Đầu vào (2)'!I275</f>
        <v>Đường Lê Duẩn</v>
      </c>
      <c r="F279" s="188" t="str">
        <f>'Đầu vào (2)'!J275</f>
        <v>Đường Nguyễn Hữu Cảnh</v>
      </c>
      <c r="G279" s="189">
        <v>16800</v>
      </c>
      <c r="H279" s="190">
        <v>11800</v>
      </c>
      <c r="I279" s="190">
        <v>10100</v>
      </c>
      <c r="J279" s="191">
        <f>VLOOKUP(C279,'[1]1. MA DO'!$E$5:$AB$1933,23,0)</f>
        <v>1.1299999999999999</v>
      </c>
      <c r="K279" s="192">
        <f t="shared" si="576"/>
        <v>1.1299999999999999</v>
      </c>
      <c r="L279" s="192">
        <f t="shared" si="577"/>
        <v>1.1299999999999999</v>
      </c>
      <c r="M279" s="26">
        <f>'Đầu vào (2)'!K275</f>
        <v>12000</v>
      </c>
      <c r="N279" s="26">
        <f>'Đầu vào (2)'!L275</f>
        <v>6200</v>
      </c>
      <c r="O279" s="26">
        <f>'Đầu vào (2)'!M275</f>
        <v>4600</v>
      </c>
      <c r="P279" s="26">
        <f>'Đầu vào (2)'!N275</f>
        <v>3000</v>
      </c>
      <c r="Q279" s="17">
        <f>VLOOKUP(B279,'[2]Giá đề xuất ODT'!$G$11:$AD$2233,21,0)</f>
        <v>16800</v>
      </c>
      <c r="R279" s="17">
        <f>VLOOKUP(B279,'[2]Giá đề xuất ODT'!$G$11:$AD$2233,22,0)</f>
        <v>8700</v>
      </c>
      <c r="S279" s="17">
        <f>VLOOKUP(B279,'[2]Giá đề xuất ODT'!$G$11:$AD$2233,23,0)</f>
        <v>6400</v>
      </c>
      <c r="T279" s="17">
        <f>VLOOKUP(B279,'[2]Giá đề xuất ODT'!$G$11:$AD$2233,24,0)</f>
        <v>4200</v>
      </c>
      <c r="U279" s="6">
        <v>3</v>
      </c>
      <c r="W279" s="17" t="str">
        <f>D279</f>
        <v>Đường Trần Thượng Xuyên</v>
      </c>
      <c r="X279" s="17" t="str">
        <f>" đoạn từ "&amp;E279</f>
        <v xml:space="preserve"> đoạn từ Đường Lê Duẩn</v>
      </c>
      <c r="Y279" s="17" t="str">
        <f>" đến "&amp;F279</f>
        <v xml:space="preserve"> đến Đường Nguyễn Hữu Cảnh</v>
      </c>
    </row>
    <row r="280" spans="1:29" ht="78.75" x14ac:dyDescent="0.25">
      <c r="A280" s="187">
        <f t="shared" si="580"/>
        <v>275</v>
      </c>
      <c r="B280" s="187" t="str">
        <f t="shared" ref="B280:B285" si="617">B273</f>
        <v>VT2</v>
      </c>
      <c r="C280" s="187" t="str">
        <f t="shared" ref="C280:C285" si="618">$B$279</f>
        <v>LT19DT</v>
      </c>
      <c r="D280" s="195" t="str">
        <f>V280&amp;W280&amp;X280&amp;Y280&amp;Z280&amp;"
"&amp;AA280&amp;"
"
&amp;AB280</f>
        <v>Các tuyến đường giao thông đấu nối trực tiếp ra Đường Trần Thượng Xuyên đoạn từ Đường Lê Duẩn đến Đường Nguyễn Hữu Cảnh có hiện trạng là đường nhựa, bê tông xi măng:
- Có bề rộng ≥5m, cách đường giao thông ≤600m.
- Có bề rộng từ ≥3m đến &lt;5m, cách đường giao thông ≤400m.</v>
      </c>
      <c r="E280" s="195"/>
      <c r="F280" s="195"/>
      <c r="G280" s="190">
        <v>8700</v>
      </c>
      <c r="H280" s="190">
        <v>6100</v>
      </c>
      <c r="I280" s="190">
        <v>5200</v>
      </c>
      <c r="J280" s="191">
        <f>VLOOKUP(C280,'[1]1. MA DO'!$E$5:$AB$1933,23,0)</f>
        <v>1.1299999999999999</v>
      </c>
      <c r="K280" s="192">
        <f t="shared" si="576"/>
        <v>1.1299999999999999</v>
      </c>
      <c r="L280" s="192">
        <f t="shared" si="577"/>
        <v>1.1299999999999999</v>
      </c>
      <c r="M280" s="26">
        <f t="shared" ref="M280:M285" si="619">M279</f>
        <v>12000</v>
      </c>
      <c r="N280" s="26">
        <f t="shared" ref="N280:N285" si="620">N279</f>
        <v>6200</v>
      </c>
      <c r="O280" s="26">
        <f t="shared" ref="O280:O285" si="621">O279</f>
        <v>4600</v>
      </c>
      <c r="P280" s="26">
        <f t="shared" ref="P280:P285" si="622">P279</f>
        <v>3000</v>
      </c>
      <c r="Q280" s="17">
        <f t="shared" ref="Q280:Q285" si="623">Q279</f>
        <v>16800</v>
      </c>
      <c r="R280" s="17">
        <f t="shared" ref="R280:R285" si="624">R279</f>
        <v>8700</v>
      </c>
      <c r="S280" s="17">
        <f t="shared" ref="S280:S285" si="625">S279</f>
        <v>6400</v>
      </c>
      <c r="T280" s="17">
        <f t="shared" ref="T280:U285" si="626">T279</f>
        <v>4200</v>
      </c>
      <c r="U280" s="17">
        <f t="shared" si="626"/>
        <v>3</v>
      </c>
      <c r="V280" s="17" t="str">
        <f t="shared" ref="V280:V285" si="627">V273</f>
        <v xml:space="preserve">Các tuyến đường giao thông đấu nối trực tiếp ra </v>
      </c>
      <c r="W280" s="17" t="str">
        <f t="shared" si="527"/>
        <v>Đường Trần Thượng Xuyên</v>
      </c>
      <c r="X280" s="17" t="str">
        <f t="shared" si="527"/>
        <v xml:space="preserve"> đoạn từ Đường Lê Duẩn</v>
      </c>
      <c r="Y280" s="17" t="str">
        <f t="shared" ref="Y280:Y285" si="628">Y279</f>
        <v xml:space="preserve"> đến Đường Nguyễn Hữu Cảnh</v>
      </c>
      <c r="Z280" s="17" t="s">
        <v>417</v>
      </c>
      <c r="AA280" s="17" t="str">
        <f>AA273</f>
        <v>- Có bề rộng ≥5m, cách đường giao thông ≤600m.</v>
      </c>
      <c r="AB280" s="17" t="str">
        <f>AB273</f>
        <v>- Có bề rộng từ ≥3m đến &lt;5m, cách đường giao thông ≤400m.</v>
      </c>
      <c r="AC280" s="17">
        <f>AC273</f>
        <v>0</v>
      </c>
    </row>
    <row r="281" spans="1:29" ht="78.75" x14ac:dyDescent="0.25">
      <c r="A281" s="187">
        <f t="shared" si="580"/>
        <v>276</v>
      </c>
      <c r="B281" s="187" t="str">
        <f t="shared" si="617"/>
        <v>VT3</v>
      </c>
      <c r="C281" s="187" t="str">
        <f t="shared" si="618"/>
        <v>LT19DT</v>
      </c>
      <c r="D281" s="195" t="str">
        <f>V281&amp;W281&amp;X281&amp;Y281&amp;Z281&amp;"
"&amp;AA281&amp;"
"&amp;AB281&amp;"
"&amp;AC281</f>
        <v>Các tuyến đường giao thông đấu nối trực tiếp ra Đường Trần Thượng Xuyên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281" s="195"/>
      <c r="F281" s="195"/>
      <c r="G281" s="190">
        <v>6400</v>
      </c>
      <c r="H281" s="190">
        <v>4500</v>
      </c>
      <c r="I281" s="190">
        <v>3800</v>
      </c>
      <c r="J281" s="191">
        <f>VLOOKUP(C281,'[1]1. MA DO'!$E$5:$AB$1933,23,0)</f>
        <v>1.1299999999999999</v>
      </c>
      <c r="K281" s="192">
        <f t="shared" si="576"/>
        <v>1.1299999999999999</v>
      </c>
      <c r="L281" s="192">
        <f t="shared" si="577"/>
        <v>1.1299999999999999</v>
      </c>
      <c r="M281" s="26">
        <f t="shared" si="619"/>
        <v>12000</v>
      </c>
      <c r="N281" s="26">
        <f t="shared" si="620"/>
        <v>6200</v>
      </c>
      <c r="O281" s="26">
        <f t="shared" si="621"/>
        <v>4600</v>
      </c>
      <c r="P281" s="26">
        <f t="shared" si="622"/>
        <v>3000</v>
      </c>
      <c r="Q281" s="17">
        <f t="shared" si="623"/>
        <v>16800</v>
      </c>
      <c r="R281" s="17">
        <f t="shared" si="624"/>
        <v>8700</v>
      </c>
      <c r="S281" s="17">
        <f t="shared" si="625"/>
        <v>6400</v>
      </c>
      <c r="T281" s="17">
        <f t="shared" si="626"/>
        <v>4200</v>
      </c>
      <c r="U281" s="17">
        <f t="shared" si="626"/>
        <v>3</v>
      </c>
      <c r="V281" s="17" t="str">
        <f t="shared" si="627"/>
        <v xml:space="preserve">Các tuyến đường giao thông đấu nối trực tiếp ra </v>
      </c>
      <c r="W281" s="17" t="str">
        <f t="shared" si="527"/>
        <v>Đường Trần Thượng Xuyên</v>
      </c>
      <c r="X281" s="17" t="str">
        <f t="shared" si="527"/>
        <v xml:space="preserve"> đoạn từ Đường Lê Duẩn</v>
      </c>
      <c r="Y281" s="17" t="str">
        <f t="shared" si="628"/>
        <v xml:space="preserve"> đến Đường Nguyễn Hữu Cảnh</v>
      </c>
      <c r="Z281" s="17" t="s">
        <v>417</v>
      </c>
      <c r="AA281" s="17" t="str">
        <f t="shared" ref="AA281:AC281" si="629">AA274</f>
        <v>- Có bề rộng ≥5m, cách đường giao thông &gt;600m.</v>
      </c>
      <c r="AB281" s="17" t="str">
        <f t="shared" si="629"/>
        <v>- Có bề rộng từ ≥3m đến &lt;5m, cách đường giao thông từ &gt;400m đến ≤600m.</v>
      </c>
      <c r="AC281" s="17" t="str">
        <f t="shared" si="629"/>
        <v>- Có bề rộng &lt;3m, cách đường giao thông ≤200m.</v>
      </c>
    </row>
    <row r="282" spans="1:29" ht="94.5" x14ac:dyDescent="0.25">
      <c r="A282" s="187">
        <f t="shared" si="580"/>
        <v>277</v>
      </c>
      <c r="B282" s="187" t="str">
        <f t="shared" si="617"/>
        <v>VT4</v>
      </c>
      <c r="C282" s="187" t="str">
        <f t="shared" si="618"/>
        <v>LT19DT</v>
      </c>
      <c r="D282" s="195" t="str">
        <f>V282&amp;W282&amp;X282&amp;Y282&amp;Z282</f>
        <v>Các tuyến đường giao thông đấu nối trực tiếp ra Đường Trần Thượng Xuyên đoạn từ Đường Lê Duẩn đến Đường Nguyễn Hữu Cảnh có hiện trạng là đường nhựa, bê tông xi măng:
- Có bề rộng từ ≥3m đến &lt;5m, cách đường giao thông &gt;600m.
- Có bề rộng &lt;3m, cách đường giao thông &gt;200m.</v>
      </c>
      <c r="E282" s="195"/>
      <c r="F282" s="195"/>
      <c r="G282" s="190">
        <v>4200</v>
      </c>
      <c r="H282" s="190">
        <v>2900</v>
      </c>
      <c r="I282" s="190">
        <v>2500</v>
      </c>
      <c r="J282" s="191">
        <f>VLOOKUP(C282,'[1]1. MA DO'!$E$5:$AB$1933,23,0)</f>
        <v>1.1299999999999999</v>
      </c>
      <c r="K282" s="192">
        <f t="shared" si="576"/>
        <v>1.1299999999999999</v>
      </c>
      <c r="L282" s="192">
        <f t="shared" si="577"/>
        <v>1.1299999999999999</v>
      </c>
      <c r="M282" s="26">
        <f t="shared" si="619"/>
        <v>12000</v>
      </c>
      <c r="N282" s="26">
        <f t="shared" si="620"/>
        <v>6200</v>
      </c>
      <c r="O282" s="26">
        <f t="shared" si="621"/>
        <v>4600</v>
      </c>
      <c r="P282" s="26">
        <f t="shared" si="622"/>
        <v>3000</v>
      </c>
      <c r="Q282" s="17">
        <f t="shared" si="623"/>
        <v>16800</v>
      </c>
      <c r="R282" s="17">
        <f t="shared" si="624"/>
        <v>8700</v>
      </c>
      <c r="S282" s="17">
        <f t="shared" si="625"/>
        <v>6400</v>
      </c>
      <c r="T282" s="17">
        <f t="shared" si="626"/>
        <v>4200</v>
      </c>
      <c r="U282" s="17">
        <f t="shared" si="626"/>
        <v>3</v>
      </c>
      <c r="V282" s="17" t="str">
        <f t="shared" si="627"/>
        <v xml:space="preserve">Các tuyến đường giao thông đấu nối trực tiếp ra </v>
      </c>
      <c r="W282" s="17" t="str">
        <f t="shared" si="527"/>
        <v>Đường Trần Thượng Xuyên</v>
      </c>
      <c r="X282" s="17" t="str">
        <f t="shared" si="527"/>
        <v xml:space="preserve"> đoạn từ Đường Lê Duẩn</v>
      </c>
      <c r="Y282" s="17" t="str">
        <f t="shared" si="628"/>
        <v xml:space="preserve"> đến Đường Nguyễn Hữu Cảnh</v>
      </c>
      <c r="Z282" s="17" t="s">
        <v>418</v>
      </c>
      <c r="AA282" s="17">
        <f t="shared" ref="AA282:AC282" si="630">AA275</f>
        <v>0</v>
      </c>
      <c r="AB282" s="17">
        <f t="shared" si="630"/>
        <v>0</v>
      </c>
      <c r="AC282" s="17">
        <f t="shared" si="630"/>
        <v>0</v>
      </c>
    </row>
    <row r="283" spans="1:29" ht="94.5" x14ac:dyDescent="0.25">
      <c r="A283" s="187">
        <f t="shared" si="580"/>
        <v>278</v>
      </c>
      <c r="B283" s="187" t="str">
        <f t="shared" si="617"/>
        <v>VT2*0,8</v>
      </c>
      <c r="C283" s="187" t="str">
        <f t="shared" si="618"/>
        <v>LT19DT</v>
      </c>
      <c r="D283" s="195" t="str">
        <f>V283&amp;W283&amp;X283&amp;Y283&amp;Z283&amp;"
"&amp;AA283&amp;"
"
&amp;AB283</f>
        <v>Các tuyến đường giao thông không đấu nối trực tiếp và thông ra Đường Trần Thượng Xuyên đoạn từ Đường Lê Duẩn đến Đường Nguyễn Hữu Cảnh có hiện trạng là đường nhựa, bê tông xi măng:
- Có bề rộng ≥5m, cách đường giao thông ≤600m.
- Có bề rộng từ ≥3m đến &lt;5m, cách đường giao thông ≤400m.</v>
      </c>
      <c r="E283" s="195"/>
      <c r="F283" s="195"/>
      <c r="G283" s="190">
        <v>7800</v>
      </c>
      <c r="H283" s="190">
        <v>5500</v>
      </c>
      <c r="I283" s="190">
        <v>4700</v>
      </c>
      <c r="J283" s="191">
        <f>VLOOKUP(C283,'[1]1. MA DO'!$E$5:$AB$1933,23,0)</f>
        <v>1.1299999999999999</v>
      </c>
      <c r="K283" s="192">
        <f t="shared" si="576"/>
        <v>1.1299999999999999</v>
      </c>
      <c r="L283" s="192">
        <f t="shared" si="577"/>
        <v>1.1299999999999999</v>
      </c>
      <c r="M283" s="26">
        <f t="shared" si="619"/>
        <v>12000</v>
      </c>
      <c r="N283" s="26">
        <f t="shared" si="620"/>
        <v>6200</v>
      </c>
      <c r="O283" s="26">
        <f t="shared" si="621"/>
        <v>4600</v>
      </c>
      <c r="P283" s="26">
        <f t="shared" si="622"/>
        <v>3000</v>
      </c>
      <c r="Q283" s="17">
        <f t="shared" si="623"/>
        <v>16800</v>
      </c>
      <c r="R283" s="17">
        <f t="shared" si="624"/>
        <v>8700</v>
      </c>
      <c r="S283" s="17">
        <f t="shared" si="625"/>
        <v>6400</v>
      </c>
      <c r="T283" s="17">
        <f t="shared" si="626"/>
        <v>4200</v>
      </c>
      <c r="U283" s="17">
        <f t="shared" si="626"/>
        <v>3</v>
      </c>
      <c r="V283" s="17" t="str">
        <f t="shared" si="627"/>
        <v xml:space="preserve">Các tuyến đường giao thông không đấu nối trực tiếp và thông ra </v>
      </c>
      <c r="W283" s="17" t="str">
        <f t="shared" si="527"/>
        <v>Đường Trần Thượng Xuyên</v>
      </c>
      <c r="X283" s="17" t="str">
        <f t="shared" si="527"/>
        <v xml:space="preserve"> đoạn từ Đường Lê Duẩn</v>
      </c>
      <c r="Y283" s="17" t="str">
        <f t="shared" si="628"/>
        <v xml:space="preserve"> đến Đường Nguyễn Hữu Cảnh</v>
      </c>
      <c r="Z283" s="17" t="s">
        <v>417</v>
      </c>
      <c r="AA283" s="17" t="str">
        <f t="shared" ref="AA283:AC283" si="631">AA276</f>
        <v>- Có bề rộng ≥5m, cách đường giao thông ≤600m.</v>
      </c>
      <c r="AB283" s="17" t="str">
        <f t="shared" si="631"/>
        <v>- Có bề rộng từ ≥3m đến &lt;5m, cách đường giao thông ≤400m.</v>
      </c>
      <c r="AC283" s="17">
        <f t="shared" si="631"/>
        <v>0</v>
      </c>
    </row>
    <row r="284" spans="1:29" ht="94.5" x14ac:dyDescent="0.25">
      <c r="A284" s="187">
        <f t="shared" si="580"/>
        <v>279</v>
      </c>
      <c r="B284" s="187" t="str">
        <f t="shared" si="617"/>
        <v>VT3*0,8</v>
      </c>
      <c r="C284" s="187" t="str">
        <f t="shared" si="618"/>
        <v>LT19DT</v>
      </c>
      <c r="D284" s="195" t="str">
        <f>V284&amp;W284&amp;X284&amp;Y284&amp;Z284&amp;"
"&amp;AA284&amp;"
"
&amp;AB284&amp;"
"&amp;AC284</f>
        <v>Các tuyến đường giao thông không đấu nối trực tiếp và thông ra Đường Trần Thượng Xuyên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284" s="195"/>
      <c r="F284" s="195"/>
      <c r="G284" s="190">
        <v>5800</v>
      </c>
      <c r="H284" s="190">
        <v>4100</v>
      </c>
      <c r="I284" s="190">
        <v>3500</v>
      </c>
      <c r="J284" s="191">
        <f>VLOOKUP(C284,'[1]1. MA DO'!$E$5:$AB$1933,23,0)</f>
        <v>1.1299999999999999</v>
      </c>
      <c r="K284" s="192">
        <f t="shared" si="576"/>
        <v>1.1299999999999999</v>
      </c>
      <c r="L284" s="192">
        <f t="shared" si="577"/>
        <v>1.1299999999999999</v>
      </c>
      <c r="M284" s="26">
        <f t="shared" si="619"/>
        <v>12000</v>
      </c>
      <c r="N284" s="26">
        <f t="shared" si="620"/>
        <v>6200</v>
      </c>
      <c r="O284" s="26">
        <f t="shared" si="621"/>
        <v>4600</v>
      </c>
      <c r="P284" s="26">
        <f t="shared" si="622"/>
        <v>3000</v>
      </c>
      <c r="Q284" s="17">
        <f t="shared" si="623"/>
        <v>16800</v>
      </c>
      <c r="R284" s="17">
        <f t="shared" si="624"/>
        <v>8700</v>
      </c>
      <c r="S284" s="17">
        <f t="shared" si="625"/>
        <v>6400</v>
      </c>
      <c r="T284" s="17">
        <f t="shared" si="626"/>
        <v>4200</v>
      </c>
      <c r="U284" s="17">
        <f t="shared" si="626"/>
        <v>3</v>
      </c>
      <c r="V284" s="17" t="str">
        <f t="shared" si="627"/>
        <v xml:space="preserve">Các tuyến đường giao thông không đấu nối trực tiếp và thông ra </v>
      </c>
      <c r="W284" s="17" t="str">
        <f t="shared" si="527"/>
        <v>Đường Trần Thượng Xuyên</v>
      </c>
      <c r="X284" s="17" t="str">
        <f t="shared" si="527"/>
        <v xml:space="preserve"> đoạn từ Đường Lê Duẩn</v>
      </c>
      <c r="Y284" s="17" t="str">
        <f t="shared" si="628"/>
        <v xml:space="preserve"> đến Đường Nguyễn Hữu Cảnh</v>
      </c>
      <c r="Z284" s="17" t="s">
        <v>417</v>
      </c>
      <c r="AA284" s="17" t="str">
        <f t="shared" ref="AA284:AC284" si="632">AA277</f>
        <v>- Có bề rộng ≥5m, cách đường giao thông &gt;600m.</v>
      </c>
      <c r="AB284" s="17" t="str">
        <f t="shared" si="632"/>
        <v>- Có bề rộng từ ≥3m đến &lt;5m, cách đường giao thông từ &gt;400m đến ≤600m.</v>
      </c>
      <c r="AC284" s="17" t="str">
        <f t="shared" si="632"/>
        <v>- Có bề rộng &lt;3m, cách đường giao thông ≤200m.</v>
      </c>
    </row>
    <row r="285" spans="1:29" ht="94.5" x14ac:dyDescent="0.25">
      <c r="A285" s="187">
        <f t="shared" si="580"/>
        <v>280</v>
      </c>
      <c r="B285" s="187" t="str">
        <f t="shared" si="617"/>
        <v>VT4*0,8</v>
      </c>
      <c r="C285" s="187" t="str">
        <f t="shared" si="618"/>
        <v>LT19DT</v>
      </c>
      <c r="D285" s="195" t="str">
        <f>V285&amp;W285&amp;X285&amp;Y285&amp;Z285</f>
        <v>Các tuyến đường giao thông không đấu nối trực tiếp và thông ra Đường Trần Thượng Xuyên đoạn từ Đường Lê Duẩn đến Đường Nguyễn Hữu Cảnh có hiện trạng là đường nhựa, bê tông xi măng:
- Có bề rộng từ ≥3m đến &lt;5m, cách đường giao thông &gt;600m.
- Có bề rộng &lt;3m, cách đường giao thông &gt; 200m.</v>
      </c>
      <c r="E285" s="195"/>
      <c r="F285" s="195"/>
      <c r="G285" s="190">
        <v>3800</v>
      </c>
      <c r="H285" s="190">
        <v>2700</v>
      </c>
      <c r="I285" s="190">
        <v>2300</v>
      </c>
      <c r="J285" s="191">
        <f>VLOOKUP(C285,'[1]1. MA DO'!$E$5:$AB$1933,23,0)</f>
        <v>1.1299999999999999</v>
      </c>
      <c r="K285" s="192">
        <f t="shared" si="576"/>
        <v>1.1299999999999999</v>
      </c>
      <c r="L285" s="192">
        <f t="shared" si="577"/>
        <v>1.1299999999999999</v>
      </c>
      <c r="M285" s="26">
        <f t="shared" si="619"/>
        <v>12000</v>
      </c>
      <c r="N285" s="26">
        <f t="shared" si="620"/>
        <v>6200</v>
      </c>
      <c r="O285" s="26">
        <f t="shared" si="621"/>
        <v>4600</v>
      </c>
      <c r="P285" s="26">
        <f t="shared" si="622"/>
        <v>3000</v>
      </c>
      <c r="Q285" s="17">
        <f t="shared" si="623"/>
        <v>16800</v>
      </c>
      <c r="R285" s="17">
        <f t="shared" si="624"/>
        <v>8700</v>
      </c>
      <c r="S285" s="17">
        <f t="shared" si="625"/>
        <v>6400</v>
      </c>
      <c r="T285" s="17">
        <f t="shared" si="626"/>
        <v>4200</v>
      </c>
      <c r="U285" s="17">
        <f t="shared" si="626"/>
        <v>3</v>
      </c>
      <c r="V285" s="17" t="str">
        <f t="shared" si="627"/>
        <v xml:space="preserve">Các tuyến đường giao thông không đấu nối trực tiếp và thông ra </v>
      </c>
      <c r="W285" s="17" t="str">
        <f t="shared" si="527"/>
        <v>Đường Trần Thượng Xuyên</v>
      </c>
      <c r="X285" s="17" t="str">
        <f t="shared" si="527"/>
        <v xml:space="preserve"> đoạn từ Đường Lê Duẩn</v>
      </c>
      <c r="Y285" s="17" t="str">
        <f t="shared" si="628"/>
        <v xml:space="preserve"> đến Đường Nguyễn Hữu Cảnh</v>
      </c>
      <c r="Z285" s="17" t="s">
        <v>419</v>
      </c>
      <c r="AA285" s="17">
        <f t="shared" ref="AA285:AC285" si="633">AA278</f>
        <v>0</v>
      </c>
      <c r="AB285" s="17">
        <f t="shared" si="633"/>
        <v>0</v>
      </c>
      <c r="AC285" s="17">
        <f t="shared" si="633"/>
        <v>0</v>
      </c>
    </row>
    <row r="286" spans="1:29" ht="47.25" x14ac:dyDescent="0.25">
      <c r="A286" s="187">
        <f t="shared" si="580"/>
        <v>281</v>
      </c>
      <c r="B286" s="187" t="str">
        <f>'Đầu vào (2)'!G282</f>
        <v>LT20DT</v>
      </c>
      <c r="C286" s="187" t="str">
        <f>$B$286</f>
        <v>LT20DT</v>
      </c>
      <c r="D286" s="188" t="str">
        <f>'Đầu vào (2)'!H282</f>
        <v>Đường Nguyễn Hữu Cảnh</v>
      </c>
      <c r="E286" s="188" t="str">
        <f>'Đầu vào (2)'!I282</f>
        <v>Đường Nguyễn Đình Chiểu</v>
      </c>
      <c r="F286" s="188" t="str">
        <f>'Đầu vào (2)'!J282</f>
        <v>Đường Võ Thị Sáu</v>
      </c>
      <c r="G286" s="189">
        <v>16800</v>
      </c>
      <c r="H286" s="190">
        <v>11800</v>
      </c>
      <c r="I286" s="190">
        <v>10100</v>
      </c>
      <c r="J286" s="191">
        <f>VLOOKUP(C286,'[1]1. MA DO'!$E$5:$AB$1933,23,0)</f>
        <v>1.1299999999999999</v>
      </c>
      <c r="K286" s="192">
        <f t="shared" si="576"/>
        <v>1.1299999999999999</v>
      </c>
      <c r="L286" s="192">
        <f t="shared" si="577"/>
        <v>1.1299999999999999</v>
      </c>
      <c r="M286" s="26">
        <f>'Đầu vào (2)'!K282</f>
        <v>12000</v>
      </c>
      <c r="N286" s="26">
        <f>'Đầu vào (2)'!L282</f>
        <v>6200</v>
      </c>
      <c r="O286" s="26">
        <f>'Đầu vào (2)'!M282</f>
        <v>4600</v>
      </c>
      <c r="P286" s="26">
        <f>'Đầu vào (2)'!N282</f>
        <v>3000</v>
      </c>
      <c r="Q286" s="17">
        <f>VLOOKUP(B286,'[2]Giá đề xuất ODT'!$G$11:$AD$2233,21,0)</f>
        <v>16800</v>
      </c>
      <c r="R286" s="17">
        <f>VLOOKUP(B286,'[2]Giá đề xuất ODT'!$G$11:$AD$2233,22,0)</f>
        <v>8700</v>
      </c>
      <c r="S286" s="17">
        <f>VLOOKUP(B286,'[2]Giá đề xuất ODT'!$G$11:$AD$2233,23,0)</f>
        <v>6400</v>
      </c>
      <c r="T286" s="17">
        <f>VLOOKUP(B286,'[2]Giá đề xuất ODT'!$G$11:$AD$2233,24,0)</f>
        <v>4200</v>
      </c>
      <c r="U286" s="6">
        <v>3</v>
      </c>
      <c r="W286" s="17" t="str">
        <f>D286</f>
        <v>Đường Nguyễn Hữu Cảnh</v>
      </c>
      <c r="X286" s="17" t="str">
        <f>" đoạn từ "&amp;E286</f>
        <v xml:space="preserve"> đoạn từ Đường Nguyễn Đình Chiểu</v>
      </c>
      <c r="Y286" s="17" t="str">
        <f>" đến "&amp;F286</f>
        <v xml:space="preserve"> đến Đường Võ Thị Sáu</v>
      </c>
    </row>
    <row r="287" spans="1:29" ht="78.75" x14ac:dyDescent="0.25">
      <c r="A287" s="187">
        <f t="shared" si="580"/>
        <v>282</v>
      </c>
      <c r="B287" s="187" t="str">
        <f t="shared" ref="B287:B292" si="634">B280</f>
        <v>VT2</v>
      </c>
      <c r="C287" s="187" t="str">
        <f t="shared" ref="C287:C292" si="635">$B$286</f>
        <v>LT20DT</v>
      </c>
      <c r="D287" s="195" t="str">
        <f>V287&amp;W287&amp;X287&amp;Y287&amp;Z287&amp;"
"&amp;AA287&amp;"
"
&amp;AB287</f>
        <v>Các tuyến đường giao thông đấu nối trực tiếp ra Đường Nguyễn Hữu Cảnh đoạn từ Đường Nguyễn Đình Chiểu đến Đường Võ Thị Sáu có hiện trạng là đường nhựa, bê tông xi măng:
- Có bề rộng ≥5m, cách đường giao thông ≤600m.
- Có bề rộng từ ≥3m đến &lt;5m, cách đường giao thông ≤400m.</v>
      </c>
      <c r="E287" s="195"/>
      <c r="F287" s="195"/>
      <c r="G287" s="190">
        <v>8700</v>
      </c>
      <c r="H287" s="190">
        <v>6100</v>
      </c>
      <c r="I287" s="190">
        <v>5200</v>
      </c>
      <c r="J287" s="191">
        <f>VLOOKUP(C287,'[1]1. MA DO'!$E$5:$AB$1933,23,0)</f>
        <v>1.1299999999999999</v>
      </c>
      <c r="K287" s="192">
        <f t="shared" si="576"/>
        <v>1.1299999999999999</v>
      </c>
      <c r="L287" s="192">
        <f t="shared" si="577"/>
        <v>1.1299999999999999</v>
      </c>
      <c r="M287" s="26">
        <f t="shared" ref="M287:M292" si="636">M286</f>
        <v>12000</v>
      </c>
      <c r="N287" s="26">
        <f t="shared" ref="N287:N292" si="637">N286</f>
        <v>6200</v>
      </c>
      <c r="O287" s="26">
        <f t="shared" ref="O287:O292" si="638">O286</f>
        <v>4600</v>
      </c>
      <c r="P287" s="26">
        <f t="shared" ref="P287:P292" si="639">P286</f>
        <v>3000</v>
      </c>
      <c r="Q287" s="17">
        <f t="shared" ref="Q287:Q292" si="640">Q286</f>
        <v>16800</v>
      </c>
      <c r="R287" s="17">
        <f t="shared" ref="R287:R292" si="641">R286</f>
        <v>8700</v>
      </c>
      <c r="S287" s="17">
        <f t="shared" ref="S287:S292" si="642">S286</f>
        <v>6400</v>
      </c>
      <c r="T287" s="17">
        <f t="shared" ref="T287:U292" si="643">T286</f>
        <v>4200</v>
      </c>
      <c r="U287" s="17">
        <f t="shared" si="643"/>
        <v>3</v>
      </c>
      <c r="V287" s="17" t="str">
        <f t="shared" ref="V287:V292" si="644">V280</f>
        <v xml:space="preserve">Các tuyến đường giao thông đấu nối trực tiếp ra </v>
      </c>
      <c r="W287" s="17" t="str">
        <f t="shared" si="527"/>
        <v>Đường Nguyễn Hữu Cảnh</v>
      </c>
      <c r="X287" s="17" t="str">
        <f t="shared" si="527"/>
        <v xml:space="preserve"> đoạn từ Đường Nguyễn Đình Chiểu</v>
      </c>
      <c r="Y287" s="17" t="str">
        <f t="shared" ref="Y287:Y292" si="645">Y286</f>
        <v xml:space="preserve"> đến Đường Võ Thị Sáu</v>
      </c>
      <c r="Z287" s="17" t="s">
        <v>417</v>
      </c>
      <c r="AA287" s="17" t="str">
        <f>AA280</f>
        <v>- Có bề rộng ≥5m, cách đường giao thông ≤600m.</v>
      </c>
      <c r="AB287" s="17" t="str">
        <f>AB280</f>
        <v>- Có bề rộng từ ≥3m đến &lt;5m, cách đường giao thông ≤400m.</v>
      </c>
      <c r="AC287" s="17">
        <f>AC280</f>
        <v>0</v>
      </c>
    </row>
    <row r="288" spans="1:29" ht="78.75" x14ac:dyDescent="0.25">
      <c r="A288" s="187">
        <f t="shared" si="580"/>
        <v>283</v>
      </c>
      <c r="B288" s="187" t="str">
        <f t="shared" si="634"/>
        <v>VT3</v>
      </c>
      <c r="C288" s="187" t="str">
        <f t="shared" si="635"/>
        <v>LT20DT</v>
      </c>
      <c r="D288" s="195" t="str">
        <f>V288&amp;W288&amp;X288&amp;Y288&amp;Z288&amp;"
"&amp;AA288&amp;"
"&amp;AB288&amp;"
"&amp;AC288</f>
        <v>Các tuyến đường giao thông đấu nối trực tiếp ra Đường Nguyễn Hữu Cảnh đoạn từ Đường Nguyễn Đình Chiểu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288" s="195"/>
      <c r="F288" s="195"/>
      <c r="G288" s="190">
        <v>6400</v>
      </c>
      <c r="H288" s="190">
        <v>4500</v>
      </c>
      <c r="I288" s="190">
        <v>3800</v>
      </c>
      <c r="J288" s="191">
        <f>VLOOKUP(C288,'[1]1. MA DO'!$E$5:$AB$1933,23,0)</f>
        <v>1.1299999999999999</v>
      </c>
      <c r="K288" s="192">
        <f t="shared" si="576"/>
        <v>1.1299999999999999</v>
      </c>
      <c r="L288" s="192">
        <f t="shared" si="577"/>
        <v>1.1299999999999999</v>
      </c>
      <c r="M288" s="26">
        <f t="shared" si="636"/>
        <v>12000</v>
      </c>
      <c r="N288" s="26">
        <f t="shared" si="637"/>
        <v>6200</v>
      </c>
      <c r="O288" s="26">
        <f t="shared" si="638"/>
        <v>4600</v>
      </c>
      <c r="P288" s="26">
        <f t="shared" si="639"/>
        <v>3000</v>
      </c>
      <c r="Q288" s="17">
        <f t="shared" si="640"/>
        <v>16800</v>
      </c>
      <c r="R288" s="17">
        <f t="shared" si="641"/>
        <v>8700</v>
      </c>
      <c r="S288" s="17">
        <f t="shared" si="642"/>
        <v>6400</v>
      </c>
      <c r="T288" s="17">
        <f t="shared" si="643"/>
        <v>4200</v>
      </c>
      <c r="U288" s="17">
        <f t="shared" si="643"/>
        <v>3</v>
      </c>
      <c r="V288" s="17" t="str">
        <f t="shared" si="644"/>
        <v xml:space="preserve">Các tuyến đường giao thông đấu nối trực tiếp ra </v>
      </c>
      <c r="W288" s="17" t="str">
        <f t="shared" ref="W288:X292" si="646">W287</f>
        <v>Đường Nguyễn Hữu Cảnh</v>
      </c>
      <c r="X288" s="17" t="str">
        <f t="shared" si="646"/>
        <v xml:space="preserve"> đoạn từ Đường Nguyễn Đình Chiểu</v>
      </c>
      <c r="Y288" s="17" t="str">
        <f t="shared" si="645"/>
        <v xml:space="preserve"> đến Đường Võ Thị Sáu</v>
      </c>
      <c r="Z288" s="17" t="s">
        <v>417</v>
      </c>
      <c r="AA288" s="17" t="str">
        <f t="shared" ref="AA288:AC288" si="647">AA281</f>
        <v>- Có bề rộng ≥5m, cách đường giao thông &gt;600m.</v>
      </c>
      <c r="AB288" s="17" t="str">
        <f t="shared" si="647"/>
        <v>- Có bề rộng từ ≥3m đến &lt;5m, cách đường giao thông từ &gt;400m đến ≤600m.</v>
      </c>
      <c r="AC288" s="17" t="str">
        <f t="shared" si="647"/>
        <v>- Có bề rộng &lt;3m, cách đường giao thông ≤200m.</v>
      </c>
    </row>
    <row r="289" spans="1:29" ht="94.5" x14ac:dyDescent="0.25">
      <c r="A289" s="187">
        <f t="shared" si="580"/>
        <v>284</v>
      </c>
      <c r="B289" s="187" t="str">
        <f t="shared" si="634"/>
        <v>VT4</v>
      </c>
      <c r="C289" s="187" t="str">
        <f t="shared" si="635"/>
        <v>LT20DT</v>
      </c>
      <c r="D289" s="195" t="str">
        <f>V289&amp;W289&amp;X289&amp;Y289&amp;Z289</f>
        <v>Các tuyến đường giao thông đấu nối trực tiếp ra Đường Nguyễn Hữu Cảnh đoạn từ Đường Nguyễn Đình Chiểu đến Đường Võ Thị Sáu có hiện trạng là đường nhựa, bê tông xi măng:
- Có bề rộng từ ≥3m đến &lt;5m, cách đường giao thông &gt;600m.
- Có bề rộng &lt;3m, cách đường giao thông &gt;200m.</v>
      </c>
      <c r="E289" s="195"/>
      <c r="F289" s="195"/>
      <c r="G289" s="190">
        <v>4200</v>
      </c>
      <c r="H289" s="190">
        <v>2900</v>
      </c>
      <c r="I289" s="190">
        <v>2500</v>
      </c>
      <c r="J289" s="191">
        <f>VLOOKUP(C289,'[1]1. MA DO'!$E$5:$AB$1933,23,0)</f>
        <v>1.1299999999999999</v>
      </c>
      <c r="K289" s="192">
        <f t="shared" si="576"/>
        <v>1.1299999999999999</v>
      </c>
      <c r="L289" s="192">
        <f t="shared" si="577"/>
        <v>1.1299999999999999</v>
      </c>
      <c r="M289" s="26">
        <f t="shared" si="636"/>
        <v>12000</v>
      </c>
      <c r="N289" s="26">
        <f t="shared" si="637"/>
        <v>6200</v>
      </c>
      <c r="O289" s="26">
        <f t="shared" si="638"/>
        <v>4600</v>
      </c>
      <c r="P289" s="26">
        <f t="shared" si="639"/>
        <v>3000</v>
      </c>
      <c r="Q289" s="17">
        <f t="shared" si="640"/>
        <v>16800</v>
      </c>
      <c r="R289" s="17">
        <f t="shared" si="641"/>
        <v>8700</v>
      </c>
      <c r="S289" s="17">
        <f t="shared" si="642"/>
        <v>6400</v>
      </c>
      <c r="T289" s="17">
        <f t="shared" si="643"/>
        <v>4200</v>
      </c>
      <c r="U289" s="17">
        <f t="shared" si="643"/>
        <v>3</v>
      </c>
      <c r="V289" s="17" t="str">
        <f t="shared" si="644"/>
        <v xml:space="preserve">Các tuyến đường giao thông đấu nối trực tiếp ra </v>
      </c>
      <c r="W289" s="17" t="str">
        <f t="shared" si="646"/>
        <v>Đường Nguyễn Hữu Cảnh</v>
      </c>
      <c r="X289" s="17" t="str">
        <f t="shared" si="646"/>
        <v xml:space="preserve"> đoạn từ Đường Nguyễn Đình Chiểu</v>
      </c>
      <c r="Y289" s="17" t="str">
        <f t="shared" si="645"/>
        <v xml:space="preserve"> đến Đường Võ Thị Sáu</v>
      </c>
      <c r="Z289" s="17" t="s">
        <v>418</v>
      </c>
      <c r="AA289" s="17">
        <f t="shared" ref="AA289:AC289" si="648">AA282</f>
        <v>0</v>
      </c>
      <c r="AB289" s="17">
        <f t="shared" si="648"/>
        <v>0</v>
      </c>
      <c r="AC289" s="17">
        <f t="shared" si="648"/>
        <v>0</v>
      </c>
    </row>
    <row r="290" spans="1:29" ht="94.5" x14ac:dyDescent="0.25">
      <c r="A290" s="187">
        <f t="shared" si="580"/>
        <v>285</v>
      </c>
      <c r="B290" s="187" t="str">
        <f t="shared" si="634"/>
        <v>VT2*0,8</v>
      </c>
      <c r="C290" s="187" t="str">
        <f t="shared" si="635"/>
        <v>LT20DT</v>
      </c>
      <c r="D290" s="195" t="str">
        <f>V290&amp;W290&amp;X290&amp;Y290&amp;Z290&amp;"
"&amp;AA290&amp;"
"
&amp;AB290</f>
        <v>Các tuyến đường giao thông không đấu nối trực tiếp và thông ra Đường Nguyễn Hữu Cảnh đoạn từ Đường Nguyễn Đình Chiểu đến Đường Võ Thị Sáu có hiện trạng là đường nhựa, bê tông xi măng:
- Có bề rộng ≥5m, cách đường giao thông ≤600m.
- Có bề rộng từ ≥3m đến &lt;5m, cách đường giao thông ≤400m.</v>
      </c>
      <c r="E290" s="195"/>
      <c r="F290" s="195"/>
      <c r="G290" s="190">
        <v>7800</v>
      </c>
      <c r="H290" s="190">
        <v>5500</v>
      </c>
      <c r="I290" s="190">
        <v>4700</v>
      </c>
      <c r="J290" s="191">
        <f>VLOOKUP(C290,'[1]1. MA DO'!$E$5:$AB$1933,23,0)</f>
        <v>1.1299999999999999</v>
      </c>
      <c r="K290" s="192">
        <f t="shared" si="576"/>
        <v>1.1299999999999999</v>
      </c>
      <c r="L290" s="192">
        <f t="shared" si="577"/>
        <v>1.1299999999999999</v>
      </c>
      <c r="M290" s="26">
        <f t="shared" si="636"/>
        <v>12000</v>
      </c>
      <c r="N290" s="26">
        <f t="shared" si="637"/>
        <v>6200</v>
      </c>
      <c r="O290" s="26">
        <f t="shared" si="638"/>
        <v>4600</v>
      </c>
      <c r="P290" s="26">
        <f t="shared" si="639"/>
        <v>3000</v>
      </c>
      <c r="Q290" s="17">
        <f t="shared" si="640"/>
        <v>16800</v>
      </c>
      <c r="R290" s="17">
        <f t="shared" si="641"/>
        <v>8700</v>
      </c>
      <c r="S290" s="17">
        <f t="shared" si="642"/>
        <v>6400</v>
      </c>
      <c r="T290" s="17">
        <f t="shared" si="643"/>
        <v>4200</v>
      </c>
      <c r="U290" s="17">
        <f t="shared" si="643"/>
        <v>3</v>
      </c>
      <c r="V290" s="17" t="str">
        <f t="shared" si="644"/>
        <v xml:space="preserve">Các tuyến đường giao thông không đấu nối trực tiếp và thông ra </v>
      </c>
      <c r="W290" s="17" t="str">
        <f t="shared" si="646"/>
        <v>Đường Nguyễn Hữu Cảnh</v>
      </c>
      <c r="X290" s="17" t="str">
        <f t="shared" si="646"/>
        <v xml:space="preserve"> đoạn từ Đường Nguyễn Đình Chiểu</v>
      </c>
      <c r="Y290" s="17" t="str">
        <f t="shared" si="645"/>
        <v xml:space="preserve"> đến Đường Võ Thị Sáu</v>
      </c>
      <c r="Z290" s="17" t="s">
        <v>417</v>
      </c>
      <c r="AA290" s="17" t="str">
        <f t="shared" ref="AA290:AC290" si="649">AA283</f>
        <v>- Có bề rộng ≥5m, cách đường giao thông ≤600m.</v>
      </c>
      <c r="AB290" s="17" t="str">
        <f t="shared" si="649"/>
        <v>- Có bề rộng từ ≥3m đến &lt;5m, cách đường giao thông ≤400m.</v>
      </c>
      <c r="AC290" s="17">
        <f t="shared" si="649"/>
        <v>0</v>
      </c>
    </row>
    <row r="291" spans="1:29" ht="94.5" x14ac:dyDescent="0.25">
      <c r="A291" s="187">
        <f t="shared" si="580"/>
        <v>286</v>
      </c>
      <c r="B291" s="187" t="str">
        <f t="shared" si="634"/>
        <v>VT3*0,8</v>
      </c>
      <c r="C291" s="187" t="str">
        <f t="shared" si="635"/>
        <v>LT20DT</v>
      </c>
      <c r="D291" s="195" t="str">
        <f>V291&amp;W291&amp;X291&amp;Y291&amp;Z291&amp;"
"&amp;AA291&amp;"
"
&amp;AB291&amp;"
"&amp;AC291</f>
        <v>Các tuyến đường giao thông không đấu nối trực tiếp và thông ra Đường Nguyễn Hữu Cảnh đoạn từ Đường Nguyễn Đình Chiểu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291" s="195"/>
      <c r="F291" s="195"/>
      <c r="G291" s="190">
        <v>5800</v>
      </c>
      <c r="H291" s="190">
        <v>4100</v>
      </c>
      <c r="I291" s="190">
        <v>3500</v>
      </c>
      <c r="J291" s="191">
        <f>VLOOKUP(C291,'[1]1. MA DO'!$E$5:$AB$1933,23,0)</f>
        <v>1.1299999999999999</v>
      </c>
      <c r="K291" s="192">
        <f t="shared" si="576"/>
        <v>1.1299999999999999</v>
      </c>
      <c r="L291" s="192">
        <f t="shared" si="577"/>
        <v>1.1299999999999999</v>
      </c>
      <c r="M291" s="26">
        <f t="shared" si="636"/>
        <v>12000</v>
      </c>
      <c r="N291" s="26">
        <f t="shared" si="637"/>
        <v>6200</v>
      </c>
      <c r="O291" s="26">
        <f t="shared" si="638"/>
        <v>4600</v>
      </c>
      <c r="P291" s="26">
        <f t="shared" si="639"/>
        <v>3000</v>
      </c>
      <c r="Q291" s="17">
        <f t="shared" si="640"/>
        <v>16800</v>
      </c>
      <c r="R291" s="17">
        <f t="shared" si="641"/>
        <v>8700</v>
      </c>
      <c r="S291" s="17">
        <f t="shared" si="642"/>
        <v>6400</v>
      </c>
      <c r="T291" s="17">
        <f t="shared" si="643"/>
        <v>4200</v>
      </c>
      <c r="U291" s="17">
        <f t="shared" si="643"/>
        <v>3</v>
      </c>
      <c r="V291" s="17" t="str">
        <f t="shared" si="644"/>
        <v xml:space="preserve">Các tuyến đường giao thông không đấu nối trực tiếp và thông ra </v>
      </c>
      <c r="W291" s="17" t="str">
        <f t="shared" si="646"/>
        <v>Đường Nguyễn Hữu Cảnh</v>
      </c>
      <c r="X291" s="17" t="str">
        <f t="shared" si="646"/>
        <v xml:space="preserve"> đoạn từ Đường Nguyễn Đình Chiểu</v>
      </c>
      <c r="Y291" s="17" t="str">
        <f t="shared" si="645"/>
        <v xml:space="preserve"> đến Đường Võ Thị Sáu</v>
      </c>
      <c r="Z291" s="17" t="s">
        <v>417</v>
      </c>
      <c r="AA291" s="17" t="str">
        <f t="shared" ref="AA291:AC291" si="650">AA284</f>
        <v>- Có bề rộng ≥5m, cách đường giao thông &gt;600m.</v>
      </c>
      <c r="AB291" s="17" t="str">
        <f t="shared" si="650"/>
        <v>- Có bề rộng từ ≥3m đến &lt;5m, cách đường giao thông từ &gt;400m đến ≤600m.</v>
      </c>
      <c r="AC291" s="17" t="str">
        <f t="shared" si="650"/>
        <v>- Có bề rộng &lt;3m, cách đường giao thông ≤200m.</v>
      </c>
    </row>
    <row r="292" spans="1:29" ht="94.5" x14ac:dyDescent="0.25">
      <c r="A292" s="187">
        <f t="shared" si="580"/>
        <v>287</v>
      </c>
      <c r="B292" s="187" t="str">
        <f t="shared" si="634"/>
        <v>VT4*0,8</v>
      </c>
      <c r="C292" s="187" t="str">
        <f t="shared" si="635"/>
        <v>LT20DT</v>
      </c>
      <c r="D292" s="195" t="str">
        <f>V292&amp;W292&amp;X292&amp;Y292&amp;Z292</f>
        <v>Các tuyến đường giao thông không đấu nối trực tiếp và thông ra Đường Nguyễn Hữu Cảnh đoạn từ Đường Nguyễn Đình Chiểu đến Đường Võ Thị Sáu có hiện trạng là đường nhựa, bê tông xi măng:
- Có bề rộng từ ≥3m đến &lt;5m, cách đường giao thông &gt;600m.
- Có bề rộng &lt;3m, cách đường giao thông &gt; 200m.</v>
      </c>
      <c r="E292" s="195"/>
      <c r="F292" s="195"/>
      <c r="G292" s="190">
        <v>3800</v>
      </c>
      <c r="H292" s="190">
        <v>2700</v>
      </c>
      <c r="I292" s="190">
        <v>2300</v>
      </c>
      <c r="J292" s="191">
        <f>VLOOKUP(C292,'[1]1. MA DO'!$E$5:$AB$1933,23,0)</f>
        <v>1.1299999999999999</v>
      </c>
      <c r="K292" s="192">
        <f t="shared" si="576"/>
        <v>1.1299999999999999</v>
      </c>
      <c r="L292" s="192">
        <f t="shared" si="577"/>
        <v>1.1299999999999999</v>
      </c>
      <c r="M292" s="26">
        <f t="shared" si="636"/>
        <v>12000</v>
      </c>
      <c r="N292" s="26">
        <f t="shared" si="637"/>
        <v>6200</v>
      </c>
      <c r="O292" s="26">
        <f t="shared" si="638"/>
        <v>4600</v>
      </c>
      <c r="P292" s="26">
        <f t="shared" si="639"/>
        <v>3000</v>
      </c>
      <c r="Q292" s="17">
        <f t="shared" si="640"/>
        <v>16800</v>
      </c>
      <c r="R292" s="17">
        <f t="shared" si="641"/>
        <v>8700</v>
      </c>
      <c r="S292" s="17">
        <f t="shared" si="642"/>
        <v>6400</v>
      </c>
      <c r="T292" s="17">
        <f t="shared" si="643"/>
        <v>4200</v>
      </c>
      <c r="U292" s="17">
        <f t="shared" si="643"/>
        <v>3</v>
      </c>
      <c r="V292" s="17" t="str">
        <f t="shared" si="644"/>
        <v xml:space="preserve">Các tuyến đường giao thông không đấu nối trực tiếp và thông ra </v>
      </c>
      <c r="W292" s="17" t="str">
        <f t="shared" si="646"/>
        <v>Đường Nguyễn Hữu Cảnh</v>
      </c>
      <c r="X292" s="17" t="str">
        <f t="shared" si="646"/>
        <v xml:space="preserve"> đoạn từ Đường Nguyễn Đình Chiểu</v>
      </c>
      <c r="Y292" s="17" t="str">
        <f t="shared" si="645"/>
        <v xml:space="preserve"> đến Đường Võ Thị Sáu</v>
      </c>
      <c r="Z292" s="17" t="s">
        <v>419</v>
      </c>
      <c r="AA292" s="17">
        <f t="shared" ref="AA292:AC292" si="651">AA285</f>
        <v>0</v>
      </c>
      <c r="AB292" s="17">
        <f t="shared" si="651"/>
        <v>0</v>
      </c>
      <c r="AC292" s="17">
        <f t="shared" si="651"/>
        <v>0</v>
      </c>
    </row>
    <row r="293" spans="1:29" ht="31.5" x14ac:dyDescent="0.25">
      <c r="A293" s="187">
        <f t="shared" si="580"/>
        <v>288</v>
      </c>
      <c r="B293" s="187" t="str">
        <f>'Đầu vào (2)'!G289</f>
        <v>LT21DT</v>
      </c>
      <c r="C293" s="187" t="str">
        <f>$B$293</f>
        <v>LT21DT</v>
      </c>
      <c r="D293" s="188" t="str">
        <f>'Đầu vào (2)'!H289</f>
        <v>Đường Trần Nhân Tông</v>
      </c>
      <c r="E293" s="188" t="str">
        <f>'Đầu vào (2)'!I289</f>
        <v>Đường Đinh Bộ Lĩnh</v>
      </c>
      <c r="F293" s="188" t="str">
        <f>'Đầu vào (2)'!J289</f>
        <v>Đường Ngô Hà Thành</v>
      </c>
      <c r="G293" s="189">
        <v>7600</v>
      </c>
      <c r="H293" s="190">
        <v>5300</v>
      </c>
      <c r="I293" s="190">
        <v>4600</v>
      </c>
      <c r="J293" s="191">
        <f>VLOOKUP(C293,'[1]1. MA DO'!$E$5:$AB$1933,23,0)</f>
        <v>1.1299999999999999</v>
      </c>
      <c r="K293" s="192">
        <f t="shared" si="576"/>
        <v>1.1299999999999999</v>
      </c>
      <c r="L293" s="192">
        <f t="shared" si="577"/>
        <v>1.1299999999999999</v>
      </c>
      <c r="M293" s="26">
        <f>'Đầu vào (2)'!K289</f>
        <v>6200</v>
      </c>
      <c r="N293" s="26">
        <f>'Đầu vào (2)'!L289</f>
        <v>3100</v>
      </c>
      <c r="O293" s="26">
        <f>'Đầu vào (2)'!M289</f>
        <v>2300</v>
      </c>
      <c r="P293" s="26">
        <f>'Đầu vào (2)'!N289</f>
        <v>1700</v>
      </c>
      <c r="Q293" s="17">
        <f>VLOOKUP(B293,'[2]Giá đề xuất ODT'!$G$11:$AD$2233,21,0)</f>
        <v>7600</v>
      </c>
      <c r="R293" s="17">
        <f>VLOOKUP(B293,'[2]Giá đề xuất ODT'!$G$11:$AD$2233,22,0)</f>
        <v>3800</v>
      </c>
      <c r="S293" s="17">
        <f>VLOOKUP(B293,'[2]Giá đề xuất ODT'!$G$11:$AD$2233,23,0)</f>
        <v>2800</v>
      </c>
      <c r="T293" s="17">
        <f>VLOOKUP(B293,'[2]Giá đề xuất ODT'!$G$11:$AD$2233,24,0)</f>
        <v>2100</v>
      </c>
      <c r="U293" s="6">
        <v>6</v>
      </c>
      <c r="W293" s="17" t="str">
        <f>D293</f>
        <v>Đường Trần Nhân Tông</v>
      </c>
      <c r="X293" s="17" t="str">
        <f>" đoạn từ "&amp;E293</f>
        <v xml:space="preserve"> đoạn từ Đường Đinh Bộ Lĩnh</v>
      </c>
      <c r="Y293" s="17" t="str">
        <f>" đến "&amp;F293</f>
        <v xml:space="preserve"> đến Đường Ngô Hà Thành</v>
      </c>
    </row>
    <row r="294" spans="1:29" ht="78.75" x14ac:dyDescent="0.25">
      <c r="A294" s="187">
        <f t="shared" si="580"/>
        <v>289</v>
      </c>
      <c r="B294" s="187" t="str">
        <f t="shared" ref="B294:B299" si="652">B287</f>
        <v>VT2</v>
      </c>
      <c r="C294" s="187" t="str">
        <f t="shared" ref="C294:C299" si="653">$B$293</f>
        <v>LT21DT</v>
      </c>
      <c r="D294" s="195" t="str">
        <f>V294&amp;W294&amp;X294&amp;Y294&amp;Z294&amp;"
"&amp;AA294&amp;"
"
&amp;AB294</f>
        <v>Các tuyến đường giao thông đấu nối trực tiếp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E294" s="195"/>
      <c r="F294" s="195"/>
      <c r="G294" s="190">
        <v>3800</v>
      </c>
      <c r="H294" s="190">
        <v>2700</v>
      </c>
      <c r="I294" s="190">
        <v>2300</v>
      </c>
      <c r="J294" s="191">
        <f>VLOOKUP(C294,'[1]1. MA DO'!$E$5:$AB$1933,23,0)</f>
        <v>1.1299999999999999</v>
      </c>
      <c r="K294" s="192">
        <f t="shared" si="576"/>
        <v>1.1299999999999999</v>
      </c>
      <c r="L294" s="192">
        <f t="shared" si="577"/>
        <v>1.1299999999999999</v>
      </c>
      <c r="M294" s="26">
        <f t="shared" ref="M294:M299" si="654">M293</f>
        <v>6200</v>
      </c>
      <c r="N294" s="26">
        <f t="shared" ref="N294:N299" si="655">N293</f>
        <v>3100</v>
      </c>
      <c r="O294" s="26">
        <f t="shared" ref="O294:O299" si="656">O293</f>
        <v>2300</v>
      </c>
      <c r="P294" s="26">
        <f t="shared" ref="P294:P299" si="657">P293</f>
        <v>1700</v>
      </c>
      <c r="Q294" s="17">
        <f t="shared" ref="Q294:Q299" si="658">Q293</f>
        <v>7600</v>
      </c>
      <c r="R294" s="17">
        <f t="shared" ref="R294:R299" si="659">R293</f>
        <v>3800</v>
      </c>
      <c r="S294" s="17">
        <f t="shared" ref="S294:S299" si="660">S293</f>
        <v>2800</v>
      </c>
      <c r="T294" s="17">
        <f t="shared" ref="T294:U299" si="661">T293</f>
        <v>2100</v>
      </c>
      <c r="U294" s="17">
        <f t="shared" si="661"/>
        <v>6</v>
      </c>
      <c r="V294" s="17" t="str">
        <f t="shared" ref="V294:V299" si="662">V287</f>
        <v xml:space="preserve">Các tuyến đường giao thông đấu nối trực tiếp ra </v>
      </c>
      <c r="W294" s="17" t="str">
        <f t="shared" ref="W294:X299" si="663">W293</f>
        <v>Đường Trần Nhân Tông</v>
      </c>
      <c r="X294" s="17" t="str">
        <f t="shared" si="663"/>
        <v xml:space="preserve"> đoạn từ Đường Đinh Bộ Lĩnh</v>
      </c>
      <c r="Y294" s="17" t="str">
        <f t="shared" ref="Y294:Y299" si="664">Y293</f>
        <v xml:space="preserve"> đến Đường Ngô Hà Thành</v>
      </c>
      <c r="Z294" s="17" t="s">
        <v>417</v>
      </c>
      <c r="AA294" s="17" t="str">
        <f>AA287</f>
        <v>- Có bề rộng ≥5m, cách đường giao thông ≤600m.</v>
      </c>
      <c r="AB294" s="17" t="str">
        <f>AB287</f>
        <v>- Có bề rộng từ ≥3m đến &lt;5m, cách đường giao thông ≤400m.</v>
      </c>
      <c r="AC294" s="17">
        <f>AC287</f>
        <v>0</v>
      </c>
    </row>
    <row r="295" spans="1:29" ht="78.75" x14ac:dyDescent="0.25">
      <c r="A295" s="187">
        <f t="shared" si="580"/>
        <v>290</v>
      </c>
      <c r="B295" s="187" t="str">
        <f t="shared" si="652"/>
        <v>VT3</v>
      </c>
      <c r="C295" s="187" t="str">
        <f t="shared" si="653"/>
        <v>LT21DT</v>
      </c>
      <c r="D295" s="195" t="str">
        <f>V295&amp;W295&amp;X295&amp;Y295&amp;Z295&amp;"
"&amp;AA295&amp;"
"&amp;AB295&amp;"
"&amp;AC295</f>
        <v>Các tuyến đường giao thông đấu nối trực tiếp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E295" s="195"/>
      <c r="F295" s="195"/>
      <c r="G295" s="190">
        <v>2800</v>
      </c>
      <c r="H295" s="190">
        <v>2000</v>
      </c>
      <c r="I295" s="190">
        <v>1700</v>
      </c>
      <c r="J295" s="191">
        <f>VLOOKUP(C295,'[1]1. MA DO'!$E$5:$AB$1933,23,0)</f>
        <v>1.1299999999999999</v>
      </c>
      <c r="K295" s="192">
        <f t="shared" si="576"/>
        <v>1.1299999999999999</v>
      </c>
      <c r="L295" s="192">
        <f t="shared" si="577"/>
        <v>1.1299999999999999</v>
      </c>
      <c r="M295" s="26">
        <f t="shared" si="654"/>
        <v>6200</v>
      </c>
      <c r="N295" s="26">
        <f t="shared" si="655"/>
        <v>3100</v>
      </c>
      <c r="O295" s="26">
        <f t="shared" si="656"/>
        <v>2300</v>
      </c>
      <c r="P295" s="26">
        <f t="shared" si="657"/>
        <v>1700</v>
      </c>
      <c r="Q295" s="17">
        <f t="shared" si="658"/>
        <v>7600</v>
      </c>
      <c r="R295" s="17">
        <f t="shared" si="659"/>
        <v>3800</v>
      </c>
      <c r="S295" s="17">
        <f t="shared" si="660"/>
        <v>2800</v>
      </c>
      <c r="T295" s="17">
        <f t="shared" si="661"/>
        <v>2100</v>
      </c>
      <c r="U295" s="17">
        <f t="shared" si="661"/>
        <v>6</v>
      </c>
      <c r="V295" s="17" t="str">
        <f t="shared" si="662"/>
        <v xml:space="preserve">Các tuyến đường giao thông đấu nối trực tiếp ra </v>
      </c>
      <c r="W295" s="17" t="str">
        <f t="shared" si="663"/>
        <v>Đường Trần Nhân Tông</v>
      </c>
      <c r="X295" s="17" t="str">
        <f t="shared" si="663"/>
        <v xml:space="preserve"> đoạn từ Đường Đinh Bộ Lĩnh</v>
      </c>
      <c r="Y295" s="17" t="str">
        <f t="shared" si="664"/>
        <v xml:space="preserve"> đến Đường Ngô Hà Thành</v>
      </c>
      <c r="Z295" s="17" t="s">
        <v>417</v>
      </c>
      <c r="AA295" s="17" t="str">
        <f t="shared" ref="AA295:AC295" si="665">AA288</f>
        <v>- Có bề rộng ≥5m, cách đường giao thông &gt;600m.</v>
      </c>
      <c r="AB295" s="17" t="str">
        <f t="shared" si="665"/>
        <v>- Có bề rộng từ ≥3m đến &lt;5m, cách đường giao thông từ &gt;400m đến ≤600m.</v>
      </c>
      <c r="AC295" s="17" t="str">
        <f t="shared" si="665"/>
        <v>- Có bề rộng &lt;3m, cách đường giao thông ≤200m.</v>
      </c>
    </row>
    <row r="296" spans="1:29" ht="94.5" x14ac:dyDescent="0.25">
      <c r="A296" s="187">
        <f t="shared" si="580"/>
        <v>291</v>
      </c>
      <c r="B296" s="187" t="str">
        <f t="shared" si="652"/>
        <v>VT4</v>
      </c>
      <c r="C296" s="187" t="str">
        <f t="shared" si="653"/>
        <v>LT21DT</v>
      </c>
      <c r="D296" s="195" t="str">
        <f>V296&amp;W296&amp;X296&amp;Y296&amp;Z296</f>
        <v>Các tuyến đường giao thông đấu nối trực tiếp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&gt;200m.</v>
      </c>
      <c r="E296" s="195"/>
      <c r="F296" s="195"/>
      <c r="G296" s="190">
        <v>2100</v>
      </c>
      <c r="H296" s="190">
        <v>1500</v>
      </c>
      <c r="I296" s="190">
        <v>1300</v>
      </c>
      <c r="J296" s="191">
        <f>VLOOKUP(C296,'[1]1. MA DO'!$E$5:$AB$1933,23,0)</f>
        <v>1.1299999999999999</v>
      </c>
      <c r="K296" s="192">
        <f t="shared" si="576"/>
        <v>1.1299999999999999</v>
      </c>
      <c r="L296" s="192">
        <f t="shared" si="577"/>
        <v>1.1299999999999999</v>
      </c>
      <c r="M296" s="26">
        <f t="shared" si="654"/>
        <v>6200</v>
      </c>
      <c r="N296" s="26">
        <f t="shared" si="655"/>
        <v>3100</v>
      </c>
      <c r="O296" s="26">
        <f t="shared" si="656"/>
        <v>2300</v>
      </c>
      <c r="P296" s="26">
        <f t="shared" si="657"/>
        <v>1700</v>
      </c>
      <c r="Q296" s="17">
        <f t="shared" si="658"/>
        <v>7600</v>
      </c>
      <c r="R296" s="17">
        <f t="shared" si="659"/>
        <v>3800</v>
      </c>
      <c r="S296" s="17">
        <f t="shared" si="660"/>
        <v>2800</v>
      </c>
      <c r="T296" s="17">
        <f t="shared" si="661"/>
        <v>2100</v>
      </c>
      <c r="U296" s="17">
        <f t="shared" si="661"/>
        <v>6</v>
      </c>
      <c r="V296" s="17" t="str">
        <f t="shared" si="662"/>
        <v xml:space="preserve">Các tuyến đường giao thông đấu nối trực tiếp ra </v>
      </c>
      <c r="W296" s="17" t="str">
        <f t="shared" si="663"/>
        <v>Đường Trần Nhân Tông</v>
      </c>
      <c r="X296" s="17" t="str">
        <f t="shared" si="663"/>
        <v xml:space="preserve"> đoạn từ Đường Đinh Bộ Lĩnh</v>
      </c>
      <c r="Y296" s="17" t="str">
        <f t="shared" si="664"/>
        <v xml:space="preserve"> đến Đường Ngô Hà Thành</v>
      </c>
      <c r="Z296" s="17" t="s">
        <v>418</v>
      </c>
      <c r="AA296" s="17">
        <f t="shared" ref="AA296:AC296" si="666">AA289</f>
        <v>0</v>
      </c>
      <c r="AB296" s="17">
        <f t="shared" si="666"/>
        <v>0</v>
      </c>
      <c r="AC296" s="17">
        <f t="shared" si="666"/>
        <v>0</v>
      </c>
    </row>
    <row r="297" spans="1:29" ht="94.5" x14ac:dyDescent="0.25">
      <c r="A297" s="187">
        <f t="shared" si="580"/>
        <v>292</v>
      </c>
      <c r="B297" s="187" t="str">
        <f t="shared" si="652"/>
        <v>VT2*0,8</v>
      </c>
      <c r="C297" s="187" t="str">
        <f t="shared" si="653"/>
        <v>LT21DT</v>
      </c>
      <c r="D297" s="195" t="str">
        <f>V297&amp;W297&amp;X297&amp;Y297&amp;Z297&amp;"
"&amp;AA297&amp;"
"
&amp;AB297</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E297" s="195"/>
      <c r="F297" s="195"/>
      <c r="G297" s="190">
        <v>3400</v>
      </c>
      <c r="H297" s="190">
        <v>2400</v>
      </c>
      <c r="I297" s="190">
        <v>2000</v>
      </c>
      <c r="J297" s="191">
        <f>VLOOKUP(C297,'[1]1. MA DO'!$E$5:$AB$1933,23,0)</f>
        <v>1.1299999999999999</v>
      </c>
      <c r="K297" s="192">
        <f t="shared" si="576"/>
        <v>1.1299999999999999</v>
      </c>
      <c r="L297" s="192">
        <f t="shared" si="577"/>
        <v>1.1299999999999999</v>
      </c>
      <c r="M297" s="26">
        <f t="shared" si="654"/>
        <v>6200</v>
      </c>
      <c r="N297" s="26">
        <f t="shared" si="655"/>
        <v>3100</v>
      </c>
      <c r="O297" s="26">
        <f t="shared" si="656"/>
        <v>2300</v>
      </c>
      <c r="P297" s="26">
        <f t="shared" si="657"/>
        <v>1700</v>
      </c>
      <c r="Q297" s="17">
        <f t="shared" si="658"/>
        <v>7600</v>
      </c>
      <c r="R297" s="17">
        <f t="shared" si="659"/>
        <v>3800</v>
      </c>
      <c r="S297" s="17">
        <f t="shared" si="660"/>
        <v>2800</v>
      </c>
      <c r="T297" s="17">
        <f t="shared" si="661"/>
        <v>2100</v>
      </c>
      <c r="U297" s="17">
        <f t="shared" si="661"/>
        <v>6</v>
      </c>
      <c r="V297" s="17" t="str">
        <f t="shared" si="662"/>
        <v xml:space="preserve">Các tuyến đường giao thông không đấu nối trực tiếp và thông ra </v>
      </c>
      <c r="W297" s="17" t="str">
        <f t="shared" si="663"/>
        <v>Đường Trần Nhân Tông</v>
      </c>
      <c r="X297" s="17" t="str">
        <f t="shared" si="663"/>
        <v xml:space="preserve"> đoạn từ Đường Đinh Bộ Lĩnh</v>
      </c>
      <c r="Y297" s="17" t="str">
        <f t="shared" si="664"/>
        <v xml:space="preserve"> đến Đường Ngô Hà Thành</v>
      </c>
      <c r="Z297" s="17" t="s">
        <v>417</v>
      </c>
      <c r="AA297" s="17" t="str">
        <f t="shared" ref="AA297:AC297" si="667">AA290</f>
        <v>- Có bề rộng ≥5m, cách đường giao thông ≤600m.</v>
      </c>
      <c r="AB297" s="17" t="str">
        <f t="shared" si="667"/>
        <v>- Có bề rộng từ ≥3m đến &lt;5m, cách đường giao thông ≤400m.</v>
      </c>
      <c r="AC297" s="17">
        <f t="shared" si="667"/>
        <v>0</v>
      </c>
    </row>
    <row r="298" spans="1:29" ht="94.5" x14ac:dyDescent="0.25">
      <c r="A298" s="187">
        <f t="shared" si="580"/>
        <v>293</v>
      </c>
      <c r="B298" s="187" t="str">
        <f t="shared" si="652"/>
        <v>VT3*0,8</v>
      </c>
      <c r="C298" s="187" t="str">
        <f t="shared" si="653"/>
        <v>LT21DT</v>
      </c>
      <c r="D298" s="195" t="str">
        <f>V298&amp;W298&amp;X298&amp;Y298&amp;Z298&amp;"
"&amp;AA298&amp;"
"
&amp;AB298&amp;"
"&amp;AC298</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E298" s="195"/>
      <c r="F298" s="195"/>
      <c r="G298" s="190">
        <v>2500</v>
      </c>
      <c r="H298" s="190">
        <v>1800</v>
      </c>
      <c r="I298" s="190">
        <v>1500</v>
      </c>
      <c r="J298" s="191">
        <f>VLOOKUP(C298,'[1]1. MA DO'!$E$5:$AB$1933,23,0)</f>
        <v>1.1299999999999999</v>
      </c>
      <c r="K298" s="192">
        <f t="shared" si="576"/>
        <v>1.1299999999999999</v>
      </c>
      <c r="L298" s="192">
        <f t="shared" si="577"/>
        <v>1.1299999999999999</v>
      </c>
      <c r="M298" s="26">
        <f t="shared" si="654"/>
        <v>6200</v>
      </c>
      <c r="N298" s="26">
        <f t="shared" si="655"/>
        <v>3100</v>
      </c>
      <c r="O298" s="26">
        <f t="shared" si="656"/>
        <v>2300</v>
      </c>
      <c r="P298" s="26">
        <f t="shared" si="657"/>
        <v>1700</v>
      </c>
      <c r="Q298" s="17">
        <f t="shared" si="658"/>
        <v>7600</v>
      </c>
      <c r="R298" s="17">
        <f t="shared" si="659"/>
        <v>3800</v>
      </c>
      <c r="S298" s="17">
        <f t="shared" si="660"/>
        <v>2800</v>
      </c>
      <c r="T298" s="17">
        <f t="shared" si="661"/>
        <v>2100</v>
      </c>
      <c r="U298" s="17">
        <f t="shared" si="661"/>
        <v>6</v>
      </c>
      <c r="V298" s="17" t="str">
        <f t="shared" si="662"/>
        <v xml:space="preserve">Các tuyến đường giao thông không đấu nối trực tiếp và thông ra </v>
      </c>
      <c r="W298" s="17" t="str">
        <f t="shared" si="663"/>
        <v>Đường Trần Nhân Tông</v>
      </c>
      <c r="X298" s="17" t="str">
        <f t="shared" si="663"/>
        <v xml:space="preserve"> đoạn từ Đường Đinh Bộ Lĩnh</v>
      </c>
      <c r="Y298" s="17" t="str">
        <f t="shared" si="664"/>
        <v xml:space="preserve"> đến Đường Ngô Hà Thành</v>
      </c>
      <c r="Z298" s="17" t="s">
        <v>417</v>
      </c>
      <c r="AA298" s="17" t="str">
        <f t="shared" ref="AA298:AC298" si="668">AA291</f>
        <v>- Có bề rộng ≥5m, cách đường giao thông &gt;600m.</v>
      </c>
      <c r="AB298" s="17" t="str">
        <f t="shared" si="668"/>
        <v>- Có bề rộng từ ≥3m đến &lt;5m, cách đường giao thông từ &gt;400m đến ≤600m.</v>
      </c>
      <c r="AC298" s="17" t="str">
        <f t="shared" si="668"/>
        <v>- Có bề rộng &lt;3m, cách đường giao thông ≤200m.</v>
      </c>
    </row>
    <row r="299" spans="1:29" ht="94.5" x14ac:dyDescent="0.25">
      <c r="A299" s="187">
        <f t="shared" si="580"/>
        <v>294</v>
      </c>
      <c r="B299" s="187" t="str">
        <f t="shared" si="652"/>
        <v>VT4*0,8</v>
      </c>
      <c r="C299" s="187" t="str">
        <f t="shared" si="653"/>
        <v>LT21DT</v>
      </c>
      <c r="D299" s="195" t="str">
        <f>V299&amp;W299&amp;X299&amp;Y299&amp;Z299</f>
        <v>Các tuyến đường giao thông không đấu nối trực tiếp và thông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 200m.</v>
      </c>
      <c r="E299" s="195"/>
      <c r="F299" s="195"/>
      <c r="G299" s="190">
        <v>1900</v>
      </c>
      <c r="H299" s="190">
        <v>1300</v>
      </c>
      <c r="I299" s="190">
        <v>1100</v>
      </c>
      <c r="J299" s="191">
        <f>VLOOKUP(C299,'[1]1. MA DO'!$E$5:$AB$1933,23,0)</f>
        <v>1.1299999999999999</v>
      </c>
      <c r="K299" s="192">
        <f t="shared" si="576"/>
        <v>1.1299999999999999</v>
      </c>
      <c r="L299" s="192">
        <f t="shared" si="577"/>
        <v>1.1299999999999999</v>
      </c>
      <c r="M299" s="26">
        <f t="shared" si="654"/>
        <v>6200</v>
      </c>
      <c r="N299" s="26">
        <f t="shared" si="655"/>
        <v>3100</v>
      </c>
      <c r="O299" s="26">
        <f t="shared" si="656"/>
        <v>2300</v>
      </c>
      <c r="P299" s="26">
        <f t="shared" si="657"/>
        <v>1700</v>
      </c>
      <c r="Q299" s="17">
        <f t="shared" si="658"/>
        <v>7600</v>
      </c>
      <c r="R299" s="17">
        <f t="shared" si="659"/>
        <v>3800</v>
      </c>
      <c r="S299" s="17">
        <f t="shared" si="660"/>
        <v>2800</v>
      </c>
      <c r="T299" s="17">
        <f t="shared" si="661"/>
        <v>2100</v>
      </c>
      <c r="U299" s="17">
        <f t="shared" si="661"/>
        <v>6</v>
      </c>
      <c r="V299" s="17" t="str">
        <f t="shared" si="662"/>
        <v xml:space="preserve">Các tuyến đường giao thông không đấu nối trực tiếp và thông ra </v>
      </c>
      <c r="W299" s="17" t="str">
        <f t="shared" si="663"/>
        <v>Đường Trần Nhân Tông</v>
      </c>
      <c r="X299" s="17" t="str">
        <f t="shared" si="663"/>
        <v xml:space="preserve"> đoạn từ Đường Đinh Bộ Lĩnh</v>
      </c>
      <c r="Y299" s="17" t="str">
        <f t="shared" si="664"/>
        <v xml:space="preserve"> đến Đường Ngô Hà Thành</v>
      </c>
      <c r="Z299" s="17" t="s">
        <v>419</v>
      </c>
      <c r="AA299" s="17">
        <f t="shared" ref="AA299:AC299" si="669">AA292</f>
        <v>0</v>
      </c>
      <c r="AB299" s="17">
        <f t="shared" si="669"/>
        <v>0</v>
      </c>
      <c r="AC299" s="17">
        <f t="shared" si="669"/>
        <v>0</v>
      </c>
    </row>
    <row r="300" spans="1:29" ht="31.5" x14ac:dyDescent="0.25">
      <c r="A300" s="187">
        <f t="shared" si="580"/>
        <v>295</v>
      </c>
      <c r="B300" s="187" t="str">
        <f>'Đầu vào (2)'!G296</f>
        <v>LT22DT_D1</v>
      </c>
      <c r="C300" s="187" t="str">
        <f>$B$300</f>
        <v>LT22DT_D1</v>
      </c>
      <c r="D300" s="188" t="str">
        <f>'Đầu vào (2)'!H296</f>
        <v>Đường Tôn Đức Thắng</v>
      </c>
      <c r="E300" s="188" t="str">
        <f>'Đầu vào (2)'!I296</f>
        <v>Đường Hai Bà Trưng</v>
      </c>
      <c r="F300" s="188" t="str">
        <f>'Đầu vào (2)'!J296</f>
        <v>Đường Võ Thị Sáu</v>
      </c>
      <c r="G300" s="189">
        <v>16800</v>
      </c>
      <c r="H300" s="190">
        <v>11800</v>
      </c>
      <c r="I300" s="190">
        <v>10100</v>
      </c>
      <c r="J300" s="191">
        <f>VLOOKUP(C300,'[1]1. MA DO'!$E$5:$AB$1933,23,0)</f>
        <v>1.1299999999999999</v>
      </c>
      <c r="K300" s="192">
        <f t="shared" si="576"/>
        <v>1.1299999999999999</v>
      </c>
      <c r="L300" s="192">
        <f t="shared" si="577"/>
        <v>1.1299999999999999</v>
      </c>
      <c r="M300" s="26">
        <f>'Đầu vào (2)'!K296</f>
        <v>12000</v>
      </c>
      <c r="N300" s="26">
        <f>'Đầu vào (2)'!L296</f>
        <v>6200</v>
      </c>
      <c r="O300" s="26">
        <f>'Đầu vào (2)'!M296</f>
        <v>4600</v>
      </c>
      <c r="P300" s="26">
        <f>'Đầu vào (2)'!N296</f>
        <v>3000</v>
      </c>
      <c r="Q300" s="17">
        <f>VLOOKUP(B300,'[2]Giá đề xuất ODT'!$G$11:$AD$2233,21,0)</f>
        <v>16800</v>
      </c>
      <c r="R300" s="17">
        <f>VLOOKUP(B300,'[2]Giá đề xuất ODT'!$G$11:$AD$2233,22,0)</f>
        <v>8700</v>
      </c>
      <c r="S300" s="17">
        <f>VLOOKUP(B300,'[2]Giá đề xuất ODT'!$G$11:$AD$2233,23,0)</f>
        <v>6400</v>
      </c>
      <c r="T300" s="17">
        <f>VLOOKUP(B300,'[2]Giá đề xuất ODT'!$G$11:$AD$2233,24,0)</f>
        <v>4200</v>
      </c>
      <c r="U300" s="6">
        <v>3</v>
      </c>
      <c r="W300" s="17" t="str">
        <f>D300</f>
        <v>Đường Tôn Đức Thắng</v>
      </c>
      <c r="X300" s="17" t="str">
        <f>" đoạn từ "&amp;E300</f>
        <v xml:space="preserve"> đoạn từ Đường Hai Bà Trưng</v>
      </c>
      <c r="Y300" s="17" t="str">
        <f>" đến "&amp;F300</f>
        <v xml:space="preserve"> đến Đường Võ Thị Sáu</v>
      </c>
    </row>
    <row r="301" spans="1:29" ht="78.75" x14ac:dyDescent="0.25">
      <c r="A301" s="187">
        <f t="shared" si="580"/>
        <v>296</v>
      </c>
      <c r="B301" s="187" t="str">
        <f t="shared" ref="B301:B313" si="670">B294</f>
        <v>VT2</v>
      </c>
      <c r="C301" s="187" t="str">
        <f t="shared" ref="C301:C306" si="671">$B$300</f>
        <v>LT22DT_D1</v>
      </c>
      <c r="D301" s="195" t="str">
        <f>V301&amp;W301&amp;X301&amp;Y301&amp;Z301&amp;"
"&amp;AA301&amp;"
"
&amp;AB301</f>
        <v>Các tuyến đường giao thông đấu nối trực tiếp ra Đường Tôn Đức Thắng đoạn từ Đường Hai Bà Trưng đến Đường Võ Thị Sáu có hiện trạng là đường nhựa, bê tông xi măng:
- Có bề rộng ≥5m, cách đường giao thông ≤600m.
- Có bề rộng từ ≥3m đến &lt;5m, cách đường giao thông ≤400m.</v>
      </c>
      <c r="E301" s="195"/>
      <c r="F301" s="195"/>
      <c r="G301" s="190">
        <v>8700</v>
      </c>
      <c r="H301" s="190">
        <v>6100</v>
      </c>
      <c r="I301" s="190">
        <v>5200</v>
      </c>
      <c r="J301" s="191">
        <f>VLOOKUP(C301,'[1]1. MA DO'!$E$5:$AB$1933,23,0)</f>
        <v>1.1299999999999999</v>
      </c>
      <c r="K301" s="192">
        <f t="shared" si="576"/>
        <v>1.1299999999999999</v>
      </c>
      <c r="L301" s="192">
        <f t="shared" si="577"/>
        <v>1.1299999999999999</v>
      </c>
      <c r="M301" s="26">
        <f t="shared" ref="M301:M306" si="672">M300</f>
        <v>12000</v>
      </c>
      <c r="N301" s="26">
        <f t="shared" ref="N301:N306" si="673">N300</f>
        <v>6200</v>
      </c>
      <c r="O301" s="26">
        <f t="shared" ref="O301:O306" si="674">O300</f>
        <v>4600</v>
      </c>
      <c r="P301" s="26">
        <f t="shared" ref="P301:P306" si="675">P300</f>
        <v>3000</v>
      </c>
      <c r="Q301" s="17">
        <f t="shared" ref="Q301:Q306" si="676">Q300</f>
        <v>16800</v>
      </c>
      <c r="R301" s="17">
        <f t="shared" ref="R301:R306" si="677">R300</f>
        <v>8700</v>
      </c>
      <c r="S301" s="17">
        <f t="shared" ref="S301:S306" si="678">S300</f>
        <v>6400</v>
      </c>
      <c r="T301" s="17">
        <f t="shared" ref="T301:U306" si="679">T300</f>
        <v>4200</v>
      </c>
      <c r="U301" s="17">
        <f t="shared" si="679"/>
        <v>3</v>
      </c>
      <c r="V301" s="17" t="str">
        <f t="shared" ref="V301:V306" si="680">V294</f>
        <v xml:space="preserve">Các tuyến đường giao thông đấu nối trực tiếp ra </v>
      </c>
      <c r="W301" s="17" t="str">
        <f t="shared" ref="W301:X306" si="681">W300</f>
        <v>Đường Tôn Đức Thắng</v>
      </c>
      <c r="X301" s="17" t="str">
        <f t="shared" si="681"/>
        <v xml:space="preserve"> đoạn từ Đường Hai Bà Trưng</v>
      </c>
      <c r="Y301" s="17" t="str">
        <f t="shared" ref="Y301:Y306" si="682">Y300</f>
        <v xml:space="preserve"> đến Đường Võ Thị Sáu</v>
      </c>
      <c r="Z301" s="17" t="s">
        <v>417</v>
      </c>
      <c r="AA301" s="17" t="str">
        <f>AA294</f>
        <v>- Có bề rộng ≥5m, cách đường giao thông ≤600m.</v>
      </c>
      <c r="AB301" s="17" t="str">
        <f>AB294</f>
        <v>- Có bề rộng từ ≥3m đến &lt;5m, cách đường giao thông ≤400m.</v>
      </c>
      <c r="AC301" s="17">
        <f>AC294</f>
        <v>0</v>
      </c>
    </row>
    <row r="302" spans="1:29" ht="78.75" x14ac:dyDescent="0.25">
      <c r="A302" s="187">
        <f t="shared" si="580"/>
        <v>297</v>
      </c>
      <c r="B302" s="187" t="str">
        <f t="shared" si="670"/>
        <v>VT3</v>
      </c>
      <c r="C302" s="187" t="str">
        <f t="shared" si="671"/>
        <v>LT22DT_D1</v>
      </c>
      <c r="D302" s="195" t="str">
        <f>V302&amp;W302&amp;X302&amp;Y302&amp;Z302&amp;"
"&amp;AA302&amp;"
"&amp;AB302&amp;"
"&amp;AC302</f>
        <v>Các tuyến đường giao thông đấu nối trực tiếp ra Đường Tôn Đức Thắng đoạn từ Đường Hai Bà Trưng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302" s="195"/>
      <c r="F302" s="195"/>
      <c r="G302" s="190">
        <v>6400</v>
      </c>
      <c r="H302" s="190">
        <v>4500</v>
      </c>
      <c r="I302" s="190">
        <v>3800</v>
      </c>
      <c r="J302" s="191">
        <f>VLOOKUP(C302,'[1]1. MA DO'!$E$5:$AB$1933,23,0)</f>
        <v>1.1299999999999999</v>
      </c>
      <c r="K302" s="192">
        <f t="shared" si="576"/>
        <v>1.1299999999999999</v>
      </c>
      <c r="L302" s="192">
        <f t="shared" si="577"/>
        <v>1.1299999999999999</v>
      </c>
      <c r="M302" s="26">
        <f t="shared" si="672"/>
        <v>12000</v>
      </c>
      <c r="N302" s="26">
        <f t="shared" si="673"/>
        <v>6200</v>
      </c>
      <c r="O302" s="26">
        <f t="shared" si="674"/>
        <v>4600</v>
      </c>
      <c r="P302" s="26">
        <f t="shared" si="675"/>
        <v>3000</v>
      </c>
      <c r="Q302" s="17">
        <f t="shared" si="676"/>
        <v>16800</v>
      </c>
      <c r="R302" s="17">
        <f t="shared" si="677"/>
        <v>8700</v>
      </c>
      <c r="S302" s="17">
        <f t="shared" si="678"/>
        <v>6400</v>
      </c>
      <c r="T302" s="17">
        <f t="shared" si="679"/>
        <v>4200</v>
      </c>
      <c r="U302" s="17">
        <f t="shared" si="679"/>
        <v>3</v>
      </c>
      <c r="V302" s="17" t="str">
        <f t="shared" si="680"/>
        <v xml:space="preserve">Các tuyến đường giao thông đấu nối trực tiếp ra </v>
      </c>
      <c r="W302" s="17" t="str">
        <f t="shared" si="681"/>
        <v>Đường Tôn Đức Thắng</v>
      </c>
      <c r="X302" s="17" t="str">
        <f t="shared" si="681"/>
        <v xml:space="preserve"> đoạn từ Đường Hai Bà Trưng</v>
      </c>
      <c r="Y302" s="17" t="str">
        <f t="shared" si="682"/>
        <v xml:space="preserve"> đến Đường Võ Thị Sáu</v>
      </c>
      <c r="Z302" s="17" t="s">
        <v>417</v>
      </c>
      <c r="AA302" s="17" t="str">
        <f t="shared" ref="AA302:AC302" si="683">AA295</f>
        <v>- Có bề rộng ≥5m, cách đường giao thông &gt;600m.</v>
      </c>
      <c r="AB302" s="17" t="str">
        <f t="shared" si="683"/>
        <v>- Có bề rộng từ ≥3m đến &lt;5m, cách đường giao thông từ &gt;400m đến ≤600m.</v>
      </c>
      <c r="AC302" s="17" t="str">
        <f t="shared" si="683"/>
        <v>- Có bề rộng &lt;3m, cách đường giao thông ≤200m.</v>
      </c>
    </row>
    <row r="303" spans="1:29" ht="94.5" x14ac:dyDescent="0.25">
      <c r="A303" s="187">
        <f t="shared" si="580"/>
        <v>298</v>
      </c>
      <c r="B303" s="187" t="str">
        <f t="shared" si="670"/>
        <v>VT4</v>
      </c>
      <c r="C303" s="187" t="str">
        <f t="shared" si="671"/>
        <v>LT22DT_D1</v>
      </c>
      <c r="D303" s="195" t="str">
        <f>V303&amp;W303&amp;X303&amp;Y303&amp;Z303</f>
        <v>Các tuyến đường giao thông đấu nối trực tiếp ra Đường Tôn Đức Thắng đoạn từ Đường Hai Bà Trưng đến Đường Võ Thị Sáu có hiện trạng là đường nhựa, bê tông xi măng:
- Có bề rộng từ ≥3m đến &lt;5m, cách đường giao thông &gt;600m.
- Có bề rộng &lt;3m, cách đường giao thông &gt;200m.</v>
      </c>
      <c r="E303" s="195"/>
      <c r="F303" s="195"/>
      <c r="G303" s="190">
        <v>4200</v>
      </c>
      <c r="H303" s="190">
        <v>2900</v>
      </c>
      <c r="I303" s="190">
        <v>2500</v>
      </c>
      <c r="J303" s="191">
        <f>VLOOKUP(C303,'[1]1. MA DO'!$E$5:$AB$1933,23,0)</f>
        <v>1.1299999999999999</v>
      </c>
      <c r="K303" s="192">
        <f t="shared" si="576"/>
        <v>1.1299999999999999</v>
      </c>
      <c r="L303" s="192">
        <f t="shared" si="577"/>
        <v>1.1299999999999999</v>
      </c>
      <c r="M303" s="26">
        <f t="shared" si="672"/>
        <v>12000</v>
      </c>
      <c r="N303" s="26">
        <f t="shared" si="673"/>
        <v>6200</v>
      </c>
      <c r="O303" s="26">
        <f t="shared" si="674"/>
        <v>4600</v>
      </c>
      <c r="P303" s="26">
        <f t="shared" si="675"/>
        <v>3000</v>
      </c>
      <c r="Q303" s="17">
        <f t="shared" si="676"/>
        <v>16800</v>
      </c>
      <c r="R303" s="17">
        <f t="shared" si="677"/>
        <v>8700</v>
      </c>
      <c r="S303" s="17">
        <f t="shared" si="678"/>
        <v>6400</v>
      </c>
      <c r="T303" s="17">
        <f t="shared" si="679"/>
        <v>4200</v>
      </c>
      <c r="U303" s="17">
        <f t="shared" si="679"/>
        <v>3</v>
      </c>
      <c r="V303" s="17" t="str">
        <f t="shared" si="680"/>
        <v xml:space="preserve">Các tuyến đường giao thông đấu nối trực tiếp ra </v>
      </c>
      <c r="W303" s="17" t="str">
        <f t="shared" si="681"/>
        <v>Đường Tôn Đức Thắng</v>
      </c>
      <c r="X303" s="17" t="str">
        <f t="shared" si="681"/>
        <v xml:space="preserve"> đoạn từ Đường Hai Bà Trưng</v>
      </c>
      <c r="Y303" s="17" t="str">
        <f t="shared" si="682"/>
        <v xml:space="preserve"> đến Đường Võ Thị Sáu</v>
      </c>
      <c r="Z303" s="17" t="s">
        <v>418</v>
      </c>
      <c r="AA303" s="17">
        <f t="shared" ref="AA303:AC303" si="684">AA296</f>
        <v>0</v>
      </c>
      <c r="AB303" s="17">
        <f t="shared" si="684"/>
        <v>0</v>
      </c>
      <c r="AC303" s="17">
        <f t="shared" si="684"/>
        <v>0</v>
      </c>
    </row>
    <row r="304" spans="1:29" ht="94.5" x14ac:dyDescent="0.25">
      <c r="A304" s="187">
        <f t="shared" si="580"/>
        <v>299</v>
      </c>
      <c r="B304" s="187" t="str">
        <f t="shared" si="670"/>
        <v>VT2*0,8</v>
      </c>
      <c r="C304" s="187" t="str">
        <f t="shared" si="671"/>
        <v>LT22DT_D1</v>
      </c>
      <c r="D304" s="195" t="str">
        <f>V304&amp;W304&amp;X304&amp;Y304&amp;Z304&amp;"
"&amp;AA304&amp;"
"
&amp;AB304</f>
        <v>Các tuyến đường giao thông không đấu nối trực tiếp và thông ra Đường Tôn Đức Thắng đoạn từ Đường Hai Bà Trưng đến Đường Võ Thị Sáu có hiện trạng là đường nhựa, bê tông xi măng:
- Có bề rộng ≥5m, cách đường giao thông ≤600m.
- Có bề rộng từ ≥3m đến &lt;5m, cách đường giao thông ≤400m.</v>
      </c>
      <c r="E304" s="195"/>
      <c r="F304" s="195"/>
      <c r="G304" s="190">
        <v>7800</v>
      </c>
      <c r="H304" s="190">
        <v>5500</v>
      </c>
      <c r="I304" s="190">
        <v>4700</v>
      </c>
      <c r="J304" s="191">
        <f>VLOOKUP(C304,'[1]1. MA DO'!$E$5:$AB$1933,23,0)</f>
        <v>1.1299999999999999</v>
      </c>
      <c r="K304" s="192">
        <f t="shared" si="576"/>
        <v>1.1299999999999999</v>
      </c>
      <c r="L304" s="192">
        <f t="shared" si="577"/>
        <v>1.1299999999999999</v>
      </c>
      <c r="M304" s="26">
        <f t="shared" si="672"/>
        <v>12000</v>
      </c>
      <c r="N304" s="26">
        <f t="shared" si="673"/>
        <v>6200</v>
      </c>
      <c r="O304" s="26">
        <f t="shared" si="674"/>
        <v>4600</v>
      </c>
      <c r="P304" s="26">
        <f t="shared" si="675"/>
        <v>3000</v>
      </c>
      <c r="Q304" s="17">
        <f t="shared" si="676"/>
        <v>16800</v>
      </c>
      <c r="R304" s="17">
        <f t="shared" si="677"/>
        <v>8700</v>
      </c>
      <c r="S304" s="17">
        <f t="shared" si="678"/>
        <v>6400</v>
      </c>
      <c r="T304" s="17">
        <f t="shared" si="679"/>
        <v>4200</v>
      </c>
      <c r="U304" s="17">
        <f t="shared" si="679"/>
        <v>3</v>
      </c>
      <c r="V304" s="17" t="str">
        <f t="shared" si="680"/>
        <v xml:space="preserve">Các tuyến đường giao thông không đấu nối trực tiếp và thông ra </v>
      </c>
      <c r="W304" s="17" t="str">
        <f t="shared" si="681"/>
        <v>Đường Tôn Đức Thắng</v>
      </c>
      <c r="X304" s="17" t="str">
        <f t="shared" si="681"/>
        <v xml:space="preserve"> đoạn từ Đường Hai Bà Trưng</v>
      </c>
      <c r="Y304" s="17" t="str">
        <f t="shared" si="682"/>
        <v xml:space="preserve"> đến Đường Võ Thị Sáu</v>
      </c>
      <c r="Z304" s="17" t="s">
        <v>417</v>
      </c>
      <c r="AA304" s="17" t="str">
        <f t="shared" ref="AA304:AC304" si="685">AA297</f>
        <v>- Có bề rộng ≥5m, cách đường giao thông ≤600m.</v>
      </c>
      <c r="AB304" s="17" t="str">
        <f t="shared" si="685"/>
        <v>- Có bề rộng từ ≥3m đến &lt;5m, cách đường giao thông ≤400m.</v>
      </c>
      <c r="AC304" s="17">
        <f t="shared" si="685"/>
        <v>0</v>
      </c>
    </row>
    <row r="305" spans="1:29" ht="94.5" x14ac:dyDescent="0.25">
      <c r="A305" s="187">
        <f t="shared" si="580"/>
        <v>300</v>
      </c>
      <c r="B305" s="187" t="str">
        <f t="shared" si="670"/>
        <v>VT3*0,8</v>
      </c>
      <c r="C305" s="187" t="str">
        <f t="shared" si="671"/>
        <v>LT22DT_D1</v>
      </c>
      <c r="D305" s="195" t="str">
        <f>V305&amp;W305&amp;X305&amp;Y305&amp;Z305&amp;"
"&amp;AA305&amp;"
"
&amp;AB305&amp;"
"&amp;AC305</f>
        <v>Các tuyến đường giao thông không đấu nối trực tiếp và thông ra Đường Tôn Đức Thắng đoạn từ Đường Hai Bà Trưng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305" s="195"/>
      <c r="F305" s="195"/>
      <c r="G305" s="190">
        <v>5800</v>
      </c>
      <c r="H305" s="190">
        <v>4100</v>
      </c>
      <c r="I305" s="190">
        <v>3500</v>
      </c>
      <c r="J305" s="191">
        <f>VLOOKUP(C305,'[1]1. MA DO'!$E$5:$AB$1933,23,0)</f>
        <v>1.1299999999999999</v>
      </c>
      <c r="K305" s="192">
        <f t="shared" si="576"/>
        <v>1.1299999999999999</v>
      </c>
      <c r="L305" s="192">
        <f t="shared" si="577"/>
        <v>1.1299999999999999</v>
      </c>
      <c r="M305" s="26">
        <f t="shared" si="672"/>
        <v>12000</v>
      </c>
      <c r="N305" s="26">
        <f t="shared" si="673"/>
        <v>6200</v>
      </c>
      <c r="O305" s="26">
        <f t="shared" si="674"/>
        <v>4600</v>
      </c>
      <c r="P305" s="26">
        <f t="shared" si="675"/>
        <v>3000</v>
      </c>
      <c r="Q305" s="17">
        <f t="shared" si="676"/>
        <v>16800</v>
      </c>
      <c r="R305" s="17">
        <f t="shared" si="677"/>
        <v>8700</v>
      </c>
      <c r="S305" s="17">
        <f t="shared" si="678"/>
        <v>6400</v>
      </c>
      <c r="T305" s="17">
        <f t="shared" si="679"/>
        <v>4200</v>
      </c>
      <c r="U305" s="17">
        <f t="shared" si="679"/>
        <v>3</v>
      </c>
      <c r="V305" s="17" t="str">
        <f t="shared" si="680"/>
        <v xml:space="preserve">Các tuyến đường giao thông không đấu nối trực tiếp và thông ra </v>
      </c>
      <c r="W305" s="17" t="str">
        <f t="shared" si="681"/>
        <v>Đường Tôn Đức Thắng</v>
      </c>
      <c r="X305" s="17" t="str">
        <f t="shared" si="681"/>
        <v xml:space="preserve"> đoạn từ Đường Hai Bà Trưng</v>
      </c>
      <c r="Y305" s="17" t="str">
        <f t="shared" si="682"/>
        <v xml:space="preserve"> đến Đường Võ Thị Sáu</v>
      </c>
      <c r="Z305" s="17" t="s">
        <v>417</v>
      </c>
      <c r="AA305" s="17" t="str">
        <f t="shared" ref="AA305:AC305" si="686">AA298</f>
        <v>- Có bề rộng ≥5m, cách đường giao thông &gt;600m.</v>
      </c>
      <c r="AB305" s="17" t="str">
        <f t="shared" si="686"/>
        <v>- Có bề rộng từ ≥3m đến &lt;5m, cách đường giao thông từ &gt;400m đến ≤600m.</v>
      </c>
      <c r="AC305" s="17" t="str">
        <f t="shared" si="686"/>
        <v>- Có bề rộng &lt;3m, cách đường giao thông ≤200m.</v>
      </c>
    </row>
    <row r="306" spans="1:29" ht="94.5" x14ac:dyDescent="0.25">
      <c r="A306" s="187">
        <f t="shared" si="580"/>
        <v>301</v>
      </c>
      <c r="B306" s="187" t="str">
        <f t="shared" si="670"/>
        <v>VT4*0,8</v>
      </c>
      <c r="C306" s="187" t="str">
        <f t="shared" si="671"/>
        <v>LT22DT_D1</v>
      </c>
      <c r="D306" s="195" t="str">
        <f>V306&amp;W306&amp;X306&amp;Y306&amp;Z306</f>
        <v>Các tuyến đường giao thông không đấu nối trực tiếp và thông ra Đường Tôn Đức Thắng đoạn từ Đường Hai Bà Trưng đến Đường Võ Thị Sáu có hiện trạng là đường nhựa, bê tông xi măng:
- Có bề rộng từ ≥3m đến &lt;5m, cách đường giao thông &gt;600m.
- Có bề rộng &lt;3m, cách đường giao thông &gt; 200m.</v>
      </c>
      <c r="E306" s="195"/>
      <c r="F306" s="195"/>
      <c r="G306" s="190">
        <v>3800</v>
      </c>
      <c r="H306" s="190">
        <v>2700</v>
      </c>
      <c r="I306" s="190">
        <v>2300</v>
      </c>
      <c r="J306" s="191">
        <f>VLOOKUP(C306,'[1]1. MA DO'!$E$5:$AB$1933,23,0)</f>
        <v>1.1299999999999999</v>
      </c>
      <c r="K306" s="192">
        <f t="shared" si="576"/>
        <v>1.1299999999999999</v>
      </c>
      <c r="L306" s="192">
        <f t="shared" si="577"/>
        <v>1.1299999999999999</v>
      </c>
      <c r="M306" s="26">
        <f t="shared" si="672"/>
        <v>12000</v>
      </c>
      <c r="N306" s="26">
        <f t="shared" si="673"/>
        <v>6200</v>
      </c>
      <c r="O306" s="26">
        <f t="shared" si="674"/>
        <v>4600</v>
      </c>
      <c r="P306" s="26">
        <f t="shared" si="675"/>
        <v>3000</v>
      </c>
      <c r="Q306" s="17">
        <f t="shared" si="676"/>
        <v>16800</v>
      </c>
      <c r="R306" s="17">
        <f t="shared" si="677"/>
        <v>8700</v>
      </c>
      <c r="S306" s="17">
        <f t="shared" si="678"/>
        <v>6400</v>
      </c>
      <c r="T306" s="17">
        <f t="shared" si="679"/>
        <v>4200</v>
      </c>
      <c r="U306" s="17">
        <f t="shared" si="679"/>
        <v>3</v>
      </c>
      <c r="V306" s="17" t="str">
        <f t="shared" si="680"/>
        <v xml:space="preserve">Các tuyến đường giao thông không đấu nối trực tiếp và thông ra </v>
      </c>
      <c r="W306" s="17" t="str">
        <f t="shared" si="681"/>
        <v>Đường Tôn Đức Thắng</v>
      </c>
      <c r="X306" s="17" t="str">
        <f t="shared" si="681"/>
        <v xml:space="preserve"> đoạn từ Đường Hai Bà Trưng</v>
      </c>
      <c r="Y306" s="17" t="str">
        <f t="shared" si="682"/>
        <v xml:space="preserve"> đến Đường Võ Thị Sáu</v>
      </c>
      <c r="Z306" s="17" t="s">
        <v>419</v>
      </c>
      <c r="AA306" s="17">
        <f t="shared" ref="AA306:AC306" si="687">AA299</f>
        <v>0</v>
      </c>
      <c r="AB306" s="17">
        <f t="shared" si="687"/>
        <v>0</v>
      </c>
      <c r="AC306" s="17">
        <f t="shared" si="687"/>
        <v>0</v>
      </c>
    </row>
    <row r="307" spans="1:29" ht="47.25" x14ac:dyDescent="0.25">
      <c r="A307" s="187">
        <f t="shared" si="580"/>
        <v>302</v>
      </c>
      <c r="B307" s="187" t="str">
        <f>'Đầu vào (2)'!G303</f>
        <v>LT23DT</v>
      </c>
      <c r="C307" s="187" t="str">
        <f>$B$307</f>
        <v>LT23DT</v>
      </c>
      <c r="D307" s="188" t="str">
        <f>'Đầu vào (2)'!H303</f>
        <v>Đường Hoàng Minh Châu</v>
      </c>
      <c r="E307" s="188" t="str">
        <f>'Đầu vào (2)'!I303</f>
        <v>Đầu đường Trần Quang Khải</v>
      </c>
      <c r="F307" s="188" t="str">
        <f>'Đầu vào (2)'!J303</f>
        <v>Đường Hoàng Tam Kỳ</v>
      </c>
      <c r="G307" s="189">
        <v>7600</v>
      </c>
      <c r="H307" s="190">
        <v>5300</v>
      </c>
      <c r="I307" s="190">
        <v>4600</v>
      </c>
      <c r="J307" s="191">
        <f>VLOOKUP(C307,'[1]1. MA DO'!$E$5:$AB$1933,23,0)</f>
        <v>1.1299999999999999</v>
      </c>
      <c r="K307" s="192">
        <f t="shared" si="576"/>
        <v>1.1299999999999999</v>
      </c>
      <c r="L307" s="192">
        <f t="shared" si="577"/>
        <v>1.1299999999999999</v>
      </c>
      <c r="M307" s="26">
        <f>'Đầu vào (2)'!K303</f>
        <v>6200</v>
      </c>
      <c r="N307" s="26">
        <f>'Đầu vào (2)'!L303</f>
        <v>3100</v>
      </c>
      <c r="O307" s="26">
        <f>'Đầu vào (2)'!M303</f>
        <v>2300</v>
      </c>
      <c r="P307" s="26">
        <f>'Đầu vào (2)'!N303</f>
        <v>1700</v>
      </c>
      <c r="Q307" s="17">
        <f>VLOOKUP(B307,'[2]Giá đề xuất ODT'!$G$11:$AD$2233,21,0)</f>
        <v>7600</v>
      </c>
      <c r="R307" s="17">
        <f>VLOOKUP(B307,'[2]Giá đề xuất ODT'!$G$11:$AD$2233,22,0)</f>
        <v>3800</v>
      </c>
      <c r="S307" s="17">
        <f>VLOOKUP(B307,'[2]Giá đề xuất ODT'!$G$11:$AD$2233,23,0)</f>
        <v>2800</v>
      </c>
      <c r="T307" s="17">
        <f>VLOOKUP(B307,'[2]Giá đề xuất ODT'!$G$11:$AD$2233,24,0)</f>
        <v>2100</v>
      </c>
      <c r="U307" s="6">
        <v>6</v>
      </c>
      <c r="W307" s="17" t="str">
        <f>D307</f>
        <v>Đường Hoàng Minh Châu</v>
      </c>
      <c r="X307" s="17" t="str">
        <f>" đoạn từ "&amp;E307</f>
        <v xml:space="preserve"> đoạn từ Đầu đường Trần Quang Khải</v>
      </c>
      <c r="Y307" s="17" t="str">
        <f>" đến "&amp;F307</f>
        <v xml:space="preserve"> đến Đường Hoàng Tam Kỳ</v>
      </c>
    </row>
    <row r="308" spans="1:29" ht="78.75" x14ac:dyDescent="0.25">
      <c r="A308" s="187">
        <f t="shared" si="580"/>
        <v>303</v>
      </c>
      <c r="B308" s="187" t="str">
        <f t="shared" si="670"/>
        <v>VT2</v>
      </c>
      <c r="C308" s="187" t="str">
        <f t="shared" ref="C308:C313" si="688">$B$307</f>
        <v>LT23DT</v>
      </c>
      <c r="D308" s="195" t="str">
        <f>V308&amp;W308&amp;X308&amp;Y308&amp;Z308&amp;"
"&amp;AA308&amp;"
"
&amp;AB308</f>
        <v>Các tuyến đường giao thông đấu nối trực tiếp ra Đường Hoàng Minh Châu đoạn từ Đầu đường Trần Quang Khải đến Đường Hoàng Tam Kỳ có hiện trạng là đường nhựa, bê tông xi măng:
- Có bề rộng ≥5m, cách đường giao thông ≤600m.
- Có bề rộng từ ≥3m đến &lt;5m, cách đường giao thông ≤400m.</v>
      </c>
      <c r="E308" s="195"/>
      <c r="F308" s="195"/>
      <c r="G308" s="190">
        <v>3800</v>
      </c>
      <c r="H308" s="190">
        <v>2700</v>
      </c>
      <c r="I308" s="190">
        <v>2300</v>
      </c>
      <c r="J308" s="191">
        <f>VLOOKUP(C308,'[1]1. MA DO'!$E$5:$AB$1933,23,0)</f>
        <v>1.1299999999999999</v>
      </c>
      <c r="K308" s="192">
        <f t="shared" si="576"/>
        <v>1.1299999999999999</v>
      </c>
      <c r="L308" s="192">
        <f t="shared" si="577"/>
        <v>1.1299999999999999</v>
      </c>
      <c r="M308" s="26">
        <f t="shared" ref="M308:M313" si="689">M307</f>
        <v>6200</v>
      </c>
      <c r="N308" s="26">
        <f t="shared" ref="N308:N313" si="690">N307</f>
        <v>3100</v>
      </c>
      <c r="O308" s="26">
        <f t="shared" ref="O308:O313" si="691">O307</f>
        <v>2300</v>
      </c>
      <c r="P308" s="26">
        <f t="shared" ref="P308:P313" si="692">P307</f>
        <v>1700</v>
      </c>
      <c r="Q308" s="17">
        <f t="shared" ref="Q308:Q313" si="693">Q307</f>
        <v>7600</v>
      </c>
      <c r="R308" s="17">
        <f t="shared" ref="R308:R313" si="694">R307</f>
        <v>3800</v>
      </c>
      <c r="S308" s="17">
        <f t="shared" ref="S308:S313" si="695">S307</f>
        <v>2800</v>
      </c>
      <c r="T308" s="17">
        <f t="shared" ref="T308:U313" si="696">T307</f>
        <v>2100</v>
      </c>
      <c r="U308" s="17">
        <f t="shared" si="696"/>
        <v>6</v>
      </c>
      <c r="V308" s="17" t="str">
        <f t="shared" ref="V308:V313" si="697">V301</f>
        <v xml:space="preserve">Các tuyến đường giao thông đấu nối trực tiếp ra </v>
      </c>
      <c r="W308" s="17" t="str">
        <f t="shared" ref="W308:X313" si="698">W307</f>
        <v>Đường Hoàng Minh Châu</v>
      </c>
      <c r="X308" s="17" t="str">
        <f t="shared" si="698"/>
        <v xml:space="preserve"> đoạn từ Đầu đường Trần Quang Khải</v>
      </c>
      <c r="Y308" s="17" t="str">
        <f t="shared" ref="Y308:Y313" si="699">Y307</f>
        <v xml:space="preserve"> đến Đường Hoàng Tam Kỳ</v>
      </c>
      <c r="Z308" s="17" t="s">
        <v>417</v>
      </c>
      <c r="AA308" s="17" t="str">
        <f>AA301</f>
        <v>- Có bề rộng ≥5m, cách đường giao thông ≤600m.</v>
      </c>
      <c r="AB308" s="17" t="str">
        <f>AB301</f>
        <v>- Có bề rộng từ ≥3m đến &lt;5m, cách đường giao thông ≤400m.</v>
      </c>
      <c r="AC308" s="17">
        <f>AC301</f>
        <v>0</v>
      </c>
    </row>
    <row r="309" spans="1:29" ht="78.75" x14ac:dyDescent="0.25">
      <c r="A309" s="187">
        <f t="shared" si="580"/>
        <v>304</v>
      </c>
      <c r="B309" s="187" t="str">
        <f t="shared" si="670"/>
        <v>VT3</v>
      </c>
      <c r="C309" s="187" t="str">
        <f t="shared" si="688"/>
        <v>LT23DT</v>
      </c>
      <c r="D309" s="195" t="str">
        <f>V309&amp;W309&amp;X309&amp;Y309&amp;Z309&amp;"
"&amp;AA309&amp;"
"&amp;AB309&amp;"
"&amp;AC309</f>
        <v>Các tuyến đường giao thông đấu nối trực tiếp ra Đường Hoàng Minh Châu đoạn từ Đầu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E309" s="195"/>
      <c r="F309" s="195"/>
      <c r="G309" s="190">
        <v>2800</v>
      </c>
      <c r="H309" s="190">
        <v>2000</v>
      </c>
      <c r="I309" s="190">
        <v>1700</v>
      </c>
      <c r="J309" s="191">
        <f>VLOOKUP(C309,'[1]1. MA DO'!$E$5:$AB$1933,23,0)</f>
        <v>1.1299999999999999</v>
      </c>
      <c r="K309" s="192">
        <f t="shared" si="576"/>
        <v>1.1299999999999999</v>
      </c>
      <c r="L309" s="192">
        <f t="shared" si="577"/>
        <v>1.1299999999999999</v>
      </c>
      <c r="M309" s="26">
        <f t="shared" si="689"/>
        <v>6200</v>
      </c>
      <c r="N309" s="26">
        <f t="shared" si="690"/>
        <v>3100</v>
      </c>
      <c r="O309" s="26">
        <f t="shared" si="691"/>
        <v>2300</v>
      </c>
      <c r="P309" s="26">
        <f t="shared" si="692"/>
        <v>1700</v>
      </c>
      <c r="Q309" s="17">
        <f t="shared" si="693"/>
        <v>7600</v>
      </c>
      <c r="R309" s="17">
        <f t="shared" si="694"/>
        <v>3800</v>
      </c>
      <c r="S309" s="17">
        <f t="shared" si="695"/>
        <v>2800</v>
      </c>
      <c r="T309" s="17">
        <f t="shared" si="696"/>
        <v>2100</v>
      </c>
      <c r="U309" s="17">
        <f t="shared" si="696"/>
        <v>6</v>
      </c>
      <c r="V309" s="17" t="str">
        <f t="shared" si="697"/>
        <v xml:space="preserve">Các tuyến đường giao thông đấu nối trực tiếp ra </v>
      </c>
      <c r="W309" s="17" t="str">
        <f t="shared" si="698"/>
        <v>Đường Hoàng Minh Châu</v>
      </c>
      <c r="X309" s="17" t="str">
        <f t="shared" si="698"/>
        <v xml:space="preserve"> đoạn từ Đầu đường Trần Quang Khải</v>
      </c>
      <c r="Y309" s="17" t="str">
        <f t="shared" si="699"/>
        <v xml:space="preserve"> đến Đường Hoàng Tam Kỳ</v>
      </c>
      <c r="Z309" s="17" t="s">
        <v>417</v>
      </c>
      <c r="AA309" s="17" t="str">
        <f t="shared" ref="AA309:AC309" si="700">AA302</f>
        <v>- Có bề rộng ≥5m, cách đường giao thông &gt;600m.</v>
      </c>
      <c r="AB309" s="17" t="str">
        <f t="shared" si="700"/>
        <v>- Có bề rộng từ ≥3m đến &lt;5m, cách đường giao thông từ &gt;400m đến ≤600m.</v>
      </c>
      <c r="AC309" s="17" t="str">
        <f t="shared" si="700"/>
        <v>- Có bề rộng &lt;3m, cách đường giao thông ≤200m.</v>
      </c>
    </row>
    <row r="310" spans="1:29" ht="94.5" x14ac:dyDescent="0.25">
      <c r="A310" s="187">
        <f t="shared" si="580"/>
        <v>305</v>
      </c>
      <c r="B310" s="187" t="str">
        <f t="shared" si="670"/>
        <v>VT4</v>
      </c>
      <c r="C310" s="187" t="str">
        <f t="shared" si="688"/>
        <v>LT23DT</v>
      </c>
      <c r="D310" s="195" t="str">
        <f>V310&amp;W310&amp;X310&amp;Y310&amp;Z310</f>
        <v>Các tuyến đường giao thông đấu nối trực tiếp ra Đường Hoàng Minh Châu đoạn từ Đầu đường Trần Quang Khải đến Đường Hoàng Tam Kỳ có hiện trạng là đường nhựa, bê tông xi măng:
- Có bề rộng từ ≥3m đến &lt;5m, cách đường giao thông &gt;600m.
- Có bề rộng &lt;3m, cách đường giao thông &gt;200m.</v>
      </c>
      <c r="E310" s="195"/>
      <c r="F310" s="195"/>
      <c r="G310" s="190">
        <v>2100</v>
      </c>
      <c r="H310" s="190">
        <v>1500</v>
      </c>
      <c r="I310" s="190">
        <v>1300</v>
      </c>
      <c r="J310" s="191">
        <f>VLOOKUP(C310,'[1]1. MA DO'!$E$5:$AB$1933,23,0)</f>
        <v>1.1299999999999999</v>
      </c>
      <c r="K310" s="192">
        <f t="shared" si="576"/>
        <v>1.1299999999999999</v>
      </c>
      <c r="L310" s="192">
        <f t="shared" si="577"/>
        <v>1.1299999999999999</v>
      </c>
      <c r="M310" s="26">
        <f t="shared" si="689"/>
        <v>6200</v>
      </c>
      <c r="N310" s="26">
        <f t="shared" si="690"/>
        <v>3100</v>
      </c>
      <c r="O310" s="26">
        <f t="shared" si="691"/>
        <v>2300</v>
      </c>
      <c r="P310" s="26">
        <f t="shared" si="692"/>
        <v>1700</v>
      </c>
      <c r="Q310" s="17">
        <f t="shared" si="693"/>
        <v>7600</v>
      </c>
      <c r="R310" s="17">
        <f t="shared" si="694"/>
        <v>3800</v>
      </c>
      <c r="S310" s="17">
        <f t="shared" si="695"/>
        <v>2800</v>
      </c>
      <c r="T310" s="17">
        <f t="shared" si="696"/>
        <v>2100</v>
      </c>
      <c r="U310" s="17">
        <f t="shared" si="696"/>
        <v>6</v>
      </c>
      <c r="V310" s="17" t="str">
        <f t="shared" si="697"/>
        <v xml:space="preserve">Các tuyến đường giao thông đấu nối trực tiếp ra </v>
      </c>
      <c r="W310" s="17" t="str">
        <f t="shared" si="698"/>
        <v>Đường Hoàng Minh Châu</v>
      </c>
      <c r="X310" s="17" t="str">
        <f t="shared" si="698"/>
        <v xml:space="preserve"> đoạn từ Đầu đường Trần Quang Khải</v>
      </c>
      <c r="Y310" s="17" t="str">
        <f t="shared" si="699"/>
        <v xml:space="preserve"> đến Đường Hoàng Tam Kỳ</v>
      </c>
      <c r="Z310" s="17" t="s">
        <v>418</v>
      </c>
      <c r="AA310" s="17">
        <f t="shared" ref="AA310:AC310" si="701">AA303</f>
        <v>0</v>
      </c>
      <c r="AB310" s="17">
        <f t="shared" si="701"/>
        <v>0</v>
      </c>
      <c r="AC310" s="17">
        <f t="shared" si="701"/>
        <v>0</v>
      </c>
    </row>
    <row r="311" spans="1:29" ht="94.5" x14ac:dyDescent="0.25">
      <c r="A311" s="187">
        <f t="shared" si="580"/>
        <v>306</v>
      </c>
      <c r="B311" s="187" t="str">
        <f t="shared" si="670"/>
        <v>VT2*0,8</v>
      </c>
      <c r="C311" s="187" t="str">
        <f t="shared" si="688"/>
        <v>LT23DT</v>
      </c>
      <c r="D311" s="195" t="str">
        <f>V311&amp;W311&amp;X311&amp;Y311&amp;Z311&amp;"
"&amp;AA311&amp;"
"
&amp;AB311</f>
        <v>Các tuyến đường giao thông không đấu nối trực tiếp và thông ra Đường Hoàng Minh Châu đoạn từ Đầu đường Trần Quang Khải đến Đường Hoàng Tam Kỳ có hiện trạng là đường nhựa, bê tông xi măng:
- Có bề rộng ≥5m, cách đường giao thông ≤600m.
- Có bề rộng từ ≥3m đến &lt;5m, cách đường giao thông ≤400m.</v>
      </c>
      <c r="E311" s="195"/>
      <c r="F311" s="195"/>
      <c r="G311" s="190">
        <v>3400</v>
      </c>
      <c r="H311" s="190">
        <v>2400</v>
      </c>
      <c r="I311" s="190">
        <v>2000</v>
      </c>
      <c r="J311" s="191">
        <f>VLOOKUP(C311,'[1]1. MA DO'!$E$5:$AB$1933,23,0)</f>
        <v>1.1299999999999999</v>
      </c>
      <c r="K311" s="192">
        <f t="shared" si="576"/>
        <v>1.1299999999999999</v>
      </c>
      <c r="L311" s="192">
        <f t="shared" si="577"/>
        <v>1.1299999999999999</v>
      </c>
      <c r="M311" s="26">
        <f t="shared" si="689"/>
        <v>6200</v>
      </c>
      <c r="N311" s="26">
        <f t="shared" si="690"/>
        <v>3100</v>
      </c>
      <c r="O311" s="26">
        <f t="shared" si="691"/>
        <v>2300</v>
      </c>
      <c r="P311" s="26">
        <f t="shared" si="692"/>
        <v>1700</v>
      </c>
      <c r="Q311" s="17">
        <f t="shared" si="693"/>
        <v>7600</v>
      </c>
      <c r="R311" s="17">
        <f t="shared" si="694"/>
        <v>3800</v>
      </c>
      <c r="S311" s="17">
        <f t="shared" si="695"/>
        <v>2800</v>
      </c>
      <c r="T311" s="17">
        <f t="shared" si="696"/>
        <v>2100</v>
      </c>
      <c r="U311" s="17">
        <f t="shared" si="696"/>
        <v>6</v>
      </c>
      <c r="V311" s="17" t="str">
        <f t="shared" si="697"/>
        <v xml:space="preserve">Các tuyến đường giao thông không đấu nối trực tiếp và thông ra </v>
      </c>
      <c r="W311" s="17" t="str">
        <f t="shared" si="698"/>
        <v>Đường Hoàng Minh Châu</v>
      </c>
      <c r="X311" s="17" t="str">
        <f t="shared" si="698"/>
        <v xml:space="preserve"> đoạn từ Đầu đường Trần Quang Khải</v>
      </c>
      <c r="Y311" s="17" t="str">
        <f t="shared" si="699"/>
        <v xml:space="preserve"> đến Đường Hoàng Tam Kỳ</v>
      </c>
      <c r="Z311" s="17" t="s">
        <v>417</v>
      </c>
      <c r="AA311" s="17" t="str">
        <f t="shared" ref="AA311:AC311" si="702">AA304</f>
        <v>- Có bề rộng ≥5m, cách đường giao thông ≤600m.</v>
      </c>
      <c r="AB311" s="17" t="str">
        <f t="shared" si="702"/>
        <v>- Có bề rộng từ ≥3m đến &lt;5m, cách đường giao thông ≤400m.</v>
      </c>
      <c r="AC311" s="17">
        <f t="shared" si="702"/>
        <v>0</v>
      </c>
    </row>
    <row r="312" spans="1:29" ht="94.5" x14ac:dyDescent="0.25">
      <c r="A312" s="187">
        <f t="shared" si="580"/>
        <v>307</v>
      </c>
      <c r="B312" s="187" t="str">
        <f t="shared" si="670"/>
        <v>VT3*0,8</v>
      </c>
      <c r="C312" s="187" t="str">
        <f t="shared" si="688"/>
        <v>LT23DT</v>
      </c>
      <c r="D312" s="195" t="str">
        <f>V312&amp;W312&amp;X312&amp;Y312&amp;Z312&amp;"
"&amp;AA312&amp;"
"
&amp;AB312&amp;"
"&amp;AC312</f>
        <v>Các tuyến đường giao thông không đấu nối trực tiếp và thông ra Đường Hoàng Minh Châu đoạn từ Đầu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E312" s="195"/>
      <c r="F312" s="195"/>
      <c r="G312" s="190">
        <v>2500</v>
      </c>
      <c r="H312" s="190">
        <v>1800</v>
      </c>
      <c r="I312" s="190">
        <v>1500</v>
      </c>
      <c r="J312" s="191">
        <f>VLOOKUP(C312,'[1]1. MA DO'!$E$5:$AB$1933,23,0)</f>
        <v>1.1299999999999999</v>
      </c>
      <c r="K312" s="192">
        <f t="shared" si="576"/>
        <v>1.1299999999999999</v>
      </c>
      <c r="L312" s="192">
        <f t="shared" si="577"/>
        <v>1.1299999999999999</v>
      </c>
      <c r="M312" s="26">
        <f t="shared" si="689"/>
        <v>6200</v>
      </c>
      <c r="N312" s="26">
        <f t="shared" si="690"/>
        <v>3100</v>
      </c>
      <c r="O312" s="26">
        <f t="shared" si="691"/>
        <v>2300</v>
      </c>
      <c r="P312" s="26">
        <f t="shared" si="692"/>
        <v>1700</v>
      </c>
      <c r="Q312" s="17">
        <f t="shared" si="693"/>
        <v>7600</v>
      </c>
      <c r="R312" s="17">
        <f t="shared" si="694"/>
        <v>3800</v>
      </c>
      <c r="S312" s="17">
        <f t="shared" si="695"/>
        <v>2800</v>
      </c>
      <c r="T312" s="17">
        <f t="shared" si="696"/>
        <v>2100</v>
      </c>
      <c r="U312" s="17">
        <f t="shared" si="696"/>
        <v>6</v>
      </c>
      <c r="V312" s="17" t="str">
        <f t="shared" si="697"/>
        <v xml:space="preserve">Các tuyến đường giao thông không đấu nối trực tiếp và thông ra </v>
      </c>
      <c r="W312" s="17" t="str">
        <f t="shared" si="698"/>
        <v>Đường Hoàng Minh Châu</v>
      </c>
      <c r="X312" s="17" t="str">
        <f t="shared" si="698"/>
        <v xml:space="preserve"> đoạn từ Đầu đường Trần Quang Khải</v>
      </c>
      <c r="Y312" s="17" t="str">
        <f t="shared" si="699"/>
        <v xml:space="preserve"> đến Đường Hoàng Tam Kỳ</v>
      </c>
      <c r="Z312" s="17" t="s">
        <v>417</v>
      </c>
      <c r="AA312" s="17" t="str">
        <f t="shared" ref="AA312:AC312" si="703">AA305</f>
        <v>- Có bề rộng ≥5m, cách đường giao thông &gt;600m.</v>
      </c>
      <c r="AB312" s="17" t="str">
        <f t="shared" si="703"/>
        <v>- Có bề rộng từ ≥3m đến &lt;5m, cách đường giao thông từ &gt;400m đến ≤600m.</v>
      </c>
      <c r="AC312" s="17" t="str">
        <f t="shared" si="703"/>
        <v>- Có bề rộng &lt;3m, cách đường giao thông ≤200m.</v>
      </c>
    </row>
    <row r="313" spans="1:29" ht="94.5" x14ac:dyDescent="0.25">
      <c r="A313" s="187">
        <f t="shared" si="580"/>
        <v>308</v>
      </c>
      <c r="B313" s="187" t="str">
        <f t="shared" si="670"/>
        <v>VT4*0,8</v>
      </c>
      <c r="C313" s="187" t="str">
        <f t="shared" si="688"/>
        <v>LT23DT</v>
      </c>
      <c r="D313" s="195" t="str">
        <f>V313&amp;W313&amp;X313&amp;Y313&amp;Z313</f>
        <v>Các tuyến đường giao thông không đấu nối trực tiếp và thông ra Đường Hoàng Minh Châu đoạn từ Đầu đường Trần Quang Khải đến Đường Hoàng Tam Kỳ có hiện trạng là đường nhựa, bê tông xi măng:
- Có bề rộng từ ≥3m đến &lt;5m, cách đường giao thông &gt;600m.
- Có bề rộng &lt;3m, cách đường giao thông &gt; 200m.</v>
      </c>
      <c r="E313" s="195"/>
      <c r="F313" s="195"/>
      <c r="G313" s="190">
        <v>1900</v>
      </c>
      <c r="H313" s="190">
        <v>1300</v>
      </c>
      <c r="I313" s="190">
        <v>1100</v>
      </c>
      <c r="J313" s="191">
        <f>VLOOKUP(C313,'[1]1. MA DO'!$E$5:$AB$1933,23,0)</f>
        <v>1.1299999999999999</v>
      </c>
      <c r="K313" s="192">
        <f t="shared" si="576"/>
        <v>1.1299999999999999</v>
      </c>
      <c r="L313" s="192">
        <f t="shared" si="577"/>
        <v>1.1299999999999999</v>
      </c>
      <c r="M313" s="26">
        <f t="shared" si="689"/>
        <v>6200</v>
      </c>
      <c r="N313" s="26">
        <f t="shared" si="690"/>
        <v>3100</v>
      </c>
      <c r="O313" s="26">
        <f t="shared" si="691"/>
        <v>2300</v>
      </c>
      <c r="P313" s="26">
        <f t="shared" si="692"/>
        <v>1700</v>
      </c>
      <c r="Q313" s="17">
        <f t="shared" si="693"/>
        <v>7600</v>
      </c>
      <c r="R313" s="17">
        <f t="shared" si="694"/>
        <v>3800</v>
      </c>
      <c r="S313" s="17">
        <f t="shared" si="695"/>
        <v>2800</v>
      </c>
      <c r="T313" s="17">
        <f t="shared" si="696"/>
        <v>2100</v>
      </c>
      <c r="U313" s="17">
        <f t="shared" si="696"/>
        <v>6</v>
      </c>
      <c r="V313" s="17" t="str">
        <f t="shared" si="697"/>
        <v xml:space="preserve">Các tuyến đường giao thông không đấu nối trực tiếp và thông ra </v>
      </c>
      <c r="W313" s="17" t="str">
        <f t="shared" si="698"/>
        <v>Đường Hoàng Minh Châu</v>
      </c>
      <c r="X313" s="17" t="str">
        <f t="shared" si="698"/>
        <v xml:space="preserve"> đoạn từ Đầu đường Trần Quang Khải</v>
      </c>
      <c r="Y313" s="17" t="str">
        <f t="shared" si="699"/>
        <v xml:space="preserve"> đến Đường Hoàng Tam Kỳ</v>
      </c>
      <c r="Z313" s="17" t="s">
        <v>419</v>
      </c>
      <c r="AA313" s="17">
        <f t="shared" ref="AA313:AC313" si="704">AA306</f>
        <v>0</v>
      </c>
      <c r="AB313" s="17">
        <f t="shared" si="704"/>
        <v>0</v>
      </c>
      <c r="AC313" s="17">
        <f t="shared" si="704"/>
        <v>0</v>
      </c>
    </row>
    <row r="314" spans="1:29" ht="31.5" x14ac:dyDescent="0.25">
      <c r="A314" s="187">
        <f t="shared" si="580"/>
        <v>309</v>
      </c>
      <c r="B314" s="187" t="str">
        <f>'Đầu vào (2)'!G310</f>
        <v>LT24DT</v>
      </c>
      <c r="C314" s="187" t="str">
        <f>$B$314</f>
        <v>LT24DT</v>
      </c>
      <c r="D314" s="188" t="str">
        <f>'Đầu vào (2)'!H310</f>
        <v>Đường Hoàng Tam Kỳ</v>
      </c>
      <c r="E314" s="188" t="str">
        <f>'Đầu vào (2)'!I310</f>
        <v>Đường Hoàng Minh Châu</v>
      </c>
      <c r="F314" s="188" t="str">
        <f>'Đầu vào (2)'!J310</f>
        <v>Giáp ranh xã An Phước</v>
      </c>
      <c r="G314" s="189">
        <v>5600</v>
      </c>
      <c r="H314" s="190">
        <v>3900</v>
      </c>
      <c r="I314" s="190">
        <v>3400</v>
      </c>
      <c r="J314" s="191">
        <f>VLOOKUP(C314,'[1]1. MA DO'!$E$5:$AB$1933,23,0)</f>
        <v>1.1299999999999999</v>
      </c>
      <c r="K314" s="192">
        <f t="shared" si="576"/>
        <v>1.1299999999999999</v>
      </c>
      <c r="L314" s="192">
        <f t="shared" si="577"/>
        <v>1.1299999999999999</v>
      </c>
      <c r="M314" s="26">
        <f>'Đầu vào (2)'!K310</f>
        <v>4600</v>
      </c>
      <c r="N314" s="26">
        <f>'Đầu vào (2)'!L310</f>
        <v>2200</v>
      </c>
      <c r="O314" s="26">
        <f>'Đầu vào (2)'!M310</f>
        <v>2000</v>
      </c>
      <c r="P314" s="26">
        <f>'Đầu vào (2)'!N310</f>
        <v>1400</v>
      </c>
      <c r="Q314" s="17">
        <f>VLOOKUP(B314,'[2]Giá đề xuất ODT'!$G$11:$AD$2233,21,0)</f>
        <v>5600</v>
      </c>
      <c r="R314" s="17">
        <f>VLOOKUP(B314,'[2]Giá đề xuất ODT'!$G$11:$AD$2233,22,0)</f>
        <v>2700</v>
      </c>
      <c r="S314" s="17">
        <f>VLOOKUP(B314,'[2]Giá đề xuất ODT'!$G$11:$AD$2233,23,0)</f>
        <v>2500</v>
      </c>
      <c r="T314" s="17">
        <f>VLOOKUP(B314,'[2]Giá đề xuất ODT'!$G$11:$AD$2233,24,0)</f>
        <v>1700</v>
      </c>
      <c r="U314" s="6">
        <v>6</v>
      </c>
      <c r="W314" s="17" t="str">
        <f>D314</f>
        <v>Đường Hoàng Tam Kỳ</v>
      </c>
      <c r="X314" s="17" t="str">
        <f>" đoạn từ "&amp;E314</f>
        <v xml:space="preserve"> đoạn từ Đường Hoàng Minh Châu</v>
      </c>
      <c r="Y314" s="17" t="str">
        <f>" đến "&amp;F314</f>
        <v xml:space="preserve"> đến Giáp ranh xã An Phước</v>
      </c>
    </row>
    <row r="315" spans="1:29" ht="78.75" x14ac:dyDescent="0.25">
      <c r="A315" s="187">
        <f t="shared" si="580"/>
        <v>310</v>
      </c>
      <c r="B315" s="187" t="str">
        <f t="shared" ref="B315:B320" si="705">B308</f>
        <v>VT2</v>
      </c>
      <c r="C315" s="187" t="str">
        <f t="shared" ref="C315:C320" si="706">$B$314</f>
        <v>LT24DT</v>
      </c>
      <c r="D315" s="195" t="str">
        <f>V315&amp;W315&amp;X315&amp;Y315&amp;Z315&amp;"
"&amp;AA315&amp;"
"
&amp;AB315</f>
        <v>Các tuyến đường giao thông đấu nối trực tiếp ra Đường Hoàng Tam Kỳ đoạn từ Đường Hoàng Minh Châu đến Giáp ranh xã An Phước có hiện trạng là đường nhựa, bê tông xi măng:
- Có bề rộng ≥5m, cách đường giao thông ≤600m.
- Có bề rộng từ ≥3m đến &lt;5m, cách đường giao thông ≤400m.</v>
      </c>
      <c r="E315" s="195"/>
      <c r="F315" s="195"/>
      <c r="G315" s="190">
        <v>2700</v>
      </c>
      <c r="H315" s="190">
        <v>1900</v>
      </c>
      <c r="I315" s="190">
        <v>1600</v>
      </c>
      <c r="J315" s="191">
        <f>VLOOKUP(C315,'[1]1. MA DO'!$E$5:$AB$1933,23,0)</f>
        <v>1.1299999999999999</v>
      </c>
      <c r="K315" s="192">
        <f t="shared" si="576"/>
        <v>1.1299999999999999</v>
      </c>
      <c r="L315" s="192">
        <f t="shared" si="577"/>
        <v>1.1299999999999999</v>
      </c>
      <c r="M315" s="26">
        <f t="shared" ref="M315:M320" si="707">M314</f>
        <v>4600</v>
      </c>
      <c r="N315" s="26">
        <f t="shared" ref="N315:N320" si="708">N314</f>
        <v>2200</v>
      </c>
      <c r="O315" s="26">
        <f t="shared" ref="O315:O320" si="709">O314</f>
        <v>2000</v>
      </c>
      <c r="P315" s="26">
        <f t="shared" ref="P315:P320" si="710">P314</f>
        <v>1400</v>
      </c>
      <c r="Q315" s="17">
        <f t="shared" ref="Q315:Q320" si="711">Q314</f>
        <v>5600</v>
      </c>
      <c r="R315" s="17">
        <f t="shared" ref="R315:R320" si="712">R314</f>
        <v>2700</v>
      </c>
      <c r="S315" s="17">
        <f t="shared" ref="S315:S320" si="713">S314</f>
        <v>2500</v>
      </c>
      <c r="T315" s="17">
        <f t="shared" ref="T315:U320" si="714">T314</f>
        <v>1700</v>
      </c>
      <c r="U315" s="17">
        <f t="shared" si="714"/>
        <v>6</v>
      </c>
      <c r="V315" s="17" t="str">
        <f t="shared" ref="V315:V320" si="715">V308</f>
        <v xml:space="preserve">Các tuyến đường giao thông đấu nối trực tiếp ra </v>
      </c>
      <c r="W315" s="17" t="str">
        <f t="shared" ref="W315:X320" si="716">W314</f>
        <v>Đường Hoàng Tam Kỳ</v>
      </c>
      <c r="X315" s="17" t="str">
        <f t="shared" si="716"/>
        <v xml:space="preserve"> đoạn từ Đường Hoàng Minh Châu</v>
      </c>
      <c r="Y315" s="17" t="str">
        <f t="shared" ref="Y315:Y320" si="717">Y314</f>
        <v xml:space="preserve"> đến Giáp ranh xã An Phước</v>
      </c>
      <c r="Z315" s="17" t="s">
        <v>417</v>
      </c>
      <c r="AA315" s="17" t="str">
        <f>AA308</f>
        <v>- Có bề rộng ≥5m, cách đường giao thông ≤600m.</v>
      </c>
      <c r="AB315" s="17" t="str">
        <f>AB308</f>
        <v>- Có bề rộng từ ≥3m đến &lt;5m, cách đường giao thông ≤400m.</v>
      </c>
      <c r="AC315" s="17">
        <f>AC308</f>
        <v>0</v>
      </c>
    </row>
    <row r="316" spans="1:29" ht="78.75" x14ac:dyDescent="0.25">
      <c r="A316" s="187">
        <f t="shared" si="580"/>
        <v>311</v>
      </c>
      <c r="B316" s="187" t="str">
        <f t="shared" si="705"/>
        <v>VT3</v>
      </c>
      <c r="C316" s="187" t="str">
        <f t="shared" si="706"/>
        <v>LT24DT</v>
      </c>
      <c r="D316" s="195" t="str">
        <f>V316&amp;W316&amp;X316&amp;Y316&amp;Z316&amp;"
"&amp;AA316&amp;"
"&amp;AB316&amp;"
"&amp;AC316</f>
        <v>Các tuyến đường giao thông đấu nối trực tiếp ra Đường Hoàng Tam Kỳ đoạn từ Đường Hoàng Minh Châu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E316" s="195"/>
      <c r="F316" s="195"/>
      <c r="G316" s="190">
        <v>2500</v>
      </c>
      <c r="H316" s="190">
        <v>1800</v>
      </c>
      <c r="I316" s="190">
        <v>1500</v>
      </c>
      <c r="J316" s="191">
        <f>VLOOKUP(C316,'[1]1. MA DO'!$E$5:$AB$1933,23,0)</f>
        <v>1.1299999999999999</v>
      </c>
      <c r="K316" s="192">
        <f t="shared" si="576"/>
        <v>1.1299999999999999</v>
      </c>
      <c r="L316" s="192">
        <f t="shared" si="577"/>
        <v>1.1299999999999999</v>
      </c>
      <c r="M316" s="26">
        <f t="shared" si="707"/>
        <v>4600</v>
      </c>
      <c r="N316" s="26">
        <f t="shared" si="708"/>
        <v>2200</v>
      </c>
      <c r="O316" s="26">
        <f t="shared" si="709"/>
        <v>2000</v>
      </c>
      <c r="P316" s="26">
        <f t="shared" si="710"/>
        <v>1400</v>
      </c>
      <c r="Q316" s="17">
        <f t="shared" si="711"/>
        <v>5600</v>
      </c>
      <c r="R316" s="17">
        <f t="shared" si="712"/>
        <v>2700</v>
      </c>
      <c r="S316" s="17">
        <f t="shared" si="713"/>
        <v>2500</v>
      </c>
      <c r="T316" s="17">
        <f t="shared" si="714"/>
        <v>1700</v>
      </c>
      <c r="U316" s="17">
        <f t="shared" si="714"/>
        <v>6</v>
      </c>
      <c r="V316" s="17" t="str">
        <f t="shared" si="715"/>
        <v xml:space="preserve">Các tuyến đường giao thông đấu nối trực tiếp ra </v>
      </c>
      <c r="W316" s="17" t="str">
        <f t="shared" si="716"/>
        <v>Đường Hoàng Tam Kỳ</v>
      </c>
      <c r="X316" s="17" t="str">
        <f t="shared" si="716"/>
        <v xml:space="preserve"> đoạn từ Đường Hoàng Minh Châu</v>
      </c>
      <c r="Y316" s="17" t="str">
        <f t="shared" si="717"/>
        <v xml:space="preserve"> đến Giáp ranh xã An Phước</v>
      </c>
      <c r="Z316" s="17" t="s">
        <v>417</v>
      </c>
      <c r="AA316" s="17" t="str">
        <f t="shared" ref="AA316:AC316" si="718">AA309</f>
        <v>- Có bề rộng ≥5m, cách đường giao thông &gt;600m.</v>
      </c>
      <c r="AB316" s="17" t="str">
        <f t="shared" si="718"/>
        <v>- Có bề rộng từ ≥3m đến &lt;5m, cách đường giao thông từ &gt;400m đến ≤600m.</v>
      </c>
      <c r="AC316" s="17" t="str">
        <f t="shared" si="718"/>
        <v>- Có bề rộng &lt;3m, cách đường giao thông ≤200m.</v>
      </c>
    </row>
    <row r="317" spans="1:29" ht="94.5" x14ac:dyDescent="0.25">
      <c r="A317" s="187">
        <f t="shared" si="580"/>
        <v>312</v>
      </c>
      <c r="B317" s="187" t="str">
        <f t="shared" si="705"/>
        <v>VT4</v>
      </c>
      <c r="C317" s="187" t="str">
        <f t="shared" si="706"/>
        <v>LT24DT</v>
      </c>
      <c r="D317" s="195" t="str">
        <f>V317&amp;W317&amp;X317&amp;Y317&amp;Z317</f>
        <v>Các tuyến đường giao thông đấu nối trực tiếp ra Đường Hoàng Tam Kỳ đoạn từ Đường Hoàng Minh Châu đến Giáp ranh xã An Phước có hiện trạng là đường nhựa, bê tông xi măng:
- Có bề rộng từ ≥3m đến &lt;5m, cách đường giao thông &gt;600m.
- Có bề rộng &lt;3m, cách đường giao thông &gt;200m.</v>
      </c>
      <c r="E317" s="195"/>
      <c r="F317" s="195"/>
      <c r="G317" s="190">
        <v>1700</v>
      </c>
      <c r="H317" s="190">
        <v>1200</v>
      </c>
      <c r="I317" s="190">
        <v>1000</v>
      </c>
      <c r="J317" s="191">
        <f>VLOOKUP(C317,'[1]1. MA DO'!$E$5:$AB$1933,23,0)</f>
        <v>1.1299999999999999</v>
      </c>
      <c r="K317" s="192">
        <f t="shared" si="576"/>
        <v>1.1299999999999999</v>
      </c>
      <c r="L317" s="192">
        <f t="shared" si="577"/>
        <v>1.1299999999999999</v>
      </c>
      <c r="M317" s="26">
        <f t="shared" si="707"/>
        <v>4600</v>
      </c>
      <c r="N317" s="26">
        <f t="shared" si="708"/>
        <v>2200</v>
      </c>
      <c r="O317" s="26">
        <f t="shared" si="709"/>
        <v>2000</v>
      </c>
      <c r="P317" s="26">
        <f t="shared" si="710"/>
        <v>1400</v>
      </c>
      <c r="Q317" s="17">
        <f t="shared" si="711"/>
        <v>5600</v>
      </c>
      <c r="R317" s="17">
        <f t="shared" si="712"/>
        <v>2700</v>
      </c>
      <c r="S317" s="17">
        <f t="shared" si="713"/>
        <v>2500</v>
      </c>
      <c r="T317" s="17">
        <f t="shared" si="714"/>
        <v>1700</v>
      </c>
      <c r="U317" s="17">
        <f t="shared" si="714"/>
        <v>6</v>
      </c>
      <c r="V317" s="17" t="str">
        <f t="shared" si="715"/>
        <v xml:space="preserve">Các tuyến đường giao thông đấu nối trực tiếp ra </v>
      </c>
      <c r="W317" s="17" t="str">
        <f t="shared" si="716"/>
        <v>Đường Hoàng Tam Kỳ</v>
      </c>
      <c r="X317" s="17" t="str">
        <f t="shared" si="716"/>
        <v xml:space="preserve"> đoạn từ Đường Hoàng Minh Châu</v>
      </c>
      <c r="Y317" s="17" t="str">
        <f t="shared" si="717"/>
        <v xml:space="preserve"> đến Giáp ranh xã An Phước</v>
      </c>
      <c r="Z317" s="17" t="s">
        <v>418</v>
      </c>
      <c r="AA317" s="17">
        <f t="shared" ref="AA317:AC317" si="719">AA310</f>
        <v>0</v>
      </c>
      <c r="AB317" s="17">
        <f t="shared" si="719"/>
        <v>0</v>
      </c>
      <c r="AC317" s="17">
        <f t="shared" si="719"/>
        <v>0</v>
      </c>
    </row>
    <row r="318" spans="1:29" ht="94.5" x14ac:dyDescent="0.25">
      <c r="A318" s="187">
        <f t="shared" si="580"/>
        <v>313</v>
      </c>
      <c r="B318" s="187" t="str">
        <f t="shared" si="705"/>
        <v>VT2*0,8</v>
      </c>
      <c r="C318" s="187" t="str">
        <f t="shared" si="706"/>
        <v>LT24DT</v>
      </c>
      <c r="D318" s="195" t="str">
        <f>V318&amp;W318&amp;X318&amp;Y318&amp;Z318&amp;"
"&amp;AA318&amp;"
"
&amp;AB318</f>
        <v>Các tuyến đường giao thông không đấu nối trực tiếp và thông ra Đường Hoàng Tam Kỳ đoạn từ Đường Hoàng Minh Châu đến Giáp ranh xã An Phước có hiện trạng là đường nhựa, bê tông xi măng:
- Có bề rộng ≥5m, cách đường giao thông ≤600m.
- Có bề rộng từ ≥3m đến &lt;5m, cách đường giao thông ≤400m.</v>
      </c>
      <c r="E318" s="195"/>
      <c r="F318" s="195"/>
      <c r="G318" s="190">
        <v>2400</v>
      </c>
      <c r="H318" s="190">
        <v>1700</v>
      </c>
      <c r="I318" s="190">
        <v>1400</v>
      </c>
      <c r="J318" s="191">
        <f>VLOOKUP(C318,'[1]1. MA DO'!$E$5:$AB$1933,23,0)</f>
        <v>1.1299999999999999</v>
      </c>
      <c r="K318" s="192">
        <f t="shared" si="576"/>
        <v>1.1299999999999999</v>
      </c>
      <c r="L318" s="192">
        <f t="shared" si="577"/>
        <v>1.1299999999999999</v>
      </c>
      <c r="M318" s="26">
        <f t="shared" si="707"/>
        <v>4600</v>
      </c>
      <c r="N318" s="26">
        <f t="shared" si="708"/>
        <v>2200</v>
      </c>
      <c r="O318" s="26">
        <f t="shared" si="709"/>
        <v>2000</v>
      </c>
      <c r="P318" s="26">
        <f t="shared" si="710"/>
        <v>1400</v>
      </c>
      <c r="Q318" s="17">
        <f t="shared" si="711"/>
        <v>5600</v>
      </c>
      <c r="R318" s="17">
        <f t="shared" si="712"/>
        <v>2700</v>
      </c>
      <c r="S318" s="17">
        <f t="shared" si="713"/>
        <v>2500</v>
      </c>
      <c r="T318" s="17">
        <f t="shared" si="714"/>
        <v>1700</v>
      </c>
      <c r="U318" s="17">
        <f t="shared" si="714"/>
        <v>6</v>
      </c>
      <c r="V318" s="17" t="str">
        <f t="shared" si="715"/>
        <v xml:space="preserve">Các tuyến đường giao thông không đấu nối trực tiếp và thông ra </v>
      </c>
      <c r="W318" s="17" t="str">
        <f t="shared" si="716"/>
        <v>Đường Hoàng Tam Kỳ</v>
      </c>
      <c r="X318" s="17" t="str">
        <f t="shared" si="716"/>
        <v xml:space="preserve"> đoạn từ Đường Hoàng Minh Châu</v>
      </c>
      <c r="Y318" s="17" t="str">
        <f t="shared" si="717"/>
        <v xml:space="preserve"> đến Giáp ranh xã An Phước</v>
      </c>
      <c r="Z318" s="17" t="s">
        <v>417</v>
      </c>
      <c r="AA318" s="17" t="str">
        <f t="shared" ref="AA318:AC318" si="720">AA311</f>
        <v>- Có bề rộng ≥5m, cách đường giao thông ≤600m.</v>
      </c>
      <c r="AB318" s="17" t="str">
        <f t="shared" si="720"/>
        <v>- Có bề rộng từ ≥3m đến &lt;5m, cách đường giao thông ≤400m.</v>
      </c>
      <c r="AC318" s="17">
        <f t="shared" si="720"/>
        <v>0</v>
      </c>
    </row>
    <row r="319" spans="1:29" ht="94.5" x14ac:dyDescent="0.25">
      <c r="A319" s="187">
        <f t="shared" si="580"/>
        <v>314</v>
      </c>
      <c r="B319" s="187" t="str">
        <f t="shared" si="705"/>
        <v>VT3*0,8</v>
      </c>
      <c r="C319" s="187" t="str">
        <f t="shared" si="706"/>
        <v>LT24DT</v>
      </c>
      <c r="D319" s="195" t="str">
        <f>V319&amp;W319&amp;X319&amp;Y319&amp;Z319&amp;"
"&amp;AA319&amp;"
"
&amp;AB319&amp;"
"&amp;AC319</f>
        <v>Các tuyến đường giao thông không đấu nối trực tiếp và thông ra Đường Hoàng Tam Kỳ đoạn từ Đường Hoàng Minh Châu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E319" s="195"/>
      <c r="F319" s="195"/>
      <c r="G319" s="190">
        <v>2300</v>
      </c>
      <c r="H319" s="190">
        <v>1600</v>
      </c>
      <c r="I319" s="190">
        <v>1400</v>
      </c>
      <c r="J319" s="191">
        <f>VLOOKUP(C319,'[1]1. MA DO'!$E$5:$AB$1933,23,0)</f>
        <v>1.1299999999999999</v>
      </c>
      <c r="K319" s="192">
        <f t="shared" si="576"/>
        <v>1.1299999999999999</v>
      </c>
      <c r="L319" s="192">
        <f t="shared" si="577"/>
        <v>1.1299999999999999</v>
      </c>
      <c r="M319" s="26">
        <f t="shared" si="707"/>
        <v>4600</v>
      </c>
      <c r="N319" s="26">
        <f t="shared" si="708"/>
        <v>2200</v>
      </c>
      <c r="O319" s="26">
        <f t="shared" si="709"/>
        <v>2000</v>
      </c>
      <c r="P319" s="26">
        <f t="shared" si="710"/>
        <v>1400</v>
      </c>
      <c r="Q319" s="17">
        <f t="shared" si="711"/>
        <v>5600</v>
      </c>
      <c r="R319" s="17">
        <f t="shared" si="712"/>
        <v>2700</v>
      </c>
      <c r="S319" s="17">
        <f t="shared" si="713"/>
        <v>2500</v>
      </c>
      <c r="T319" s="17">
        <f t="shared" si="714"/>
        <v>1700</v>
      </c>
      <c r="U319" s="17">
        <f t="shared" si="714"/>
        <v>6</v>
      </c>
      <c r="V319" s="17" t="str">
        <f t="shared" si="715"/>
        <v xml:space="preserve">Các tuyến đường giao thông không đấu nối trực tiếp và thông ra </v>
      </c>
      <c r="W319" s="17" t="str">
        <f t="shared" si="716"/>
        <v>Đường Hoàng Tam Kỳ</v>
      </c>
      <c r="X319" s="17" t="str">
        <f t="shared" si="716"/>
        <v xml:space="preserve"> đoạn từ Đường Hoàng Minh Châu</v>
      </c>
      <c r="Y319" s="17" t="str">
        <f t="shared" si="717"/>
        <v xml:space="preserve"> đến Giáp ranh xã An Phước</v>
      </c>
      <c r="Z319" s="17" t="s">
        <v>417</v>
      </c>
      <c r="AA319" s="17" t="str">
        <f t="shared" ref="AA319:AC319" si="721">AA312</f>
        <v>- Có bề rộng ≥5m, cách đường giao thông &gt;600m.</v>
      </c>
      <c r="AB319" s="17" t="str">
        <f t="shared" si="721"/>
        <v>- Có bề rộng từ ≥3m đến &lt;5m, cách đường giao thông từ &gt;400m đến ≤600m.</v>
      </c>
      <c r="AC319" s="17" t="str">
        <f t="shared" si="721"/>
        <v>- Có bề rộng &lt;3m, cách đường giao thông ≤200m.</v>
      </c>
    </row>
    <row r="320" spans="1:29" ht="94.5" x14ac:dyDescent="0.25">
      <c r="A320" s="187">
        <f t="shared" si="580"/>
        <v>315</v>
      </c>
      <c r="B320" s="187" t="str">
        <f t="shared" si="705"/>
        <v>VT4*0,8</v>
      </c>
      <c r="C320" s="187" t="str">
        <f t="shared" si="706"/>
        <v>LT24DT</v>
      </c>
      <c r="D320" s="195" t="str">
        <f>V320&amp;W320&amp;X320&amp;Y320&amp;Z320</f>
        <v>Các tuyến đường giao thông không đấu nối trực tiếp và thông ra Đường Hoàng Tam Kỳ đoạn từ Đường Hoàng Minh Châu đến Giáp ranh xã An Phước có hiện trạng là đường nhựa, bê tông xi măng:
- Có bề rộng từ ≥3m đến &lt;5m, cách đường giao thông &gt;600m.
- Có bề rộng &lt;3m, cách đường giao thông &gt; 200m.</v>
      </c>
      <c r="E320" s="195"/>
      <c r="F320" s="195"/>
      <c r="G320" s="190">
        <v>1500</v>
      </c>
      <c r="H320" s="190">
        <v>1100</v>
      </c>
      <c r="I320" s="190">
        <v>900</v>
      </c>
      <c r="J320" s="191">
        <f>VLOOKUP(C320,'[1]1. MA DO'!$E$5:$AB$1933,23,0)</f>
        <v>1.1299999999999999</v>
      </c>
      <c r="K320" s="192">
        <f t="shared" si="576"/>
        <v>1.1299999999999999</v>
      </c>
      <c r="L320" s="192">
        <f t="shared" si="577"/>
        <v>1.1299999999999999</v>
      </c>
      <c r="M320" s="26">
        <f t="shared" si="707"/>
        <v>4600</v>
      </c>
      <c r="N320" s="26">
        <f t="shared" si="708"/>
        <v>2200</v>
      </c>
      <c r="O320" s="26">
        <f t="shared" si="709"/>
        <v>2000</v>
      </c>
      <c r="P320" s="26">
        <f t="shared" si="710"/>
        <v>1400</v>
      </c>
      <c r="Q320" s="17">
        <f t="shared" si="711"/>
        <v>5600</v>
      </c>
      <c r="R320" s="17">
        <f t="shared" si="712"/>
        <v>2700</v>
      </c>
      <c r="S320" s="17">
        <f t="shared" si="713"/>
        <v>2500</v>
      </c>
      <c r="T320" s="17">
        <f t="shared" si="714"/>
        <v>1700</v>
      </c>
      <c r="U320" s="17">
        <f t="shared" si="714"/>
        <v>6</v>
      </c>
      <c r="V320" s="17" t="str">
        <f t="shared" si="715"/>
        <v xml:space="preserve">Các tuyến đường giao thông không đấu nối trực tiếp và thông ra </v>
      </c>
      <c r="W320" s="17" t="str">
        <f t="shared" si="716"/>
        <v>Đường Hoàng Tam Kỳ</v>
      </c>
      <c r="X320" s="17" t="str">
        <f t="shared" si="716"/>
        <v xml:space="preserve"> đoạn từ Đường Hoàng Minh Châu</v>
      </c>
      <c r="Y320" s="17" t="str">
        <f t="shared" si="717"/>
        <v xml:space="preserve"> đến Giáp ranh xã An Phước</v>
      </c>
      <c r="Z320" s="17" t="s">
        <v>419</v>
      </c>
      <c r="AA320" s="17">
        <f t="shared" ref="AA320:AC320" si="722">AA313</f>
        <v>0</v>
      </c>
      <c r="AB320" s="17">
        <f t="shared" si="722"/>
        <v>0</v>
      </c>
      <c r="AC320" s="17">
        <f t="shared" si="722"/>
        <v>0</v>
      </c>
    </row>
    <row r="321" spans="1:29" ht="31.5" x14ac:dyDescent="0.25">
      <c r="A321" s="187">
        <f t="shared" si="580"/>
        <v>316</v>
      </c>
      <c r="B321" s="187" t="str">
        <f>'Đầu vào (2)'!G317</f>
        <v>LT25DT</v>
      </c>
      <c r="C321" s="187" t="str">
        <f>$B$321</f>
        <v>LT25DT</v>
      </c>
      <c r="D321" s="188" t="str">
        <f>'Đầu vào (2)'!H317</f>
        <v>Đường Trần Quang Khải</v>
      </c>
      <c r="E321" s="188" t="str">
        <f>'Đầu vào (2)'!I317</f>
        <v>Đường Nguyễn Văn Cừ</v>
      </c>
      <c r="F321" s="188" t="str">
        <f>'Đầu vào (2)'!J317</f>
        <v>Giáp ranh xã An Phước</v>
      </c>
      <c r="G321" s="189">
        <v>8800</v>
      </c>
      <c r="H321" s="190">
        <v>6200</v>
      </c>
      <c r="I321" s="190">
        <v>5300</v>
      </c>
      <c r="J321" s="191">
        <f>VLOOKUP(C321,'[1]1. MA DO'!$E$5:$AB$1933,23,0)</f>
        <v>1.1299999999999999</v>
      </c>
      <c r="K321" s="192">
        <f t="shared" si="576"/>
        <v>1.1299999999999999</v>
      </c>
      <c r="L321" s="192">
        <f t="shared" si="577"/>
        <v>1.1299999999999999</v>
      </c>
      <c r="M321" s="26">
        <f>'Đầu vào (2)'!K317</f>
        <v>7200</v>
      </c>
      <c r="N321" s="26">
        <f>'Đầu vào (2)'!L317</f>
        <v>3500</v>
      </c>
      <c r="O321" s="26">
        <f>'Đầu vào (2)'!M317</f>
        <v>2900</v>
      </c>
      <c r="P321" s="26">
        <f>'Đầu vào (2)'!N317</f>
        <v>2000</v>
      </c>
      <c r="Q321" s="17">
        <f>VLOOKUP(B321,'[2]Giá đề xuất ODT'!$G$11:$AD$2233,21,0)</f>
        <v>8800</v>
      </c>
      <c r="R321" s="17">
        <f>VLOOKUP(B321,'[2]Giá đề xuất ODT'!$G$11:$AD$2233,22,0)</f>
        <v>4300</v>
      </c>
      <c r="S321" s="17">
        <f>VLOOKUP(B321,'[2]Giá đề xuất ODT'!$G$11:$AD$2233,23,0)</f>
        <v>3600</v>
      </c>
      <c r="T321" s="17">
        <f>VLOOKUP(B321,'[2]Giá đề xuất ODT'!$G$11:$AD$2233,24,0)</f>
        <v>2500</v>
      </c>
      <c r="U321" s="6">
        <v>5</v>
      </c>
      <c r="W321" s="17" t="str">
        <f>D321</f>
        <v>Đường Trần Quang Khải</v>
      </c>
      <c r="X321" s="17" t="str">
        <f>" đoạn từ "&amp;E321</f>
        <v xml:space="preserve"> đoạn từ Đường Nguyễn Văn Cừ</v>
      </c>
      <c r="Y321" s="17" t="str">
        <f>" đến "&amp;F321</f>
        <v xml:space="preserve"> đến Giáp ranh xã An Phước</v>
      </c>
    </row>
    <row r="322" spans="1:29" ht="78.75" x14ac:dyDescent="0.25">
      <c r="A322" s="187">
        <f t="shared" si="580"/>
        <v>317</v>
      </c>
      <c r="B322" s="187" t="str">
        <f t="shared" ref="B322:B327" si="723">B315</f>
        <v>VT2</v>
      </c>
      <c r="C322" s="187" t="str">
        <f t="shared" ref="C322:C327" si="724">$B$321</f>
        <v>LT25DT</v>
      </c>
      <c r="D322" s="195" t="str">
        <f>V322&amp;W322&amp;X322&amp;Y322&amp;Z322&amp;"
"&amp;AA322&amp;"
"
&amp;AB322</f>
        <v>Các tuyến đường giao thông đấu nối trực tiếp ra Đường Trần Quang Khải đoạn từ Đường Nguyễn Văn Cừ đến Giáp ranh xã An Phước có hiện trạng là đường nhựa, bê tông xi măng:
- Có bề rộng ≥5m, cách đường giao thông ≤600m.
- Có bề rộng từ ≥3m đến &lt;5m, cách đường giao thông ≤400m.</v>
      </c>
      <c r="E322" s="195"/>
      <c r="F322" s="195"/>
      <c r="G322" s="190">
        <v>4300</v>
      </c>
      <c r="H322" s="190">
        <v>3000</v>
      </c>
      <c r="I322" s="190">
        <v>2600</v>
      </c>
      <c r="J322" s="191">
        <f>VLOOKUP(C322,'[1]1. MA DO'!$E$5:$AB$1933,23,0)</f>
        <v>1.1299999999999999</v>
      </c>
      <c r="K322" s="192">
        <f t="shared" si="576"/>
        <v>1.1299999999999999</v>
      </c>
      <c r="L322" s="192">
        <f t="shared" si="577"/>
        <v>1.1299999999999999</v>
      </c>
      <c r="M322" s="26">
        <f t="shared" ref="M322:M327" si="725">M321</f>
        <v>7200</v>
      </c>
      <c r="N322" s="26">
        <f t="shared" ref="N322:N327" si="726">N321</f>
        <v>3500</v>
      </c>
      <c r="O322" s="26">
        <f t="shared" ref="O322:O327" si="727">O321</f>
        <v>2900</v>
      </c>
      <c r="P322" s="26">
        <f t="shared" ref="P322:P327" si="728">P321</f>
        <v>2000</v>
      </c>
      <c r="Q322" s="17">
        <f t="shared" ref="Q322:Q327" si="729">Q321</f>
        <v>8800</v>
      </c>
      <c r="R322" s="17">
        <f t="shared" ref="R322:R327" si="730">R321</f>
        <v>4300</v>
      </c>
      <c r="S322" s="17">
        <f t="shared" ref="S322:S327" si="731">S321</f>
        <v>3600</v>
      </c>
      <c r="T322" s="17">
        <f t="shared" ref="T322:U327" si="732">T321</f>
        <v>2500</v>
      </c>
      <c r="U322" s="17">
        <f t="shared" si="732"/>
        <v>5</v>
      </c>
      <c r="V322" s="17" t="str">
        <f t="shared" ref="V322:V327" si="733">V315</f>
        <v xml:space="preserve">Các tuyến đường giao thông đấu nối trực tiếp ra </v>
      </c>
      <c r="W322" s="17" t="str">
        <f t="shared" ref="W322:X327" si="734">W321</f>
        <v>Đường Trần Quang Khải</v>
      </c>
      <c r="X322" s="17" t="str">
        <f t="shared" si="734"/>
        <v xml:space="preserve"> đoạn từ Đường Nguyễn Văn Cừ</v>
      </c>
      <c r="Y322" s="17" t="str">
        <f t="shared" ref="Y322:Y327" si="735">Y321</f>
        <v xml:space="preserve"> đến Giáp ranh xã An Phước</v>
      </c>
      <c r="Z322" s="17" t="s">
        <v>417</v>
      </c>
      <c r="AA322" s="17" t="str">
        <f>AA315</f>
        <v>- Có bề rộng ≥5m, cách đường giao thông ≤600m.</v>
      </c>
      <c r="AB322" s="17" t="str">
        <f>AB315</f>
        <v>- Có bề rộng từ ≥3m đến &lt;5m, cách đường giao thông ≤400m.</v>
      </c>
      <c r="AC322" s="17">
        <f>AC315</f>
        <v>0</v>
      </c>
    </row>
    <row r="323" spans="1:29" ht="78.75" x14ac:dyDescent="0.25">
      <c r="A323" s="187">
        <f t="shared" si="580"/>
        <v>318</v>
      </c>
      <c r="B323" s="187" t="str">
        <f t="shared" si="723"/>
        <v>VT3</v>
      </c>
      <c r="C323" s="187" t="str">
        <f t="shared" si="724"/>
        <v>LT25DT</v>
      </c>
      <c r="D323" s="195" t="str">
        <f>V323&amp;W323&amp;X323&amp;Y323&amp;Z323&amp;"
"&amp;AA323&amp;"
"&amp;AB323&amp;"
"&amp;AC323</f>
        <v>Các tuyến đường giao thông đấu nối trực tiếp ra Đường Trần Quang Khải đoạn từ Đường Nguyễn Văn Cừ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E323" s="195"/>
      <c r="F323" s="195"/>
      <c r="G323" s="190">
        <v>3600</v>
      </c>
      <c r="H323" s="190">
        <v>2500</v>
      </c>
      <c r="I323" s="190">
        <v>2200</v>
      </c>
      <c r="J323" s="191">
        <f>VLOOKUP(C323,'[1]1. MA DO'!$E$5:$AB$1933,23,0)</f>
        <v>1.1299999999999999</v>
      </c>
      <c r="K323" s="192">
        <f t="shared" si="576"/>
        <v>1.1299999999999999</v>
      </c>
      <c r="L323" s="192">
        <f t="shared" si="577"/>
        <v>1.1299999999999999</v>
      </c>
      <c r="M323" s="26">
        <f t="shared" si="725"/>
        <v>7200</v>
      </c>
      <c r="N323" s="26">
        <f t="shared" si="726"/>
        <v>3500</v>
      </c>
      <c r="O323" s="26">
        <f t="shared" si="727"/>
        <v>2900</v>
      </c>
      <c r="P323" s="26">
        <f t="shared" si="728"/>
        <v>2000</v>
      </c>
      <c r="Q323" s="17">
        <f t="shared" si="729"/>
        <v>8800</v>
      </c>
      <c r="R323" s="17">
        <f t="shared" si="730"/>
        <v>4300</v>
      </c>
      <c r="S323" s="17">
        <f t="shared" si="731"/>
        <v>3600</v>
      </c>
      <c r="T323" s="17">
        <f t="shared" si="732"/>
        <v>2500</v>
      </c>
      <c r="U323" s="17">
        <f t="shared" si="732"/>
        <v>5</v>
      </c>
      <c r="V323" s="17" t="str">
        <f t="shared" si="733"/>
        <v xml:space="preserve">Các tuyến đường giao thông đấu nối trực tiếp ra </v>
      </c>
      <c r="W323" s="17" t="str">
        <f t="shared" si="734"/>
        <v>Đường Trần Quang Khải</v>
      </c>
      <c r="X323" s="17" t="str">
        <f t="shared" si="734"/>
        <v xml:space="preserve"> đoạn từ Đường Nguyễn Văn Cừ</v>
      </c>
      <c r="Y323" s="17" t="str">
        <f t="shared" si="735"/>
        <v xml:space="preserve"> đến Giáp ranh xã An Phước</v>
      </c>
      <c r="Z323" s="17" t="s">
        <v>417</v>
      </c>
      <c r="AA323" s="17" t="str">
        <f t="shared" ref="AA323:AC323" si="736">AA316</f>
        <v>- Có bề rộng ≥5m, cách đường giao thông &gt;600m.</v>
      </c>
      <c r="AB323" s="17" t="str">
        <f t="shared" si="736"/>
        <v>- Có bề rộng từ ≥3m đến &lt;5m, cách đường giao thông từ &gt;400m đến ≤600m.</v>
      </c>
      <c r="AC323" s="17" t="str">
        <f t="shared" si="736"/>
        <v>- Có bề rộng &lt;3m, cách đường giao thông ≤200m.</v>
      </c>
    </row>
    <row r="324" spans="1:29" ht="94.5" x14ac:dyDescent="0.25">
      <c r="A324" s="187">
        <f t="shared" si="580"/>
        <v>319</v>
      </c>
      <c r="B324" s="187" t="str">
        <f t="shared" si="723"/>
        <v>VT4</v>
      </c>
      <c r="C324" s="187" t="str">
        <f t="shared" si="724"/>
        <v>LT25DT</v>
      </c>
      <c r="D324" s="195" t="str">
        <f>V324&amp;W324&amp;X324&amp;Y324&amp;Z324</f>
        <v>Các tuyến đường giao thông đấu nối trực tiếp ra Đường Trần Quang Khải đoạn từ Đường Nguyễn Văn Cừ đến Giáp ranh xã An Phước có hiện trạng là đường nhựa, bê tông xi măng:
- Có bề rộng từ ≥3m đến &lt;5m, cách đường giao thông &gt;600m.
- Có bề rộng &lt;3m, cách đường giao thông &gt;200m.</v>
      </c>
      <c r="E324" s="195"/>
      <c r="F324" s="195"/>
      <c r="G324" s="190">
        <v>2500</v>
      </c>
      <c r="H324" s="190">
        <v>1800</v>
      </c>
      <c r="I324" s="190">
        <v>1500</v>
      </c>
      <c r="J324" s="191">
        <f>VLOOKUP(C324,'[1]1. MA DO'!$E$5:$AB$1933,23,0)</f>
        <v>1.1299999999999999</v>
      </c>
      <c r="K324" s="192">
        <f t="shared" si="576"/>
        <v>1.1299999999999999</v>
      </c>
      <c r="L324" s="192">
        <f t="shared" si="577"/>
        <v>1.1299999999999999</v>
      </c>
      <c r="M324" s="26">
        <f t="shared" si="725"/>
        <v>7200</v>
      </c>
      <c r="N324" s="26">
        <f t="shared" si="726"/>
        <v>3500</v>
      </c>
      <c r="O324" s="26">
        <f t="shared" si="727"/>
        <v>2900</v>
      </c>
      <c r="P324" s="26">
        <f t="shared" si="728"/>
        <v>2000</v>
      </c>
      <c r="Q324" s="17">
        <f t="shared" si="729"/>
        <v>8800</v>
      </c>
      <c r="R324" s="17">
        <f t="shared" si="730"/>
        <v>4300</v>
      </c>
      <c r="S324" s="17">
        <f t="shared" si="731"/>
        <v>3600</v>
      </c>
      <c r="T324" s="17">
        <f t="shared" si="732"/>
        <v>2500</v>
      </c>
      <c r="U324" s="17">
        <f t="shared" si="732"/>
        <v>5</v>
      </c>
      <c r="V324" s="17" t="str">
        <f t="shared" si="733"/>
        <v xml:space="preserve">Các tuyến đường giao thông đấu nối trực tiếp ra </v>
      </c>
      <c r="W324" s="17" t="str">
        <f t="shared" si="734"/>
        <v>Đường Trần Quang Khải</v>
      </c>
      <c r="X324" s="17" t="str">
        <f t="shared" si="734"/>
        <v xml:space="preserve"> đoạn từ Đường Nguyễn Văn Cừ</v>
      </c>
      <c r="Y324" s="17" t="str">
        <f t="shared" si="735"/>
        <v xml:space="preserve"> đến Giáp ranh xã An Phước</v>
      </c>
      <c r="Z324" s="17" t="s">
        <v>418</v>
      </c>
      <c r="AA324" s="17">
        <f t="shared" ref="AA324:AC324" si="737">AA317</f>
        <v>0</v>
      </c>
      <c r="AB324" s="17">
        <f t="shared" si="737"/>
        <v>0</v>
      </c>
      <c r="AC324" s="17">
        <f t="shared" si="737"/>
        <v>0</v>
      </c>
    </row>
    <row r="325" spans="1:29" ht="94.5" x14ac:dyDescent="0.25">
      <c r="A325" s="187">
        <f t="shared" si="580"/>
        <v>320</v>
      </c>
      <c r="B325" s="187" t="str">
        <f t="shared" si="723"/>
        <v>VT2*0,8</v>
      </c>
      <c r="C325" s="187" t="str">
        <f t="shared" si="724"/>
        <v>LT25DT</v>
      </c>
      <c r="D325" s="195" t="str">
        <f>V325&amp;W325&amp;X325&amp;Y325&amp;Z325&amp;"
"&amp;AA325&amp;"
"
&amp;AB325</f>
        <v>Các tuyến đường giao thông không đấu nối trực tiếp và thông ra Đường Trần Quang Khải đoạn từ Đường Nguyễn Văn Cừ đến Giáp ranh xã An Phước có hiện trạng là đường nhựa, bê tông xi măng:
- Có bề rộng ≥5m, cách đường giao thông ≤600m.
- Có bề rộng từ ≥3m đến &lt;5m, cách đường giao thông ≤400m.</v>
      </c>
      <c r="E325" s="195"/>
      <c r="F325" s="195"/>
      <c r="G325" s="190">
        <v>3900</v>
      </c>
      <c r="H325" s="190">
        <v>2700</v>
      </c>
      <c r="I325" s="190">
        <v>2300</v>
      </c>
      <c r="J325" s="191">
        <f>VLOOKUP(C325,'[1]1. MA DO'!$E$5:$AB$1933,23,0)</f>
        <v>1.1299999999999999</v>
      </c>
      <c r="K325" s="192">
        <f t="shared" si="576"/>
        <v>1.1299999999999999</v>
      </c>
      <c r="L325" s="192">
        <f t="shared" si="577"/>
        <v>1.1299999999999999</v>
      </c>
      <c r="M325" s="26">
        <f t="shared" si="725"/>
        <v>7200</v>
      </c>
      <c r="N325" s="26">
        <f t="shared" si="726"/>
        <v>3500</v>
      </c>
      <c r="O325" s="26">
        <f t="shared" si="727"/>
        <v>2900</v>
      </c>
      <c r="P325" s="26">
        <f t="shared" si="728"/>
        <v>2000</v>
      </c>
      <c r="Q325" s="17">
        <f t="shared" si="729"/>
        <v>8800</v>
      </c>
      <c r="R325" s="17">
        <f t="shared" si="730"/>
        <v>4300</v>
      </c>
      <c r="S325" s="17">
        <f t="shared" si="731"/>
        <v>3600</v>
      </c>
      <c r="T325" s="17">
        <f t="shared" si="732"/>
        <v>2500</v>
      </c>
      <c r="U325" s="17">
        <f t="shared" si="732"/>
        <v>5</v>
      </c>
      <c r="V325" s="17" t="str">
        <f t="shared" si="733"/>
        <v xml:space="preserve">Các tuyến đường giao thông không đấu nối trực tiếp và thông ra </v>
      </c>
      <c r="W325" s="17" t="str">
        <f t="shared" si="734"/>
        <v>Đường Trần Quang Khải</v>
      </c>
      <c r="X325" s="17" t="str">
        <f t="shared" si="734"/>
        <v xml:space="preserve"> đoạn từ Đường Nguyễn Văn Cừ</v>
      </c>
      <c r="Y325" s="17" t="str">
        <f t="shared" si="735"/>
        <v xml:space="preserve"> đến Giáp ranh xã An Phước</v>
      </c>
      <c r="Z325" s="17" t="s">
        <v>417</v>
      </c>
      <c r="AA325" s="17" t="str">
        <f t="shared" ref="AA325:AC325" si="738">AA318</f>
        <v>- Có bề rộng ≥5m, cách đường giao thông ≤600m.</v>
      </c>
      <c r="AB325" s="17" t="str">
        <f t="shared" si="738"/>
        <v>- Có bề rộng từ ≥3m đến &lt;5m, cách đường giao thông ≤400m.</v>
      </c>
      <c r="AC325" s="17">
        <f t="shared" si="738"/>
        <v>0</v>
      </c>
    </row>
    <row r="326" spans="1:29" ht="94.5" x14ac:dyDescent="0.25">
      <c r="A326" s="187">
        <f t="shared" si="580"/>
        <v>321</v>
      </c>
      <c r="B326" s="187" t="str">
        <f t="shared" si="723"/>
        <v>VT3*0,8</v>
      </c>
      <c r="C326" s="187" t="str">
        <f t="shared" si="724"/>
        <v>LT25DT</v>
      </c>
      <c r="D326" s="195" t="str">
        <f>V326&amp;W326&amp;X326&amp;Y326&amp;Z326&amp;"
"&amp;AA326&amp;"
"
&amp;AB326&amp;"
"&amp;AC326</f>
        <v>Các tuyến đường giao thông không đấu nối trực tiếp và thông ra Đường Trần Quang Khải đoạn từ Đường Nguyễn Văn Cừ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E326" s="195"/>
      <c r="F326" s="195"/>
      <c r="G326" s="190">
        <v>3200</v>
      </c>
      <c r="H326" s="190">
        <v>2200</v>
      </c>
      <c r="I326" s="190">
        <v>1900</v>
      </c>
      <c r="J326" s="191">
        <f>VLOOKUP(C326,'[1]1. MA DO'!$E$5:$AB$1933,23,0)</f>
        <v>1.1299999999999999</v>
      </c>
      <c r="K326" s="192">
        <f t="shared" si="576"/>
        <v>1.1299999999999999</v>
      </c>
      <c r="L326" s="192">
        <f t="shared" si="577"/>
        <v>1.1299999999999999</v>
      </c>
      <c r="M326" s="26">
        <f t="shared" si="725"/>
        <v>7200</v>
      </c>
      <c r="N326" s="26">
        <f t="shared" si="726"/>
        <v>3500</v>
      </c>
      <c r="O326" s="26">
        <f t="shared" si="727"/>
        <v>2900</v>
      </c>
      <c r="P326" s="26">
        <f t="shared" si="728"/>
        <v>2000</v>
      </c>
      <c r="Q326" s="17">
        <f t="shared" si="729"/>
        <v>8800</v>
      </c>
      <c r="R326" s="17">
        <f t="shared" si="730"/>
        <v>4300</v>
      </c>
      <c r="S326" s="17">
        <f t="shared" si="731"/>
        <v>3600</v>
      </c>
      <c r="T326" s="17">
        <f t="shared" si="732"/>
        <v>2500</v>
      </c>
      <c r="U326" s="17">
        <f t="shared" si="732"/>
        <v>5</v>
      </c>
      <c r="V326" s="17" t="str">
        <f t="shared" si="733"/>
        <v xml:space="preserve">Các tuyến đường giao thông không đấu nối trực tiếp và thông ra </v>
      </c>
      <c r="W326" s="17" t="str">
        <f t="shared" si="734"/>
        <v>Đường Trần Quang Khải</v>
      </c>
      <c r="X326" s="17" t="str">
        <f t="shared" si="734"/>
        <v xml:space="preserve"> đoạn từ Đường Nguyễn Văn Cừ</v>
      </c>
      <c r="Y326" s="17" t="str">
        <f t="shared" si="735"/>
        <v xml:space="preserve"> đến Giáp ranh xã An Phước</v>
      </c>
      <c r="Z326" s="17" t="s">
        <v>417</v>
      </c>
      <c r="AA326" s="17" t="str">
        <f t="shared" ref="AA326:AC326" si="739">AA319</f>
        <v>- Có bề rộng ≥5m, cách đường giao thông &gt;600m.</v>
      </c>
      <c r="AB326" s="17" t="str">
        <f t="shared" si="739"/>
        <v>- Có bề rộng từ ≥3m đến &lt;5m, cách đường giao thông từ &gt;400m đến ≤600m.</v>
      </c>
      <c r="AC326" s="17" t="str">
        <f t="shared" si="739"/>
        <v>- Có bề rộng &lt;3m, cách đường giao thông ≤200m.</v>
      </c>
    </row>
    <row r="327" spans="1:29" ht="94.5" x14ac:dyDescent="0.25">
      <c r="A327" s="187">
        <f t="shared" si="580"/>
        <v>322</v>
      </c>
      <c r="B327" s="187" t="str">
        <f t="shared" si="723"/>
        <v>VT4*0,8</v>
      </c>
      <c r="C327" s="187" t="str">
        <f t="shared" si="724"/>
        <v>LT25DT</v>
      </c>
      <c r="D327" s="195" t="str">
        <f>V327&amp;W327&amp;X327&amp;Y327&amp;Z327</f>
        <v>Các tuyến đường giao thông không đấu nối trực tiếp và thông ra Đường Trần Quang Khải đoạn từ Đường Nguyễn Văn Cừ đến Giáp ranh xã An Phước có hiện trạng là đường nhựa, bê tông xi măng:
- Có bề rộng từ ≥3m đến &lt;5m, cách đường giao thông &gt;600m.
- Có bề rộng &lt;3m, cách đường giao thông &gt; 200m.</v>
      </c>
      <c r="E327" s="195"/>
      <c r="F327" s="195"/>
      <c r="G327" s="190">
        <v>2300</v>
      </c>
      <c r="H327" s="190">
        <v>1600</v>
      </c>
      <c r="I327" s="190">
        <v>1400</v>
      </c>
      <c r="J327" s="191">
        <f>VLOOKUP(C327,'[1]1. MA DO'!$E$5:$AB$1933,23,0)</f>
        <v>1.1299999999999999</v>
      </c>
      <c r="K327" s="192">
        <f t="shared" ref="K327:K390" si="740">J327</f>
        <v>1.1299999999999999</v>
      </c>
      <c r="L327" s="192">
        <f t="shared" ref="L327:L390" si="741">J327</f>
        <v>1.1299999999999999</v>
      </c>
      <c r="M327" s="26">
        <f t="shared" si="725"/>
        <v>7200</v>
      </c>
      <c r="N327" s="26">
        <f t="shared" si="726"/>
        <v>3500</v>
      </c>
      <c r="O327" s="26">
        <f t="shared" si="727"/>
        <v>2900</v>
      </c>
      <c r="P327" s="26">
        <f t="shared" si="728"/>
        <v>2000</v>
      </c>
      <c r="Q327" s="17">
        <f t="shared" si="729"/>
        <v>8800</v>
      </c>
      <c r="R327" s="17">
        <f t="shared" si="730"/>
        <v>4300</v>
      </c>
      <c r="S327" s="17">
        <f t="shared" si="731"/>
        <v>3600</v>
      </c>
      <c r="T327" s="17">
        <f t="shared" si="732"/>
        <v>2500</v>
      </c>
      <c r="U327" s="17">
        <f t="shared" si="732"/>
        <v>5</v>
      </c>
      <c r="V327" s="17" t="str">
        <f t="shared" si="733"/>
        <v xml:space="preserve">Các tuyến đường giao thông không đấu nối trực tiếp và thông ra </v>
      </c>
      <c r="W327" s="17" t="str">
        <f t="shared" si="734"/>
        <v>Đường Trần Quang Khải</v>
      </c>
      <c r="X327" s="17" t="str">
        <f t="shared" si="734"/>
        <v xml:space="preserve"> đoạn từ Đường Nguyễn Văn Cừ</v>
      </c>
      <c r="Y327" s="17" t="str">
        <f t="shared" si="735"/>
        <v xml:space="preserve"> đến Giáp ranh xã An Phước</v>
      </c>
      <c r="Z327" s="17" t="s">
        <v>419</v>
      </c>
      <c r="AA327" s="17">
        <f t="shared" ref="AA327:AC327" si="742">AA320</f>
        <v>0</v>
      </c>
      <c r="AB327" s="17">
        <f t="shared" si="742"/>
        <v>0</v>
      </c>
      <c r="AC327" s="17">
        <f t="shared" si="742"/>
        <v>0</v>
      </c>
    </row>
    <row r="328" spans="1:29" ht="31.5" x14ac:dyDescent="0.25">
      <c r="A328" s="187">
        <f t="shared" ref="A328:A391" si="743">A327+1</f>
        <v>323</v>
      </c>
      <c r="B328" s="187" t="str">
        <f>'Đầu vào (2)'!G324</f>
        <v>LT26DT</v>
      </c>
      <c r="C328" s="187" t="str">
        <f>$B$328</f>
        <v>LT26DT</v>
      </c>
      <c r="D328" s="188" t="str">
        <f>'Đầu vào (2)'!H324</f>
        <v>Đường Nguyễn Văn Ký</v>
      </c>
      <c r="E328" s="188" t="str">
        <f>'Đầu vào (2)'!I324</f>
        <v>Đường Chu Văn An</v>
      </c>
      <c r="F328" s="188" t="str">
        <f>'Đầu vào (2)'!J324</f>
        <v>Đường Lê Lợi</v>
      </c>
      <c r="G328" s="189">
        <v>7400</v>
      </c>
      <c r="H328" s="190">
        <v>5200</v>
      </c>
      <c r="I328" s="190">
        <v>4400</v>
      </c>
      <c r="J328" s="191">
        <f>VLOOKUP(C328,'[1]1. MA DO'!$E$5:$AB$1933,23,0)</f>
        <v>1.1299999999999999</v>
      </c>
      <c r="K328" s="192">
        <f t="shared" si="740"/>
        <v>1.1299999999999999</v>
      </c>
      <c r="L328" s="192">
        <f t="shared" si="741"/>
        <v>1.1299999999999999</v>
      </c>
      <c r="M328" s="26">
        <f>'Đầu vào (2)'!K324</f>
        <v>6000</v>
      </c>
      <c r="N328" s="26">
        <f>'Đầu vào (2)'!L324</f>
        <v>3000</v>
      </c>
      <c r="O328" s="26">
        <f>'Đầu vào (2)'!M324</f>
        <v>2300</v>
      </c>
      <c r="P328" s="26">
        <f>'Đầu vào (2)'!N324</f>
        <v>1700</v>
      </c>
      <c r="Q328" s="17">
        <f>VLOOKUP(B328,'[2]Giá đề xuất ODT'!$G$11:$AD$2233,21,0)</f>
        <v>7400</v>
      </c>
      <c r="R328" s="17">
        <f>VLOOKUP(B328,'[2]Giá đề xuất ODT'!$G$11:$AD$2233,22,0)</f>
        <v>3700</v>
      </c>
      <c r="S328" s="17">
        <f>VLOOKUP(B328,'[2]Giá đề xuất ODT'!$G$11:$AD$2233,23,0)</f>
        <v>2800</v>
      </c>
      <c r="T328" s="17">
        <f>VLOOKUP(B328,'[2]Giá đề xuất ODT'!$G$11:$AD$2233,24,0)</f>
        <v>2100</v>
      </c>
      <c r="U328" s="6">
        <v>6</v>
      </c>
      <c r="W328" s="17" t="str">
        <f>D328</f>
        <v>Đường Nguyễn Văn Ký</v>
      </c>
      <c r="X328" s="17" t="str">
        <f>" đoạn từ "&amp;E328</f>
        <v xml:space="preserve"> đoạn từ Đường Chu Văn An</v>
      </c>
      <c r="Y328" s="17" t="str">
        <f>" đến "&amp;F328</f>
        <v xml:space="preserve"> đến Đường Lê Lợi</v>
      </c>
    </row>
    <row r="329" spans="1:29" ht="78.75" x14ac:dyDescent="0.25">
      <c r="A329" s="187">
        <f t="shared" si="743"/>
        <v>324</v>
      </c>
      <c r="B329" s="187" t="str">
        <f t="shared" ref="B329:B334" si="744">B322</f>
        <v>VT2</v>
      </c>
      <c r="C329" s="187" t="str">
        <f t="shared" ref="C329:C334" si="745">$B$328</f>
        <v>LT26DT</v>
      </c>
      <c r="D329" s="195" t="str">
        <f>V329&amp;W329&amp;X329&amp;Y329&amp;Z329&amp;"
"&amp;AA329&amp;"
"
&amp;AB329</f>
        <v>Các tuyến đường giao thông đấu nối trực tiếp ra Đường Nguyễn Văn Ký đoạn từ Đường Chu Văn An đến Đường Lê Lợi có hiện trạng là đường nhựa, bê tông xi măng:
- Có bề rộng ≥5m, cách đường giao thông ≤600m.
- Có bề rộng từ ≥3m đến &lt;5m, cách đường giao thông ≤400m.</v>
      </c>
      <c r="E329" s="195"/>
      <c r="F329" s="195"/>
      <c r="G329" s="190">
        <v>3700</v>
      </c>
      <c r="H329" s="190">
        <v>2600</v>
      </c>
      <c r="I329" s="190">
        <v>2200</v>
      </c>
      <c r="J329" s="191">
        <f>VLOOKUP(C329,'[1]1. MA DO'!$E$5:$AB$1933,23,0)</f>
        <v>1.1299999999999999</v>
      </c>
      <c r="K329" s="192">
        <f t="shared" si="740"/>
        <v>1.1299999999999999</v>
      </c>
      <c r="L329" s="192">
        <f t="shared" si="741"/>
        <v>1.1299999999999999</v>
      </c>
      <c r="M329" s="26">
        <f t="shared" ref="M329:M334" si="746">M328</f>
        <v>6000</v>
      </c>
      <c r="N329" s="26">
        <f t="shared" ref="N329:N334" si="747">N328</f>
        <v>3000</v>
      </c>
      <c r="O329" s="26">
        <f t="shared" ref="O329:O334" si="748">O328</f>
        <v>2300</v>
      </c>
      <c r="P329" s="26">
        <f t="shared" ref="P329:P334" si="749">P328</f>
        <v>1700</v>
      </c>
      <c r="Q329" s="17">
        <f t="shared" ref="Q329:Q334" si="750">Q328</f>
        <v>7400</v>
      </c>
      <c r="R329" s="17">
        <f t="shared" ref="R329:R334" si="751">R328</f>
        <v>3700</v>
      </c>
      <c r="S329" s="17">
        <f t="shared" ref="S329:S334" si="752">S328</f>
        <v>2800</v>
      </c>
      <c r="T329" s="17">
        <f t="shared" ref="T329:U334" si="753">T328</f>
        <v>2100</v>
      </c>
      <c r="U329" s="17">
        <f t="shared" si="753"/>
        <v>6</v>
      </c>
      <c r="V329" s="17" t="str">
        <f t="shared" ref="V329:V334" si="754">V322</f>
        <v xml:space="preserve">Các tuyến đường giao thông đấu nối trực tiếp ra </v>
      </c>
      <c r="W329" s="17" t="str">
        <f t="shared" ref="W329:X334" si="755">W328</f>
        <v>Đường Nguyễn Văn Ký</v>
      </c>
      <c r="X329" s="17" t="str">
        <f t="shared" si="755"/>
        <v xml:space="preserve"> đoạn từ Đường Chu Văn An</v>
      </c>
      <c r="Y329" s="17" t="str">
        <f t="shared" ref="Y329:Y334" si="756">Y328</f>
        <v xml:space="preserve"> đến Đường Lê Lợi</v>
      </c>
      <c r="Z329" s="17" t="s">
        <v>417</v>
      </c>
      <c r="AA329" s="17" t="str">
        <f>AA322</f>
        <v>- Có bề rộng ≥5m, cách đường giao thông ≤600m.</v>
      </c>
      <c r="AB329" s="17" t="str">
        <f>AB322</f>
        <v>- Có bề rộng từ ≥3m đến &lt;5m, cách đường giao thông ≤400m.</v>
      </c>
      <c r="AC329" s="17">
        <f>AC322</f>
        <v>0</v>
      </c>
    </row>
    <row r="330" spans="1:29" ht="78.75" x14ac:dyDescent="0.25">
      <c r="A330" s="187">
        <f t="shared" si="743"/>
        <v>325</v>
      </c>
      <c r="B330" s="187" t="str">
        <f t="shared" si="744"/>
        <v>VT3</v>
      </c>
      <c r="C330" s="187" t="str">
        <f t="shared" si="745"/>
        <v>LT26DT</v>
      </c>
      <c r="D330" s="195" t="str">
        <f>V330&amp;W330&amp;X330&amp;Y330&amp;Z330&amp;"
"&amp;AA330&amp;"
"&amp;AB330&amp;"
"&amp;AC330</f>
        <v>Các tuyến đường giao thông đấu nối trực tiếp ra Đường Nguyễn Văn Ký đoạn từ Đường Chu Văn An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E330" s="195"/>
      <c r="F330" s="195"/>
      <c r="G330" s="190">
        <v>2800</v>
      </c>
      <c r="H330" s="190">
        <v>2000</v>
      </c>
      <c r="I330" s="190">
        <v>1700</v>
      </c>
      <c r="J330" s="191">
        <f>VLOOKUP(C330,'[1]1. MA DO'!$E$5:$AB$1933,23,0)</f>
        <v>1.1299999999999999</v>
      </c>
      <c r="K330" s="192">
        <f t="shared" si="740"/>
        <v>1.1299999999999999</v>
      </c>
      <c r="L330" s="192">
        <f t="shared" si="741"/>
        <v>1.1299999999999999</v>
      </c>
      <c r="M330" s="26">
        <f t="shared" si="746"/>
        <v>6000</v>
      </c>
      <c r="N330" s="26">
        <f t="shared" si="747"/>
        <v>3000</v>
      </c>
      <c r="O330" s="26">
        <f t="shared" si="748"/>
        <v>2300</v>
      </c>
      <c r="P330" s="26">
        <f t="shared" si="749"/>
        <v>1700</v>
      </c>
      <c r="Q330" s="17">
        <f t="shared" si="750"/>
        <v>7400</v>
      </c>
      <c r="R330" s="17">
        <f t="shared" si="751"/>
        <v>3700</v>
      </c>
      <c r="S330" s="17">
        <f t="shared" si="752"/>
        <v>2800</v>
      </c>
      <c r="T330" s="17">
        <f t="shared" si="753"/>
        <v>2100</v>
      </c>
      <c r="U330" s="17">
        <f t="shared" si="753"/>
        <v>6</v>
      </c>
      <c r="V330" s="17" t="str">
        <f t="shared" si="754"/>
        <v xml:space="preserve">Các tuyến đường giao thông đấu nối trực tiếp ra </v>
      </c>
      <c r="W330" s="17" t="str">
        <f t="shared" si="755"/>
        <v>Đường Nguyễn Văn Ký</v>
      </c>
      <c r="X330" s="17" t="str">
        <f t="shared" si="755"/>
        <v xml:space="preserve"> đoạn từ Đường Chu Văn An</v>
      </c>
      <c r="Y330" s="17" t="str">
        <f t="shared" si="756"/>
        <v xml:space="preserve"> đến Đường Lê Lợi</v>
      </c>
      <c r="Z330" s="17" t="s">
        <v>417</v>
      </c>
      <c r="AA330" s="17" t="str">
        <f t="shared" ref="AA330:AC330" si="757">AA323</f>
        <v>- Có bề rộng ≥5m, cách đường giao thông &gt;600m.</v>
      </c>
      <c r="AB330" s="17" t="str">
        <f t="shared" si="757"/>
        <v>- Có bề rộng từ ≥3m đến &lt;5m, cách đường giao thông từ &gt;400m đến ≤600m.</v>
      </c>
      <c r="AC330" s="17" t="str">
        <f t="shared" si="757"/>
        <v>- Có bề rộng &lt;3m, cách đường giao thông ≤200m.</v>
      </c>
    </row>
    <row r="331" spans="1:29" ht="94.5" x14ac:dyDescent="0.25">
      <c r="A331" s="187">
        <f t="shared" si="743"/>
        <v>326</v>
      </c>
      <c r="B331" s="187" t="str">
        <f t="shared" si="744"/>
        <v>VT4</v>
      </c>
      <c r="C331" s="187" t="str">
        <f t="shared" si="745"/>
        <v>LT26DT</v>
      </c>
      <c r="D331" s="195" t="str">
        <f>V331&amp;W331&amp;X331&amp;Y331&amp;Z331</f>
        <v>Các tuyến đường giao thông đấu nối trực tiếp ra Đường Nguyễn Văn Ký đoạn từ Đường Chu Văn An đến Đường Lê Lợi có hiện trạng là đường nhựa, bê tông xi măng:
- Có bề rộng từ ≥3m đến &lt;5m, cách đường giao thông &gt;600m.
- Có bề rộng &lt;3m, cách đường giao thông &gt;200m.</v>
      </c>
      <c r="E331" s="195"/>
      <c r="F331" s="195"/>
      <c r="G331" s="190">
        <v>2100</v>
      </c>
      <c r="H331" s="190">
        <v>1500</v>
      </c>
      <c r="I331" s="190">
        <v>1300</v>
      </c>
      <c r="J331" s="191">
        <f>VLOOKUP(C331,'[1]1. MA DO'!$E$5:$AB$1933,23,0)</f>
        <v>1.1299999999999999</v>
      </c>
      <c r="K331" s="192">
        <f t="shared" si="740"/>
        <v>1.1299999999999999</v>
      </c>
      <c r="L331" s="192">
        <f t="shared" si="741"/>
        <v>1.1299999999999999</v>
      </c>
      <c r="M331" s="26">
        <f t="shared" si="746"/>
        <v>6000</v>
      </c>
      <c r="N331" s="26">
        <f t="shared" si="747"/>
        <v>3000</v>
      </c>
      <c r="O331" s="26">
        <f t="shared" si="748"/>
        <v>2300</v>
      </c>
      <c r="P331" s="26">
        <f t="shared" si="749"/>
        <v>1700</v>
      </c>
      <c r="Q331" s="17">
        <f t="shared" si="750"/>
        <v>7400</v>
      </c>
      <c r="R331" s="17">
        <f t="shared" si="751"/>
        <v>3700</v>
      </c>
      <c r="S331" s="17">
        <f t="shared" si="752"/>
        <v>2800</v>
      </c>
      <c r="T331" s="17">
        <f t="shared" si="753"/>
        <v>2100</v>
      </c>
      <c r="U331" s="17">
        <f t="shared" si="753"/>
        <v>6</v>
      </c>
      <c r="V331" s="17" t="str">
        <f t="shared" si="754"/>
        <v xml:space="preserve">Các tuyến đường giao thông đấu nối trực tiếp ra </v>
      </c>
      <c r="W331" s="17" t="str">
        <f t="shared" si="755"/>
        <v>Đường Nguyễn Văn Ký</v>
      </c>
      <c r="X331" s="17" t="str">
        <f t="shared" si="755"/>
        <v xml:space="preserve"> đoạn từ Đường Chu Văn An</v>
      </c>
      <c r="Y331" s="17" t="str">
        <f t="shared" si="756"/>
        <v xml:space="preserve"> đến Đường Lê Lợi</v>
      </c>
      <c r="Z331" s="17" t="s">
        <v>418</v>
      </c>
      <c r="AA331" s="17">
        <f t="shared" ref="AA331:AC331" si="758">AA324</f>
        <v>0</v>
      </c>
      <c r="AB331" s="17">
        <f t="shared" si="758"/>
        <v>0</v>
      </c>
      <c r="AC331" s="17">
        <f t="shared" si="758"/>
        <v>0</v>
      </c>
    </row>
    <row r="332" spans="1:29" ht="94.5" x14ac:dyDescent="0.25">
      <c r="A332" s="187">
        <f t="shared" si="743"/>
        <v>327</v>
      </c>
      <c r="B332" s="187" t="str">
        <f t="shared" si="744"/>
        <v>VT2*0,8</v>
      </c>
      <c r="C332" s="187" t="str">
        <f t="shared" si="745"/>
        <v>LT26DT</v>
      </c>
      <c r="D332" s="195" t="str">
        <f>V332&amp;W332&amp;X332&amp;Y332&amp;Z332&amp;"
"&amp;AA332&amp;"
"
&amp;AB332</f>
        <v>Các tuyến đường giao thông không đấu nối trực tiếp và thông ra Đường Nguyễn Văn Ký đoạn từ Đường Chu Văn An đến Đường Lê Lợi có hiện trạng là đường nhựa, bê tông xi măng:
- Có bề rộng ≥5m, cách đường giao thông ≤600m.
- Có bề rộng từ ≥3m đến &lt;5m, cách đường giao thông ≤400m.</v>
      </c>
      <c r="E332" s="195"/>
      <c r="F332" s="195"/>
      <c r="G332" s="190">
        <v>3300</v>
      </c>
      <c r="H332" s="190">
        <v>2300</v>
      </c>
      <c r="I332" s="190">
        <v>2000</v>
      </c>
      <c r="J332" s="191">
        <f>VLOOKUP(C332,'[1]1. MA DO'!$E$5:$AB$1933,23,0)</f>
        <v>1.1299999999999999</v>
      </c>
      <c r="K332" s="192">
        <f t="shared" si="740"/>
        <v>1.1299999999999999</v>
      </c>
      <c r="L332" s="192">
        <f t="shared" si="741"/>
        <v>1.1299999999999999</v>
      </c>
      <c r="M332" s="26">
        <f t="shared" si="746"/>
        <v>6000</v>
      </c>
      <c r="N332" s="26">
        <f t="shared" si="747"/>
        <v>3000</v>
      </c>
      <c r="O332" s="26">
        <f t="shared" si="748"/>
        <v>2300</v>
      </c>
      <c r="P332" s="26">
        <f t="shared" si="749"/>
        <v>1700</v>
      </c>
      <c r="Q332" s="17">
        <f t="shared" si="750"/>
        <v>7400</v>
      </c>
      <c r="R332" s="17">
        <f t="shared" si="751"/>
        <v>3700</v>
      </c>
      <c r="S332" s="17">
        <f t="shared" si="752"/>
        <v>2800</v>
      </c>
      <c r="T332" s="17">
        <f t="shared" si="753"/>
        <v>2100</v>
      </c>
      <c r="U332" s="17">
        <f t="shared" si="753"/>
        <v>6</v>
      </c>
      <c r="V332" s="17" t="str">
        <f t="shared" si="754"/>
        <v xml:space="preserve">Các tuyến đường giao thông không đấu nối trực tiếp và thông ra </v>
      </c>
      <c r="W332" s="17" t="str">
        <f t="shared" si="755"/>
        <v>Đường Nguyễn Văn Ký</v>
      </c>
      <c r="X332" s="17" t="str">
        <f t="shared" si="755"/>
        <v xml:space="preserve"> đoạn từ Đường Chu Văn An</v>
      </c>
      <c r="Y332" s="17" t="str">
        <f t="shared" si="756"/>
        <v xml:space="preserve"> đến Đường Lê Lợi</v>
      </c>
      <c r="Z332" s="17" t="s">
        <v>417</v>
      </c>
      <c r="AA332" s="17" t="str">
        <f t="shared" ref="AA332:AC332" si="759">AA325</f>
        <v>- Có bề rộng ≥5m, cách đường giao thông ≤600m.</v>
      </c>
      <c r="AB332" s="17" t="str">
        <f t="shared" si="759"/>
        <v>- Có bề rộng từ ≥3m đến &lt;5m, cách đường giao thông ≤400m.</v>
      </c>
      <c r="AC332" s="17">
        <f t="shared" si="759"/>
        <v>0</v>
      </c>
    </row>
    <row r="333" spans="1:29" ht="94.5" x14ac:dyDescent="0.25">
      <c r="A333" s="187">
        <f t="shared" si="743"/>
        <v>328</v>
      </c>
      <c r="B333" s="187" t="str">
        <f t="shared" si="744"/>
        <v>VT3*0,8</v>
      </c>
      <c r="C333" s="187" t="str">
        <f t="shared" si="745"/>
        <v>LT26DT</v>
      </c>
      <c r="D333" s="195" t="str">
        <f>V333&amp;W333&amp;X333&amp;Y333&amp;Z333&amp;"
"&amp;AA333&amp;"
"
&amp;AB333&amp;"
"&amp;AC333</f>
        <v>Các tuyến đường giao thông không đấu nối trực tiếp và thông ra Đường Nguyễn Văn Ký đoạn từ Đường Chu Văn An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E333" s="195"/>
      <c r="F333" s="195"/>
      <c r="G333" s="190">
        <v>2500</v>
      </c>
      <c r="H333" s="190">
        <v>1800</v>
      </c>
      <c r="I333" s="190">
        <v>1500</v>
      </c>
      <c r="J333" s="191">
        <f>VLOOKUP(C333,'[1]1. MA DO'!$E$5:$AB$1933,23,0)</f>
        <v>1.1299999999999999</v>
      </c>
      <c r="K333" s="192">
        <f t="shared" si="740"/>
        <v>1.1299999999999999</v>
      </c>
      <c r="L333" s="192">
        <f t="shared" si="741"/>
        <v>1.1299999999999999</v>
      </c>
      <c r="M333" s="26">
        <f t="shared" si="746"/>
        <v>6000</v>
      </c>
      <c r="N333" s="26">
        <f t="shared" si="747"/>
        <v>3000</v>
      </c>
      <c r="O333" s="26">
        <f t="shared" si="748"/>
        <v>2300</v>
      </c>
      <c r="P333" s="26">
        <f t="shared" si="749"/>
        <v>1700</v>
      </c>
      <c r="Q333" s="17">
        <f t="shared" si="750"/>
        <v>7400</v>
      </c>
      <c r="R333" s="17">
        <f t="shared" si="751"/>
        <v>3700</v>
      </c>
      <c r="S333" s="17">
        <f t="shared" si="752"/>
        <v>2800</v>
      </c>
      <c r="T333" s="17">
        <f t="shared" si="753"/>
        <v>2100</v>
      </c>
      <c r="U333" s="17">
        <f t="shared" si="753"/>
        <v>6</v>
      </c>
      <c r="V333" s="17" t="str">
        <f t="shared" si="754"/>
        <v xml:space="preserve">Các tuyến đường giao thông không đấu nối trực tiếp và thông ra </v>
      </c>
      <c r="W333" s="17" t="str">
        <f t="shared" si="755"/>
        <v>Đường Nguyễn Văn Ký</v>
      </c>
      <c r="X333" s="17" t="str">
        <f t="shared" si="755"/>
        <v xml:space="preserve"> đoạn từ Đường Chu Văn An</v>
      </c>
      <c r="Y333" s="17" t="str">
        <f t="shared" si="756"/>
        <v xml:space="preserve"> đến Đường Lê Lợi</v>
      </c>
      <c r="Z333" s="17" t="s">
        <v>417</v>
      </c>
      <c r="AA333" s="17" t="str">
        <f t="shared" ref="AA333:AC333" si="760">AA326</f>
        <v>- Có bề rộng ≥5m, cách đường giao thông &gt;600m.</v>
      </c>
      <c r="AB333" s="17" t="str">
        <f t="shared" si="760"/>
        <v>- Có bề rộng từ ≥3m đến &lt;5m, cách đường giao thông từ &gt;400m đến ≤600m.</v>
      </c>
      <c r="AC333" s="17" t="str">
        <f t="shared" si="760"/>
        <v>- Có bề rộng &lt;3m, cách đường giao thông ≤200m.</v>
      </c>
    </row>
    <row r="334" spans="1:29" ht="94.5" x14ac:dyDescent="0.25">
      <c r="A334" s="187">
        <f t="shared" si="743"/>
        <v>329</v>
      </c>
      <c r="B334" s="187" t="str">
        <f t="shared" si="744"/>
        <v>VT4*0,8</v>
      </c>
      <c r="C334" s="187" t="str">
        <f t="shared" si="745"/>
        <v>LT26DT</v>
      </c>
      <c r="D334" s="195" t="str">
        <f>V334&amp;W334&amp;X334&amp;Y334&amp;Z334</f>
        <v>Các tuyến đường giao thông không đấu nối trực tiếp và thông ra Đường Nguyễn Văn Ký đoạn từ Đường Chu Văn An đến Đường Lê Lợi có hiện trạng là đường nhựa, bê tông xi măng:
- Có bề rộng từ ≥3m đến &lt;5m, cách đường giao thông &gt;600m.
- Có bề rộng &lt;3m, cách đường giao thông &gt; 200m.</v>
      </c>
      <c r="E334" s="195"/>
      <c r="F334" s="195"/>
      <c r="G334" s="190">
        <v>1900</v>
      </c>
      <c r="H334" s="190">
        <v>1300</v>
      </c>
      <c r="I334" s="190">
        <v>1100</v>
      </c>
      <c r="J334" s="191">
        <f>VLOOKUP(C334,'[1]1. MA DO'!$E$5:$AB$1933,23,0)</f>
        <v>1.1299999999999999</v>
      </c>
      <c r="K334" s="192">
        <f t="shared" si="740"/>
        <v>1.1299999999999999</v>
      </c>
      <c r="L334" s="192">
        <f t="shared" si="741"/>
        <v>1.1299999999999999</v>
      </c>
      <c r="M334" s="26">
        <f t="shared" si="746"/>
        <v>6000</v>
      </c>
      <c r="N334" s="26">
        <f t="shared" si="747"/>
        <v>3000</v>
      </c>
      <c r="O334" s="26">
        <f t="shared" si="748"/>
        <v>2300</v>
      </c>
      <c r="P334" s="26">
        <f t="shared" si="749"/>
        <v>1700</v>
      </c>
      <c r="Q334" s="17">
        <f t="shared" si="750"/>
        <v>7400</v>
      </c>
      <c r="R334" s="17">
        <f t="shared" si="751"/>
        <v>3700</v>
      </c>
      <c r="S334" s="17">
        <f t="shared" si="752"/>
        <v>2800</v>
      </c>
      <c r="T334" s="17">
        <f t="shared" si="753"/>
        <v>2100</v>
      </c>
      <c r="U334" s="17">
        <f t="shared" si="753"/>
        <v>6</v>
      </c>
      <c r="V334" s="17" t="str">
        <f t="shared" si="754"/>
        <v xml:space="preserve">Các tuyến đường giao thông không đấu nối trực tiếp và thông ra </v>
      </c>
      <c r="W334" s="17" t="str">
        <f t="shared" si="755"/>
        <v>Đường Nguyễn Văn Ký</v>
      </c>
      <c r="X334" s="17" t="str">
        <f t="shared" si="755"/>
        <v xml:space="preserve"> đoạn từ Đường Chu Văn An</v>
      </c>
      <c r="Y334" s="17" t="str">
        <f t="shared" si="756"/>
        <v xml:space="preserve"> đến Đường Lê Lợi</v>
      </c>
      <c r="Z334" s="17" t="s">
        <v>419</v>
      </c>
      <c r="AA334" s="17">
        <f t="shared" ref="AA334:AC334" si="761">AA327</f>
        <v>0</v>
      </c>
      <c r="AB334" s="17">
        <f t="shared" si="761"/>
        <v>0</v>
      </c>
      <c r="AC334" s="17">
        <f t="shared" si="761"/>
        <v>0</v>
      </c>
    </row>
    <row r="335" spans="1:29" ht="31.5" x14ac:dyDescent="0.25">
      <c r="A335" s="187">
        <f t="shared" si="743"/>
        <v>330</v>
      </c>
      <c r="B335" s="187" t="str">
        <f>'Đầu vào (2)'!G331</f>
        <v>LT27DT</v>
      </c>
      <c r="C335" s="187" t="str">
        <f>$B$335</f>
        <v>LT27DT</v>
      </c>
      <c r="D335" s="188" t="str">
        <f>'Đầu vào (2)'!H331</f>
        <v>Đường Nguyễn Trung Trực</v>
      </c>
      <c r="E335" s="188" t="str">
        <f>'Đầu vào (2)'!I331</f>
        <v>Đường Huỳnh Văn Lũy</v>
      </c>
      <c r="F335" s="188" t="str">
        <f>'Đầu vào (2)'!J331</f>
        <v>Hết tuyến</v>
      </c>
      <c r="G335" s="189">
        <v>7600</v>
      </c>
      <c r="H335" s="190">
        <v>5300</v>
      </c>
      <c r="I335" s="190">
        <v>4600</v>
      </c>
      <c r="J335" s="191">
        <f>VLOOKUP(C335,'[1]1. MA DO'!$E$5:$AB$1933,23,0)</f>
        <v>1.1299999999999999</v>
      </c>
      <c r="K335" s="192">
        <f t="shared" si="740"/>
        <v>1.1299999999999999</v>
      </c>
      <c r="L335" s="192">
        <f t="shared" si="741"/>
        <v>1.1299999999999999</v>
      </c>
      <c r="M335" s="26">
        <f>'Đầu vào (2)'!K331</f>
        <v>6200</v>
      </c>
      <c r="N335" s="26">
        <f>'Đầu vào (2)'!L331</f>
        <v>3100</v>
      </c>
      <c r="O335" s="26">
        <f>'Đầu vào (2)'!M331</f>
        <v>2300</v>
      </c>
      <c r="P335" s="26">
        <f>'Đầu vào (2)'!N331</f>
        <v>1700</v>
      </c>
      <c r="Q335" s="17">
        <f>VLOOKUP(B335,'[2]Giá đề xuất ODT'!$G$11:$AD$2233,21,0)</f>
        <v>7600</v>
      </c>
      <c r="R335" s="17">
        <f>VLOOKUP(B335,'[2]Giá đề xuất ODT'!$G$11:$AD$2233,22,0)</f>
        <v>3800</v>
      </c>
      <c r="S335" s="17">
        <f>VLOOKUP(B335,'[2]Giá đề xuất ODT'!$G$11:$AD$2233,23,0)</f>
        <v>2800</v>
      </c>
      <c r="T335" s="17">
        <f>VLOOKUP(B335,'[2]Giá đề xuất ODT'!$G$11:$AD$2233,24,0)</f>
        <v>2100</v>
      </c>
      <c r="U335" s="6">
        <v>7</v>
      </c>
      <c r="W335" s="17" t="str">
        <f>D335</f>
        <v>Đường Nguyễn Trung Trực</v>
      </c>
      <c r="X335" s="17" t="str">
        <f>" đoạn từ "&amp;E335</f>
        <v xml:space="preserve"> đoạn từ Đường Huỳnh Văn Lũy</v>
      </c>
      <c r="Y335" s="17" t="str">
        <f>" đến "&amp;F335</f>
        <v xml:space="preserve"> đến Hết tuyến</v>
      </c>
    </row>
    <row r="336" spans="1:29" ht="78.75" x14ac:dyDescent="0.25">
      <c r="A336" s="187">
        <f t="shared" si="743"/>
        <v>331</v>
      </c>
      <c r="B336" s="187" t="str">
        <f t="shared" ref="B336:B341" si="762">B329</f>
        <v>VT2</v>
      </c>
      <c r="C336" s="187" t="str">
        <f t="shared" ref="C336:C341" si="763">$B$335</f>
        <v>LT27DT</v>
      </c>
      <c r="D336" s="195" t="str">
        <f>V336&amp;W336&amp;X336&amp;Y336&amp;Z336&amp;"
"&amp;AA336&amp;"
"
&amp;AB336</f>
        <v>Các tuyến đường giao thông đấu nối trực tiếp ra Đường Nguyễn Trung Trực đoạn từ Đường Huỳnh Văn Lũy đến Hết tuyến có hiện trạng là đường nhựa, bê tông xi măng:
- Có bề rộng ≥5m, cách đường giao thông ≤600m.
- Có bề rộng từ ≥3m đến &lt;5m, cách đường giao thông ≤400m.</v>
      </c>
      <c r="E336" s="195"/>
      <c r="F336" s="195"/>
      <c r="G336" s="190">
        <v>3800</v>
      </c>
      <c r="H336" s="190">
        <v>2700</v>
      </c>
      <c r="I336" s="190">
        <v>2300</v>
      </c>
      <c r="J336" s="191">
        <f>VLOOKUP(C336,'[1]1. MA DO'!$E$5:$AB$1933,23,0)</f>
        <v>1.1299999999999999</v>
      </c>
      <c r="K336" s="192">
        <f t="shared" si="740"/>
        <v>1.1299999999999999</v>
      </c>
      <c r="L336" s="192">
        <f t="shared" si="741"/>
        <v>1.1299999999999999</v>
      </c>
      <c r="M336" s="26">
        <f t="shared" ref="M336:M341" si="764">M335</f>
        <v>6200</v>
      </c>
      <c r="N336" s="26">
        <f t="shared" ref="N336:N341" si="765">N335</f>
        <v>3100</v>
      </c>
      <c r="O336" s="26">
        <f t="shared" ref="O336:O341" si="766">O335</f>
        <v>2300</v>
      </c>
      <c r="P336" s="26">
        <f t="shared" ref="P336:P341" si="767">P335</f>
        <v>1700</v>
      </c>
      <c r="Q336" s="17">
        <f t="shared" ref="Q336:Q341" si="768">Q335</f>
        <v>7600</v>
      </c>
      <c r="R336" s="17">
        <f t="shared" ref="R336:R341" si="769">R335</f>
        <v>3800</v>
      </c>
      <c r="S336" s="17">
        <f t="shared" ref="S336:S341" si="770">S335</f>
        <v>2800</v>
      </c>
      <c r="T336" s="17">
        <f t="shared" ref="T336:U341" si="771">T335</f>
        <v>2100</v>
      </c>
      <c r="U336" s="17">
        <f t="shared" si="771"/>
        <v>7</v>
      </c>
      <c r="V336" s="17" t="str">
        <f t="shared" ref="V336:V341" si="772">V329</f>
        <v xml:space="preserve">Các tuyến đường giao thông đấu nối trực tiếp ra </v>
      </c>
      <c r="W336" s="17" t="str">
        <f t="shared" ref="W336:X341" si="773">W335</f>
        <v>Đường Nguyễn Trung Trực</v>
      </c>
      <c r="X336" s="17" t="str">
        <f t="shared" si="773"/>
        <v xml:space="preserve"> đoạn từ Đường Huỳnh Văn Lũy</v>
      </c>
      <c r="Y336" s="17" t="str">
        <f t="shared" ref="Y336:Y341" si="774">Y335</f>
        <v xml:space="preserve"> đến Hết tuyến</v>
      </c>
      <c r="Z336" s="17" t="s">
        <v>417</v>
      </c>
      <c r="AA336" s="17" t="str">
        <f>AA329</f>
        <v>- Có bề rộng ≥5m, cách đường giao thông ≤600m.</v>
      </c>
      <c r="AB336" s="17" t="str">
        <f>AB329</f>
        <v>- Có bề rộng từ ≥3m đến &lt;5m, cách đường giao thông ≤400m.</v>
      </c>
      <c r="AC336" s="17">
        <f>AC329</f>
        <v>0</v>
      </c>
    </row>
    <row r="337" spans="1:29" ht="78.75" x14ac:dyDescent="0.25">
      <c r="A337" s="187">
        <f t="shared" si="743"/>
        <v>332</v>
      </c>
      <c r="B337" s="187" t="str">
        <f t="shared" si="762"/>
        <v>VT3</v>
      </c>
      <c r="C337" s="187" t="str">
        <f t="shared" si="763"/>
        <v>LT27DT</v>
      </c>
      <c r="D337" s="195" t="str">
        <f>V337&amp;W337&amp;X337&amp;Y337&amp;Z337&amp;"
"&amp;AA337&amp;"
"&amp;AB337&amp;"
"&amp;AC337</f>
        <v>Các tuyến đường giao thông đấu nối trực tiếp ra Đường Nguyễn Trung Trực đoạn từ Đường Huỳnh Văn Lũy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337" s="195"/>
      <c r="F337" s="195"/>
      <c r="G337" s="190">
        <v>2800</v>
      </c>
      <c r="H337" s="190">
        <v>2000</v>
      </c>
      <c r="I337" s="190">
        <v>1700</v>
      </c>
      <c r="J337" s="191">
        <f>VLOOKUP(C337,'[1]1. MA DO'!$E$5:$AB$1933,23,0)</f>
        <v>1.1299999999999999</v>
      </c>
      <c r="K337" s="192">
        <f t="shared" si="740"/>
        <v>1.1299999999999999</v>
      </c>
      <c r="L337" s="192">
        <f t="shared" si="741"/>
        <v>1.1299999999999999</v>
      </c>
      <c r="M337" s="26">
        <f t="shared" si="764"/>
        <v>6200</v>
      </c>
      <c r="N337" s="26">
        <f t="shared" si="765"/>
        <v>3100</v>
      </c>
      <c r="O337" s="26">
        <f t="shared" si="766"/>
        <v>2300</v>
      </c>
      <c r="P337" s="26">
        <f t="shared" si="767"/>
        <v>1700</v>
      </c>
      <c r="Q337" s="17">
        <f t="shared" si="768"/>
        <v>7600</v>
      </c>
      <c r="R337" s="17">
        <f t="shared" si="769"/>
        <v>3800</v>
      </c>
      <c r="S337" s="17">
        <f t="shared" si="770"/>
        <v>2800</v>
      </c>
      <c r="T337" s="17">
        <f t="shared" si="771"/>
        <v>2100</v>
      </c>
      <c r="U337" s="17">
        <f t="shared" si="771"/>
        <v>7</v>
      </c>
      <c r="V337" s="17" t="str">
        <f t="shared" si="772"/>
        <v xml:space="preserve">Các tuyến đường giao thông đấu nối trực tiếp ra </v>
      </c>
      <c r="W337" s="17" t="str">
        <f t="shared" si="773"/>
        <v>Đường Nguyễn Trung Trực</v>
      </c>
      <c r="X337" s="17" t="str">
        <f t="shared" si="773"/>
        <v xml:space="preserve"> đoạn từ Đường Huỳnh Văn Lũy</v>
      </c>
      <c r="Y337" s="17" t="str">
        <f t="shared" si="774"/>
        <v xml:space="preserve"> đến Hết tuyến</v>
      </c>
      <c r="Z337" s="17" t="s">
        <v>417</v>
      </c>
      <c r="AA337" s="17" t="str">
        <f t="shared" ref="AA337:AC337" si="775">AA330</f>
        <v>- Có bề rộng ≥5m, cách đường giao thông &gt;600m.</v>
      </c>
      <c r="AB337" s="17" t="str">
        <f t="shared" si="775"/>
        <v>- Có bề rộng từ ≥3m đến &lt;5m, cách đường giao thông từ &gt;400m đến ≤600m.</v>
      </c>
      <c r="AC337" s="17" t="str">
        <f t="shared" si="775"/>
        <v>- Có bề rộng &lt;3m, cách đường giao thông ≤200m.</v>
      </c>
    </row>
    <row r="338" spans="1:29" ht="94.5" x14ac:dyDescent="0.25">
      <c r="A338" s="187">
        <f t="shared" si="743"/>
        <v>333</v>
      </c>
      <c r="B338" s="187" t="str">
        <f t="shared" si="762"/>
        <v>VT4</v>
      </c>
      <c r="C338" s="187" t="str">
        <f t="shared" si="763"/>
        <v>LT27DT</v>
      </c>
      <c r="D338" s="195" t="str">
        <f>V338&amp;W338&amp;X338&amp;Y338&amp;Z338</f>
        <v>Các tuyến đường giao thông đấu nối trực tiếp ra Đường Nguyễn Trung Trực đoạn từ Đường Huỳnh Văn Lũy đến Hết tuyến có hiện trạng là đường nhựa, bê tông xi măng:
- Có bề rộng từ ≥3m đến &lt;5m, cách đường giao thông &gt;600m.
- Có bề rộng &lt;3m, cách đường giao thông &gt;200m.</v>
      </c>
      <c r="E338" s="195"/>
      <c r="F338" s="195"/>
      <c r="G338" s="190">
        <v>2100</v>
      </c>
      <c r="H338" s="190">
        <v>1500</v>
      </c>
      <c r="I338" s="190">
        <v>1300</v>
      </c>
      <c r="J338" s="191">
        <f>VLOOKUP(C338,'[1]1. MA DO'!$E$5:$AB$1933,23,0)</f>
        <v>1.1299999999999999</v>
      </c>
      <c r="K338" s="192">
        <f t="shared" si="740"/>
        <v>1.1299999999999999</v>
      </c>
      <c r="L338" s="192">
        <f t="shared" si="741"/>
        <v>1.1299999999999999</v>
      </c>
      <c r="M338" s="26">
        <f t="shared" si="764"/>
        <v>6200</v>
      </c>
      <c r="N338" s="26">
        <f t="shared" si="765"/>
        <v>3100</v>
      </c>
      <c r="O338" s="26">
        <f t="shared" si="766"/>
        <v>2300</v>
      </c>
      <c r="P338" s="26">
        <f t="shared" si="767"/>
        <v>1700</v>
      </c>
      <c r="Q338" s="17">
        <f t="shared" si="768"/>
        <v>7600</v>
      </c>
      <c r="R338" s="17">
        <f t="shared" si="769"/>
        <v>3800</v>
      </c>
      <c r="S338" s="17">
        <f t="shared" si="770"/>
        <v>2800</v>
      </c>
      <c r="T338" s="17">
        <f t="shared" si="771"/>
        <v>2100</v>
      </c>
      <c r="U338" s="17">
        <f t="shared" si="771"/>
        <v>7</v>
      </c>
      <c r="V338" s="17" t="str">
        <f t="shared" si="772"/>
        <v xml:space="preserve">Các tuyến đường giao thông đấu nối trực tiếp ra </v>
      </c>
      <c r="W338" s="17" t="str">
        <f t="shared" si="773"/>
        <v>Đường Nguyễn Trung Trực</v>
      </c>
      <c r="X338" s="17" t="str">
        <f t="shared" si="773"/>
        <v xml:space="preserve"> đoạn từ Đường Huỳnh Văn Lũy</v>
      </c>
      <c r="Y338" s="17" t="str">
        <f t="shared" si="774"/>
        <v xml:space="preserve"> đến Hết tuyến</v>
      </c>
      <c r="Z338" s="17" t="s">
        <v>418</v>
      </c>
      <c r="AA338" s="17">
        <f t="shared" ref="AA338:AC338" si="776">AA331</f>
        <v>0</v>
      </c>
      <c r="AB338" s="17">
        <f t="shared" si="776"/>
        <v>0</v>
      </c>
      <c r="AC338" s="17">
        <f t="shared" si="776"/>
        <v>0</v>
      </c>
    </row>
    <row r="339" spans="1:29" ht="94.5" x14ac:dyDescent="0.25">
      <c r="A339" s="187">
        <f t="shared" si="743"/>
        <v>334</v>
      </c>
      <c r="B339" s="187" t="str">
        <f t="shared" si="762"/>
        <v>VT2*0,8</v>
      </c>
      <c r="C339" s="187" t="str">
        <f t="shared" si="763"/>
        <v>LT27DT</v>
      </c>
      <c r="D339" s="195" t="str">
        <f>V339&amp;W339&amp;X339&amp;Y339&amp;Z339&amp;"
"&amp;AA339&amp;"
"
&amp;AB339</f>
        <v>Các tuyến đường giao thông không đấu nối trực tiếp và thông ra Đường Nguyễn Trung Trực đoạn từ Đường Huỳnh Văn Lũy đến Hết tuyến có hiện trạng là đường nhựa, bê tông xi măng:
- Có bề rộng ≥5m, cách đường giao thông ≤600m.
- Có bề rộng từ ≥3m đến &lt;5m, cách đường giao thông ≤400m.</v>
      </c>
      <c r="E339" s="195"/>
      <c r="F339" s="195"/>
      <c r="G339" s="190">
        <v>3400</v>
      </c>
      <c r="H339" s="190">
        <v>2400</v>
      </c>
      <c r="I339" s="190">
        <v>2000</v>
      </c>
      <c r="J339" s="191">
        <f>VLOOKUP(C339,'[1]1. MA DO'!$E$5:$AB$1933,23,0)</f>
        <v>1.1299999999999999</v>
      </c>
      <c r="K339" s="192">
        <f t="shared" si="740"/>
        <v>1.1299999999999999</v>
      </c>
      <c r="L339" s="192">
        <f t="shared" si="741"/>
        <v>1.1299999999999999</v>
      </c>
      <c r="M339" s="26">
        <f t="shared" si="764"/>
        <v>6200</v>
      </c>
      <c r="N339" s="26">
        <f t="shared" si="765"/>
        <v>3100</v>
      </c>
      <c r="O339" s="26">
        <f t="shared" si="766"/>
        <v>2300</v>
      </c>
      <c r="P339" s="26">
        <f t="shared" si="767"/>
        <v>1700</v>
      </c>
      <c r="Q339" s="17">
        <f t="shared" si="768"/>
        <v>7600</v>
      </c>
      <c r="R339" s="17">
        <f t="shared" si="769"/>
        <v>3800</v>
      </c>
      <c r="S339" s="17">
        <f t="shared" si="770"/>
        <v>2800</v>
      </c>
      <c r="T339" s="17">
        <f t="shared" si="771"/>
        <v>2100</v>
      </c>
      <c r="U339" s="17">
        <f t="shared" si="771"/>
        <v>7</v>
      </c>
      <c r="V339" s="17" t="str">
        <f t="shared" si="772"/>
        <v xml:space="preserve">Các tuyến đường giao thông không đấu nối trực tiếp và thông ra </v>
      </c>
      <c r="W339" s="17" t="str">
        <f t="shared" si="773"/>
        <v>Đường Nguyễn Trung Trực</v>
      </c>
      <c r="X339" s="17" t="str">
        <f t="shared" si="773"/>
        <v xml:space="preserve"> đoạn từ Đường Huỳnh Văn Lũy</v>
      </c>
      <c r="Y339" s="17" t="str">
        <f t="shared" si="774"/>
        <v xml:space="preserve"> đến Hết tuyến</v>
      </c>
      <c r="Z339" s="17" t="s">
        <v>417</v>
      </c>
      <c r="AA339" s="17" t="str">
        <f t="shared" ref="AA339:AC339" si="777">AA332</f>
        <v>- Có bề rộng ≥5m, cách đường giao thông ≤600m.</v>
      </c>
      <c r="AB339" s="17" t="str">
        <f t="shared" si="777"/>
        <v>- Có bề rộng từ ≥3m đến &lt;5m, cách đường giao thông ≤400m.</v>
      </c>
      <c r="AC339" s="17">
        <f t="shared" si="777"/>
        <v>0</v>
      </c>
    </row>
    <row r="340" spans="1:29" ht="94.5" x14ac:dyDescent="0.25">
      <c r="A340" s="187">
        <f t="shared" si="743"/>
        <v>335</v>
      </c>
      <c r="B340" s="187" t="str">
        <f t="shared" si="762"/>
        <v>VT3*0,8</v>
      </c>
      <c r="C340" s="187" t="str">
        <f t="shared" si="763"/>
        <v>LT27DT</v>
      </c>
      <c r="D340" s="195" t="str">
        <f>V340&amp;W340&amp;X340&amp;Y340&amp;Z340&amp;"
"&amp;AA340&amp;"
"
&amp;AB340&amp;"
"&amp;AC340</f>
        <v>Các tuyến đường giao thông không đấu nối trực tiếp và thông ra Đường Nguyễn Trung Trực đoạn từ Đường Huỳnh Văn Lũy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340" s="195"/>
      <c r="F340" s="195"/>
      <c r="G340" s="190">
        <v>2500</v>
      </c>
      <c r="H340" s="190">
        <v>1800</v>
      </c>
      <c r="I340" s="190">
        <v>1500</v>
      </c>
      <c r="J340" s="191">
        <f>VLOOKUP(C340,'[1]1. MA DO'!$E$5:$AB$1933,23,0)</f>
        <v>1.1299999999999999</v>
      </c>
      <c r="K340" s="192">
        <f t="shared" si="740"/>
        <v>1.1299999999999999</v>
      </c>
      <c r="L340" s="192">
        <f t="shared" si="741"/>
        <v>1.1299999999999999</v>
      </c>
      <c r="M340" s="26">
        <f t="shared" si="764"/>
        <v>6200</v>
      </c>
      <c r="N340" s="26">
        <f t="shared" si="765"/>
        <v>3100</v>
      </c>
      <c r="O340" s="26">
        <f t="shared" si="766"/>
        <v>2300</v>
      </c>
      <c r="P340" s="26">
        <f t="shared" si="767"/>
        <v>1700</v>
      </c>
      <c r="Q340" s="17">
        <f t="shared" si="768"/>
        <v>7600</v>
      </c>
      <c r="R340" s="17">
        <f t="shared" si="769"/>
        <v>3800</v>
      </c>
      <c r="S340" s="17">
        <f t="shared" si="770"/>
        <v>2800</v>
      </c>
      <c r="T340" s="17">
        <f t="shared" si="771"/>
        <v>2100</v>
      </c>
      <c r="U340" s="17">
        <f t="shared" si="771"/>
        <v>7</v>
      </c>
      <c r="V340" s="17" t="str">
        <f t="shared" si="772"/>
        <v xml:space="preserve">Các tuyến đường giao thông không đấu nối trực tiếp và thông ra </v>
      </c>
      <c r="W340" s="17" t="str">
        <f t="shared" si="773"/>
        <v>Đường Nguyễn Trung Trực</v>
      </c>
      <c r="X340" s="17" t="str">
        <f t="shared" si="773"/>
        <v xml:space="preserve"> đoạn từ Đường Huỳnh Văn Lũy</v>
      </c>
      <c r="Y340" s="17" t="str">
        <f t="shared" si="774"/>
        <v xml:space="preserve"> đến Hết tuyến</v>
      </c>
      <c r="Z340" s="17" t="s">
        <v>417</v>
      </c>
      <c r="AA340" s="17" t="str">
        <f t="shared" ref="AA340:AC340" si="778">AA333</f>
        <v>- Có bề rộng ≥5m, cách đường giao thông &gt;600m.</v>
      </c>
      <c r="AB340" s="17" t="str">
        <f t="shared" si="778"/>
        <v>- Có bề rộng từ ≥3m đến &lt;5m, cách đường giao thông từ &gt;400m đến ≤600m.</v>
      </c>
      <c r="AC340" s="17" t="str">
        <f t="shared" si="778"/>
        <v>- Có bề rộng &lt;3m, cách đường giao thông ≤200m.</v>
      </c>
    </row>
    <row r="341" spans="1:29" ht="94.5" x14ac:dyDescent="0.25">
      <c r="A341" s="187">
        <f t="shared" si="743"/>
        <v>336</v>
      </c>
      <c r="B341" s="187" t="str">
        <f t="shared" si="762"/>
        <v>VT4*0,8</v>
      </c>
      <c r="C341" s="187" t="str">
        <f t="shared" si="763"/>
        <v>LT27DT</v>
      </c>
      <c r="D341" s="195" t="str">
        <f>V341&amp;W341&amp;X341&amp;Y341&amp;Z341</f>
        <v>Các tuyến đường giao thông không đấu nối trực tiếp và thông ra Đường Nguyễn Trung Trực đoạn từ Đường Huỳnh Văn Lũy đến Hết tuyến có hiện trạng là đường nhựa, bê tông xi măng:
- Có bề rộng từ ≥3m đến &lt;5m, cách đường giao thông &gt;600m.
- Có bề rộng &lt;3m, cách đường giao thông &gt; 200m.</v>
      </c>
      <c r="E341" s="195"/>
      <c r="F341" s="195"/>
      <c r="G341" s="190">
        <v>1900</v>
      </c>
      <c r="H341" s="190">
        <v>1300</v>
      </c>
      <c r="I341" s="190">
        <v>1100</v>
      </c>
      <c r="J341" s="191">
        <f>VLOOKUP(C341,'[1]1. MA DO'!$E$5:$AB$1933,23,0)</f>
        <v>1.1299999999999999</v>
      </c>
      <c r="K341" s="192">
        <f t="shared" si="740"/>
        <v>1.1299999999999999</v>
      </c>
      <c r="L341" s="192">
        <f t="shared" si="741"/>
        <v>1.1299999999999999</v>
      </c>
      <c r="M341" s="26">
        <f t="shared" si="764"/>
        <v>6200</v>
      </c>
      <c r="N341" s="26">
        <f t="shared" si="765"/>
        <v>3100</v>
      </c>
      <c r="O341" s="26">
        <f t="shared" si="766"/>
        <v>2300</v>
      </c>
      <c r="P341" s="26">
        <f t="shared" si="767"/>
        <v>1700</v>
      </c>
      <c r="Q341" s="17">
        <f t="shared" si="768"/>
        <v>7600</v>
      </c>
      <c r="R341" s="17">
        <f t="shared" si="769"/>
        <v>3800</v>
      </c>
      <c r="S341" s="17">
        <f t="shared" si="770"/>
        <v>2800</v>
      </c>
      <c r="T341" s="17">
        <f t="shared" si="771"/>
        <v>2100</v>
      </c>
      <c r="U341" s="17">
        <f t="shared" si="771"/>
        <v>7</v>
      </c>
      <c r="V341" s="17" t="str">
        <f t="shared" si="772"/>
        <v xml:space="preserve">Các tuyến đường giao thông không đấu nối trực tiếp và thông ra </v>
      </c>
      <c r="W341" s="17" t="str">
        <f t="shared" si="773"/>
        <v>Đường Nguyễn Trung Trực</v>
      </c>
      <c r="X341" s="17" t="str">
        <f t="shared" si="773"/>
        <v xml:space="preserve"> đoạn từ Đường Huỳnh Văn Lũy</v>
      </c>
      <c r="Y341" s="17" t="str">
        <f t="shared" si="774"/>
        <v xml:space="preserve"> đến Hết tuyến</v>
      </c>
      <c r="Z341" s="17" t="s">
        <v>419</v>
      </c>
      <c r="AA341" s="17">
        <f t="shared" ref="AA341:AC341" si="779">AA334</f>
        <v>0</v>
      </c>
      <c r="AB341" s="17">
        <f t="shared" si="779"/>
        <v>0</v>
      </c>
      <c r="AC341" s="17">
        <f t="shared" si="779"/>
        <v>0</v>
      </c>
    </row>
    <row r="342" spans="1:29" ht="31.5" x14ac:dyDescent="0.25">
      <c r="A342" s="187">
        <f t="shared" si="743"/>
        <v>337</v>
      </c>
      <c r="B342" s="187" t="str">
        <f>'Đầu vào (2)'!G338</f>
        <v>LT28DT</v>
      </c>
      <c r="C342" s="187" t="str">
        <f>$B$342</f>
        <v>LT28DT</v>
      </c>
      <c r="D342" s="188" t="str">
        <f>'Đầu vào (2)'!H338</f>
        <v>Đường Lê Đại Hành</v>
      </c>
      <c r="E342" s="188" t="str">
        <f>'Đầu vào (2)'!I338</f>
        <v>Đường Nguyễn Văn Cừ</v>
      </c>
      <c r="F342" s="188" t="str">
        <f>'Đầu vào (2)'!J338</f>
        <v>Suối Bến Năng</v>
      </c>
      <c r="G342" s="189">
        <v>7600</v>
      </c>
      <c r="H342" s="190">
        <v>5300</v>
      </c>
      <c r="I342" s="190">
        <v>4600</v>
      </c>
      <c r="J342" s="191">
        <f>VLOOKUP(C342,'[1]1. MA DO'!$E$5:$AB$1933,23,0)</f>
        <v>1.1299999999999999</v>
      </c>
      <c r="K342" s="192">
        <f t="shared" si="740"/>
        <v>1.1299999999999999</v>
      </c>
      <c r="L342" s="192">
        <f t="shared" si="741"/>
        <v>1.1299999999999999</v>
      </c>
      <c r="M342" s="26">
        <f>'Đầu vào (2)'!K338</f>
        <v>6200</v>
      </c>
      <c r="N342" s="26">
        <f>'Đầu vào (2)'!L338</f>
        <v>3100</v>
      </c>
      <c r="O342" s="26">
        <f>'Đầu vào (2)'!M338</f>
        <v>2300</v>
      </c>
      <c r="P342" s="26">
        <f>'Đầu vào (2)'!N338</f>
        <v>1700</v>
      </c>
      <c r="Q342" s="17">
        <f>VLOOKUP(B342,'[2]Giá đề xuất ODT'!$G$11:$AD$2233,21,0)</f>
        <v>7600</v>
      </c>
      <c r="R342" s="17">
        <f>VLOOKUP(B342,'[2]Giá đề xuất ODT'!$G$11:$AD$2233,22,0)</f>
        <v>3800</v>
      </c>
      <c r="S342" s="17">
        <f>VLOOKUP(B342,'[2]Giá đề xuất ODT'!$G$11:$AD$2233,23,0)</f>
        <v>2800</v>
      </c>
      <c r="T342" s="17">
        <f>VLOOKUP(B342,'[2]Giá đề xuất ODT'!$G$11:$AD$2233,24,0)</f>
        <v>2100</v>
      </c>
      <c r="U342" s="6">
        <v>6</v>
      </c>
      <c r="W342" s="17" t="str">
        <f>D342</f>
        <v>Đường Lê Đại Hành</v>
      </c>
      <c r="X342" s="17" t="str">
        <f>" đoạn từ "&amp;E342</f>
        <v xml:space="preserve"> đoạn từ Đường Nguyễn Văn Cừ</v>
      </c>
      <c r="Y342" s="17" t="str">
        <f>" đến "&amp;F342</f>
        <v xml:space="preserve"> đến Suối Bến Năng</v>
      </c>
    </row>
    <row r="343" spans="1:29" ht="78.75" x14ac:dyDescent="0.25">
      <c r="A343" s="187">
        <f t="shared" si="743"/>
        <v>338</v>
      </c>
      <c r="B343" s="187" t="str">
        <f t="shared" ref="B343:B348" si="780">B336</f>
        <v>VT2</v>
      </c>
      <c r="C343" s="187" t="str">
        <f t="shared" ref="C343:C348" si="781">$B$342</f>
        <v>LT28DT</v>
      </c>
      <c r="D343" s="195" t="str">
        <f>V343&amp;W343&amp;X343&amp;Y343&amp;Z343&amp;"
"&amp;AA343&amp;"
"
&amp;AB343</f>
        <v>Các tuyến đường giao thông đấu nối trực tiếp ra Đường Lê Đại Hành đoạn từ Đường Nguyễn Văn Cừ đến Suối Bến Năng có hiện trạng là đường nhựa, bê tông xi măng:
- Có bề rộng ≥5m, cách đường giao thông ≤600m.
- Có bề rộng từ ≥3m đến &lt;5m, cách đường giao thông ≤400m.</v>
      </c>
      <c r="E343" s="195"/>
      <c r="F343" s="195"/>
      <c r="G343" s="190">
        <v>3800</v>
      </c>
      <c r="H343" s="190">
        <v>2700</v>
      </c>
      <c r="I343" s="190">
        <v>2300</v>
      </c>
      <c r="J343" s="191">
        <f>VLOOKUP(C343,'[1]1. MA DO'!$E$5:$AB$1933,23,0)</f>
        <v>1.1299999999999999</v>
      </c>
      <c r="K343" s="192">
        <f t="shared" si="740"/>
        <v>1.1299999999999999</v>
      </c>
      <c r="L343" s="192">
        <f t="shared" si="741"/>
        <v>1.1299999999999999</v>
      </c>
      <c r="M343" s="26">
        <f t="shared" ref="M343:M348" si="782">M342</f>
        <v>6200</v>
      </c>
      <c r="N343" s="26">
        <f t="shared" ref="N343:N348" si="783">N342</f>
        <v>3100</v>
      </c>
      <c r="O343" s="26">
        <f t="shared" ref="O343:O348" si="784">O342</f>
        <v>2300</v>
      </c>
      <c r="P343" s="26">
        <f t="shared" ref="P343:P348" si="785">P342</f>
        <v>1700</v>
      </c>
      <c r="Q343" s="17">
        <f t="shared" ref="Q343:Q348" si="786">Q342</f>
        <v>7600</v>
      </c>
      <c r="R343" s="17">
        <f t="shared" ref="R343:R348" si="787">R342</f>
        <v>3800</v>
      </c>
      <c r="S343" s="17">
        <f t="shared" ref="S343:S348" si="788">S342</f>
        <v>2800</v>
      </c>
      <c r="T343" s="17">
        <f t="shared" ref="T343:U348" si="789">T342</f>
        <v>2100</v>
      </c>
      <c r="U343" s="17">
        <f t="shared" si="789"/>
        <v>6</v>
      </c>
      <c r="V343" s="17" t="str">
        <f t="shared" ref="V343:V348" si="790">V336</f>
        <v xml:space="preserve">Các tuyến đường giao thông đấu nối trực tiếp ra </v>
      </c>
      <c r="W343" s="17" t="str">
        <f t="shared" ref="W343:X348" si="791">W342</f>
        <v>Đường Lê Đại Hành</v>
      </c>
      <c r="X343" s="17" t="str">
        <f t="shared" si="791"/>
        <v xml:space="preserve"> đoạn từ Đường Nguyễn Văn Cừ</v>
      </c>
      <c r="Y343" s="17" t="str">
        <f t="shared" ref="Y343:Y348" si="792">Y342</f>
        <v xml:space="preserve"> đến Suối Bến Năng</v>
      </c>
      <c r="Z343" s="17" t="s">
        <v>417</v>
      </c>
      <c r="AA343" s="17" t="str">
        <f>AA336</f>
        <v>- Có bề rộng ≥5m, cách đường giao thông ≤600m.</v>
      </c>
      <c r="AB343" s="17" t="str">
        <f>AB336</f>
        <v>- Có bề rộng từ ≥3m đến &lt;5m, cách đường giao thông ≤400m.</v>
      </c>
      <c r="AC343" s="17">
        <f>AC336</f>
        <v>0</v>
      </c>
    </row>
    <row r="344" spans="1:29" ht="78.75" x14ac:dyDescent="0.25">
      <c r="A344" s="187">
        <f t="shared" si="743"/>
        <v>339</v>
      </c>
      <c r="B344" s="187" t="str">
        <f t="shared" si="780"/>
        <v>VT3</v>
      </c>
      <c r="C344" s="187" t="str">
        <f t="shared" si="781"/>
        <v>LT28DT</v>
      </c>
      <c r="D344" s="195" t="str">
        <f>V344&amp;W344&amp;X344&amp;Y344&amp;Z344&amp;"
"&amp;AA344&amp;"
"&amp;AB344&amp;"
"&amp;AC344</f>
        <v>Các tuyến đường giao thông đấu nối trực tiếp ra Đường Lê Đại Hành đoạn từ Đường Nguyễn Văn Cừ đến Suối Bến Năng có hiện trạng là đường nhựa, bê tông xi măng:
- Có bề rộng ≥5m, cách đường giao thông &gt;600m.
- Có bề rộng từ ≥3m đến &lt;5m, cách đường giao thông từ &gt;400m đến ≤600m.
- Có bề rộng &lt;3m, cách đường giao thông ≤200m.</v>
      </c>
      <c r="E344" s="195"/>
      <c r="F344" s="195"/>
      <c r="G344" s="190">
        <v>2800</v>
      </c>
      <c r="H344" s="190">
        <v>2000</v>
      </c>
      <c r="I344" s="190">
        <v>1700</v>
      </c>
      <c r="J344" s="191">
        <f>VLOOKUP(C344,'[1]1. MA DO'!$E$5:$AB$1933,23,0)</f>
        <v>1.1299999999999999</v>
      </c>
      <c r="K344" s="192">
        <f t="shared" si="740"/>
        <v>1.1299999999999999</v>
      </c>
      <c r="L344" s="192">
        <f t="shared" si="741"/>
        <v>1.1299999999999999</v>
      </c>
      <c r="M344" s="26">
        <f t="shared" si="782"/>
        <v>6200</v>
      </c>
      <c r="N344" s="26">
        <f t="shared" si="783"/>
        <v>3100</v>
      </c>
      <c r="O344" s="26">
        <f t="shared" si="784"/>
        <v>2300</v>
      </c>
      <c r="P344" s="26">
        <f t="shared" si="785"/>
        <v>1700</v>
      </c>
      <c r="Q344" s="17">
        <f t="shared" si="786"/>
        <v>7600</v>
      </c>
      <c r="R344" s="17">
        <f t="shared" si="787"/>
        <v>3800</v>
      </c>
      <c r="S344" s="17">
        <f t="shared" si="788"/>
        <v>2800</v>
      </c>
      <c r="T344" s="17">
        <f t="shared" si="789"/>
        <v>2100</v>
      </c>
      <c r="U344" s="17">
        <f t="shared" si="789"/>
        <v>6</v>
      </c>
      <c r="V344" s="17" t="str">
        <f t="shared" si="790"/>
        <v xml:space="preserve">Các tuyến đường giao thông đấu nối trực tiếp ra </v>
      </c>
      <c r="W344" s="17" t="str">
        <f t="shared" si="791"/>
        <v>Đường Lê Đại Hành</v>
      </c>
      <c r="X344" s="17" t="str">
        <f t="shared" si="791"/>
        <v xml:space="preserve"> đoạn từ Đường Nguyễn Văn Cừ</v>
      </c>
      <c r="Y344" s="17" t="str">
        <f t="shared" si="792"/>
        <v xml:space="preserve"> đến Suối Bến Năng</v>
      </c>
      <c r="Z344" s="17" t="s">
        <v>417</v>
      </c>
      <c r="AA344" s="17" t="str">
        <f t="shared" ref="AA344:AC344" si="793">AA337</f>
        <v>- Có bề rộng ≥5m, cách đường giao thông &gt;600m.</v>
      </c>
      <c r="AB344" s="17" t="str">
        <f t="shared" si="793"/>
        <v>- Có bề rộng từ ≥3m đến &lt;5m, cách đường giao thông từ &gt;400m đến ≤600m.</v>
      </c>
      <c r="AC344" s="17" t="str">
        <f t="shared" si="793"/>
        <v>- Có bề rộng &lt;3m, cách đường giao thông ≤200m.</v>
      </c>
    </row>
    <row r="345" spans="1:29" ht="94.5" x14ac:dyDescent="0.25">
      <c r="A345" s="187">
        <f t="shared" si="743"/>
        <v>340</v>
      </c>
      <c r="B345" s="187" t="str">
        <f t="shared" si="780"/>
        <v>VT4</v>
      </c>
      <c r="C345" s="187" t="str">
        <f t="shared" si="781"/>
        <v>LT28DT</v>
      </c>
      <c r="D345" s="195" t="str">
        <f>V345&amp;W345&amp;X345&amp;Y345&amp;Z345</f>
        <v>Các tuyến đường giao thông đấu nối trực tiếp ra Đường Lê Đại Hành đoạn từ Đường Nguyễn Văn Cừ đến Suối Bến Năng có hiện trạng là đường nhựa, bê tông xi măng:
- Có bề rộng từ ≥3m đến &lt;5m, cách đường giao thông &gt;600m.
- Có bề rộng &lt;3m, cách đường giao thông &gt;200m.</v>
      </c>
      <c r="E345" s="195"/>
      <c r="F345" s="195"/>
      <c r="G345" s="190">
        <v>2100</v>
      </c>
      <c r="H345" s="190">
        <v>1500</v>
      </c>
      <c r="I345" s="190">
        <v>1300</v>
      </c>
      <c r="J345" s="191">
        <f>VLOOKUP(C345,'[1]1. MA DO'!$E$5:$AB$1933,23,0)</f>
        <v>1.1299999999999999</v>
      </c>
      <c r="K345" s="192">
        <f t="shared" si="740"/>
        <v>1.1299999999999999</v>
      </c>
      <c r="L345" s="192">
        <f t="shared" si="741"/>
        <v>1.1299999999999999</v>
      </c>
      <c r="M345" s="26">
        <f t="shared" si="782"/>
        <v>6200</v>
      </c>
      <c r="N345" s="26">
        <f t="shared" si="783"/>
        <v>3100</v>
      </c>
      <c r="O345" s="26">
        <f t="shared" si="784"/>
        <v>2300</v>
      </c>
      <c r="P345" s="26">
        <f t="shared" si="785"/>
        <v>1700</v>
      </c>
      <c r="Q345" s="17">
        <f t="shared" si="786"/>
        <v>7600</v>
      </c>
      <c r="R345" s="17">
        <f t="shared" si="787"/>
        <v>3800</v>
      </c>
      <c r="S345" s="17">
        <f t="shared" si="788"/>
        <v>2800</v>
      </c>
      <c r="T345" s="17">
        <f t="shared" si="789"/>
        <v>2100</v>
      </c>
      <c r="U345" s="17">
        <f t="shared" si="789"/>
        <v>6</v>
      </c>
      <c r="V345" s="17" t="str">
        <f t="shared" si="790"/>
        <v xml:space="preserve">Các tuyến đường giao thông đấu nối trực tiếp ra </v>
      </c>
      <c r="W345" s="17" t="str">
        <f t="shared" si="791"/>
        <v>Đường Lê Đại Hành</v>
      </c>
      <c r="X345" s="17" t="str">
        <f t="shared" si="791"/>
        <v xml:space="preserve"> đoạn từ Đường Nguyễn Văn Cừ</v>
      </c>
      <c r="Y345" s="17" t="str">
        <f t="shared" si="792"/>
        <v xml:space="preserve"> đến Suối Bến Năng</v>
      </c>
      <c r="Z345" s="17" t="s">
        <v>418</v>
      </c>
      <c r="AA345" s="17">
        <f t="shared" ref="AA345:AC345" si="794">AA338</f>
        <v>0</v>
      </c>
      <c r="AB345" s="17">
        <f t="shared" si="794"/>
        <v>0</v>
      </c>
      <c r="AC345" s="17">
        <f t="shared" si="794"/>
        <v>0</v>
      </c>
    </row>
    <row r="346" spans="1:29" ht="94.5" x14ac:dyDescent="0.25">
      <c r="A346" s="187">
        <f t="shared" si="743"/>
        <v>341</v>
      </c>
      <c r="B346" s="187" t="str">
        <f t="shared" si="780"/>
        <v>VT2*0,8</v>
      </c>
      <c r="C346" s="187" t="str">
        <f t="shared" si="781"/>
        <v>LT28DT</v>
      </c>
      <c r="D346" s="195" t="str">
        <f>V346&amp;W346&amp;X346&amp;Y346&amp;Z346&amp;"
"&amp;AA346&amp;"
"
&amp;AB346</f>
        <v>Các tuyến đường giao thông không đấu nối trực tiếp và thông ra Đường Lê Đại Hành đoạn từ Đường Nguyễn Văn Cừ đến Suối Bến Năng có hiện trạng là đường nhựa, bê tông xi măng:
- Có bề rộng ≥5m, cách đường giao thông ≤600m.
- Có bề rộng từ ≥3m đến &lt;5m, cách đường giao thông ≤400m.</v>
      </c>
      <c r="E346" s="195"/>
      <c r="F346" s="195"/>
      <c r="G346" s="190">
        <v>3400</v>
      </c>
      <c r="H346" s="190">
        <v>2400</v>
      </c>
      <c r="I346" s="190">
        <v>2000</v>
      </c>
      <c r="J346" s="191">
        <f>VLOOKUP(C346,'[1]1. MA DO'!$E$5:$AB$1933,23,0)</f>
        <v>1.1299999999999999</v>
      </c>
      <c r="K346" s="192">
        <f t="shared" si="740"/>
        <v>1.1299999999999999</v>
      </c>
      <c r="L346" s="192">
        <f t="shared" si="741"/>
        <v>1.1299999999999999</v>
      </c>
      <c r="M346" s="26">
        <f t="shared" si="782"/>
        <v>6200</v>
      </c>
      <c r="N346" s="26">
        <f t="shared" si="783"/>
        <v>3100</v>
      </c>
      <c r="O346" s="26">
        <f t="shared" si="784"/>
        <v>2300</v>
      </c>
      <c r="P346" s="26">
        <f t="shared" si="785"/>
        <v>1700</v>
      </c>
      <c r="Q346" s="17">
        <f t="shared" si="786"/>
        <v>7600</v>
      </c>
      <c r="R346" s="17">
        <f t="shared" si="787"/>
        <v>3800</v>
      </c>
      <c r="S346" s="17">
        <f t="shared" si="788"/>
        <v>2800</v>
      </c>
      <c r="T346" s="17">
        <f t="shared" si="789"/>
        <v>2100</v>
      </c>
      <c r="U346" s="17">
        <f t="shared" si="789"/>
        <v>6</v>
      </c>
      <c r="V346" s="17" t="str">
        <f t="shared" si="790"/>
        <v xml:space="preserve">Các tuyến đường giao thông không đấu nối trực tiếp và thông ra </v>
      </c>
      <c r="W346" s="17" t="str">
        <f t="shared" si="791"/>
        <v>Đường Lê Đại Hành</v>
      </c>
      <c r="X346" s="17" t="str">
        <f t="shared" si="791"/>
        <v xml:space="preserve"> đoạn từ Đường Nguyễn Văn Cừ</v>
      </c>
      <c r="Y346" s="17" t="str">
        <f t="shared" si="792"/>
        <v xml:space="preserve"> đến Suối Bến Năng</v>
      </c>
      <c r="Z346" s="17" t="s">
        <v>417</v>
      </c>
      <c r="AA346" s="17" t="str">
        <f t="shared" ref="AA346:AC346" si="795">AA339</f>
        <v>- Có bề rộng ≥5m, cách đường giao thông ≤600m.</v>
      </c>
      <c r="AB346" s="17" t="str">
        <f t="shared" si="795"/>
        <v>- Có bề rộng từ ≥3m đến &lt;5m, cách đường giao thông ≤400m.</v>
      </c>
      <c r="AC346" s="17">
        <f t="shared" si="795"/>
        <v>0</v>
      </c>
    </row>
    <row r="347" spans="1:29" ht="94.5" x14ac:dyDescent="0.25">
      <c r="A347" s="187">
        <f t="shared" si="743"/>
        <v>342</v>
      </c>
      <c r="B347" s="187" t="str">
        <f t="shared" si="780"/>
        <v>VT3*0,8</v>
      </c>
      <c r="C347" s="187" t="str">
        <f t="shared" si="781"/>
        <v>LT28DT</v>
      </c>
      <c r="D347" s="195" t="str">
        <f>V347&amp;W347&amp;X347&amp;Y347&amp;Z347&amp;"
"&amp;AA347&amp;"
"
&amp;AB347&amp;"
"&amp;AC347</f>
        <v>Các tuyến đường giao thông không đấu nối trực tiếp và thông ra Đường Lê Đại Hành đoạn từ Đường Nguyễn Văn Cừ đến Suối Bến Năng có hiện trạng là đường nhựa, bê tông xi măng:
- Có bề rộng ≥5m, cách đường giao thông &gt;600m.
- Có bề rộng từ ≥3m đến &lt;5m, cách đường giao thông từ &gt;400m đến ≤600m.
- Có bề rộng &lt;3m, cách đường giao thông ≤200m.</v>
      </c>
      <c r="E347" s="195"/>
      <c r="F347" s="195"/>
      <c r="G347" s="190">
        <v>2500</v>
      </c>
      <c r="H347" s="190">
        <v>1800</v>
      </c>
      <c r="I347" s="190">
        <v>1500</v>
      </c>
      <c r="J347" s="191">
        <f>VLOOKUP(C347,'[1]1. MA DO'!$E$5:$AB$1933,23,0)</f>
        <v>1.1299999999999999</v>
      </c>
      <c r="K347" s="192">
        <f t="shared" si="740"/>
        <v>1.1299999999999999</v>
      </c>
      <c r="L347" s="192">
        <f t="shared" si="741"/>
        <v>1.1299999999999999</v>
      </c>
      <c r="M347" s="26">
        <f t="shared" si="782"/>
        <v>6200</v>
      </c>
      <c r="N347" s="26">
        <f t="shared" si="783"/>
        <v>3100</v>
      </c>
      <c r="O347" s="26">
        <f t="shared" si="784"/>
        <v>2300</v>
      </c>
      <c r="P347" s="26">
        <f t="shared" si="785"/>
        <v>1700</v>
      </c>
      <c r="Q347" s="17">
        <f t="shared" si="786"/>
        <v>7600</v>
      </c>
      <c r="R347" s="17">
        <f t="shared" si="787"/>
        <v>3800</v>
      </c>
      <c r="S347" s="17">
        <f t="shared" si="788"/>
        <v>2800</v>
      </c>
      <c r="T347" s="17">
        <f t="shared" si="789"/>
        <v>2100</v>
      </c>
      <c r="U347" s="17">
        <f t="shared" si="789"/>
        <v>6</v>
      </c>
      <c r="V347" s="17" t="str">
        <f t="shared" si="790"/>
        <v xml:space="preserve">Các tuyến đường giao thông không đấu nối trực tiếp và thông ra </v>
      </c>
      <c r="W347" s="17" t="str">
        <f t="shared" si="791"/>
        <v>Đường Lê Đại Hành</v>
      </c>
      <c r="X347" s="17" t="str">
        <f t="shared" si="791"/>
        <v xml:space="preserve"> đoạn từ Đường Nguyễn Văn Cừ</v>
      </c>
      <c r="Y347" s="17" t="str">
        <f t="shared" si="792"/>
        <v xml:space="preserve"> đến Suối Bến Năng</v>
      </c>
      <c r="Z347" s="17" t="s">
        <v>417</v>
      </c>
      <c r="AA347" s="17" t="str">
        <f t="shared" ref="AA347:AC347" si="796">AA340</f>
        <v>- Có bề rộng ≥5m, cách đường giao thông &gt;600m.</v>
      </c>
      <c r="AB347" s="17" t="str">
        <f t="shared" si="796"/>
        <v>- Có bề rộng từ ≥3m đến &lt;5m, cách đường giao thông từ &gt;400m đến ≤600m.</v>
      </c>
      <c r="AC347" s="17" t="str">
        <f t="shared" si="796"/>
        <v>- Có bề rộng &lt;3m, cách đường giao thông ≤200m.</v>
      </c>
    </row>
    <row r="348" spans="1:29" ht="94.5" x14ac:dyDescent="0.25">
      <c r="A348" s="187">
        <f t="shared" si="743"/>
        <v>343</v>
      </c>
      <c r="B348" s="187" t="str">
        <f t="shared" si="780"/>
        <v>VT4*0,8</v>
      </c>
      <c r="C348" s="187" t="str">
        <f t="shared" si="781"/>
        <v>LT28DT</v>
      </c>
      <c r="D348" s="195" t="str">
        <f>V348&amp;W348&amp;X348&amp;Y348&amp;Z348</f>
        <v>Các tuyến đường giao thông không đấu nối trực tiếp và thông ra Đường Lê Đại Hành đoạn từ Đường Nguyễn Văn Cừ đến Suối Bến Năng có hiện trạng là đường nhựa, bê tông xi măng:
- Có bề rộng từ ≥3m đến &lt;5m, cách đường giao thông &gt;600m.
- Có bề rộng &lt;3m, cách đường giao thông &gt; 200m.</v>
      </c>
      <c r="E348" s="195"/>
      <c r="F348" s="195"/>
      <c r="G348" s="190">
        <v>1900</v>
      </c>
      <c r="H348" s="190">
        <v>1300</v>
      </c>
      <c r="I348" s="190">
        <v>1100</v>
      </c>
      <c r="J348" s="191">
        <f>VLOOKUP(C348,'[1]1. MA DO'!$E$5:$AB$1933,23,0)</f>
        <v>1.1299999999999999</v>
      </c>
      <c r="K348" s="192">
        <f t="shared" si="740"/>
        <v>1.1299999999999999</v>
      </c>
      <c r="L348" s="192">
        <f t="shared" si="741"/>
        <v>1.1299999999999999</v>
      </c>
      <c r="M348" s="26">
        <f t="shared" si="782"/>
        <v>6200</v>
      </c>
      <c r="N348" s="26">
        <f t="shared" si="783"/>
        <v>3100</v>
      </c>
      <c r="O348" s="26">
        <f t="shared" si="784"/>
        <v>2300</v>
      </c>
      <c r="P348" s="26">
        <f t="shared" si="785"/>
        <v>1700</v>
      </c>
      <c r="Q348" s="17">
        <f t="shared" si="786"/>
        <v>7600</v>
      </c>
      <c r="R348" s="17">
        <f t="shared" si="787"/>
        <v>3800</v>
      </c>
      <c r="S348" s="17">
        <f t="shared" si="788"/>
        <v>2800</v>
      </c>
      <c r="T348" s="17">
        <f t="shared" si="789"/>
        <v>2100</v>
      </c>
      <c r="U348" s="17">
        <f t="shared" si="789"/>
        <v>6</v>
      </c>
      <c r="V348" s="17" t="str">
        <f t="shared" si="790"/>
        <v xml:space="preserve">Các tuyến đường giao thông không đấu nối trực tiếp và thông ra </v>
      </c>
      <c r="W348" s="17" t="str">
        <f t="shared" si="791"/>
        <v>Đường Lê Đại Hành</v>
      </c>
      <c r="X348" s="17" t="str">
        <f t="shared" si="791"/>
        <v xml:space="preserve"> đoạn từ Đường Nguyễn Văn Cừ</v>
      </c>
      <c r="Y348" s="17" t="str">
        <f t="shared" si="792"/>
        <v xml:space="preserve"> đến Suối Bến Năng</v>
      </c>
      <c r="Z348" s="17" t="s">
        <v>419</v>
      </c>
      <c r="AA348" s="17">
        <f t="shared" ref="AA348:AC348" si="797">AA341</f>
        <v>0</v>
      </c>
      <c r="AB348" s="17">
        <f t="shared" si="797"/>
        <v>0</v>
      </c>
      <c r="AC348" s="17">
        <f t="shared" si="797"/>
        <v>0</v>
      </c>
    </row>
    <row r="349" spans="1:29" ht="31.5" x14ac:dyDescent="0.25">
      <c r="A349" s="187">
        <f t="shared" si="743"/>
        <v>344</v>
      </c>
      <c r="B349" s="187" t="str">
        <f>'Đầu vào (2)'!G345</f>
        <v>LT29DT</v>
      </c>
      <c r="C349" s="187" t="str">
        <f>$B$349</f>
        <v>LT29DT</v>
      </c>
      <c r="D349" s="188" t="str">
        <f>'Đầu vào (2)'!H345</f>
        <v>Đường Huỳnh Văn Lũy</v>
      </c>
      <c r="E349" s="188" t="str">
        <f>'Đầu vào (2)'!I345</f>
        <v>Đường Nguyễn Văn Cừ</v>
      </c>
      <c r="F349" s="188" t="str">
        <f>'Đầu vào (2)'!J345</f>
        <v>Đường Trần Quang Khải</v>
      </c>
      <c r="G349" s="189">
        <v>7400</v>
      </c>
      <c r="H349" s="190">
        <v>5200</v>
      </c>
      <c r="I349" s="190">
        <v>4400</v>
      </c>
      <c r="J349" s="191">
        <f>VLOOKUP(C349,'[1]1. MA DO'!$E$5:$AB$1933,23,0)</f>
        <v>1.1299999999999999</v>
      </c>
      <c r="K349" s="192">
        <f t="shared" si="740"/>
        <v>1.1299999999999999</v>
      </c>
      <c r="L349" s="192">
        <f t="shared" si="741"/>
        <v>1.1299999999999999</v>
      </c>
      <c r="M349" s="26">
        <f>'Đầu vào (2)'!K345</f>
        <v>6000</v>
      </c>
      <c r="N349" s="26">
        <f>'Đầu vào (2)'!L345</f>
        <v>3000</v>
      </c>
      <c r="O349" s="26">
        <f>'Đầu vào (2)'!M345</f>
        <v>2300</v>
      </c>
      <c r="P349" s="26">
        <f>'Đầu vào (2)'!N345</f>
        <v>1700</v>
      </c>
      <c r="Q349" s="17">
        <f>VLOOKUP(B349,'[2]Giá đề xuất ODT'!$G$11:$AD$2233,21,0)</f>
        <v>7400</v>
      </c>
      <c r="R349" s="17">
        <f>VLOOKUP(B349,'[2]Giá đề xuất ODT'!$G$11:$AD$2233,22,0)</f>
        <v>3700</v>
      </c>
      <c r="S349" s="17">
        <f>VLOOKUP(B349,'[2]Giá đề xuất ODT'!$G$11:$AD$2233,23,0)</f>
        <v>2800</v>
      </c>
      <c r="T349" s="17">
        <f>VLOOKUP(B349,'[2]Giá đề xuất ODT'!$G$11:$AD$2233,24,0)</f>
        <v>2100</v>
      </c>
      <c r="U349" s="6">
        <v>6</v>
      </c>
      <c r="W349" s="17" t="str">
        <f>D349</f>
        <v>Đường Huỳnh Văn Lũy</v>
      </c>
      <c r="X349" s="17" t="str">
        <f>" đoạn từ "&amp;E349</f>
        <v xml:space="preserve"> đoạn từ Đường Nguyễn Văn Cừ</v>
      </c>
      <c r="Y349" s="17" t="str">
        <f>" đến "&amp;F349</f>
        <v xml:space="preserve"> đến Đường Trần Quang Khải</v>
      </c>
    </row>
    <row r="350" spans="1:29" ht="78.75" x14ac:dyDescent="0.25">
      <c r="A350" s="187">
        <f t="shared" si="743"/>
        <v>345</v>
      </c>
      <c r="B350" s="187" t="str">
        <f t="shared" ref="B350:B355" si="798">B343</f>
        <v>VT2</v>
      </c>
      <c r="C350" s="187" t="str">
        <f t="shared" ref="C350:C355" si="799">$B$349</f>
        <v>LT29DT</v>
      </c>
      <c r="D350" s="195" t="str">
        <f>V350&amp;W350&amp;X350&amp;Y350&amp;Z350&amp;"
"&amp;AA350&amp;"
"
&amp;AB350</f>
        <v>Các tuyến đường giao thông đấu nối trực tiếp ra Đường Huỳnh Văn Lũy đoạn từ Đường Nguyễn Văn Cừ đến Đường Trần Quang Khải có hiện trạng là đường nhựa, bê tông xi măng:
- Có bề rộng ≥5m, cách đường giao thông ≤600m.
- Có bề rộng từ ≥3m đến &lt;5m, cách đường giao thông ≤400m.</v>
      </c>
      <c r="E350" s="195"/>
      <c r="F350" s="195"/>
      <c r="G350" s="190">
        <v>3700</v>
      </c>
      <c r="H350" s="190">
        <v>2600</v>
      </c>
      <c r="I350" s="190">
        <v>2200</v>
      </c>
      <c r="J350" s="191">
        <f>VLOOKUP(C350,'[1]1. MA DO'!$E$5:$AB$1933,23,0)</f>
        <v>1.1299999999999999</v>
      </c>
      <c r="K350" s="192">
        <f t="shared" si="740"/>
        <v>1.1299999999999999</v>
      </c>
      <c r="L350" s="192">
        <f t="shared" si="741"/>
        <v>1.1299999999999999</v>
      </c>
      <c r="M350" s="26">
        <f t="shared" ref="M350:M355" si="800">M349</f>
        <v>6000</v>
      </c>
      <c r="N350" s="26">
        <f t="shared" ref="N350:N355" si="801">N349</f>
        <v>3000</v>
      </c>
      <c r="O350" s="26">
        <f t="shared" ref="O350:O355" si="802">O349</f>
        <v>2300</v>
      </c>
      <c r="P350" s="26">
        <f t="shared" ref="P350:P355" si="803">P349</f>
        <v>1700</v>
      </c>
      <c r="Q350" s="17">
        <f t="shared" ref="Q350:Q355" si="804">Q349</f>
        <v>7400</v>
      </c>
      <c r="R350" s="17">
        <f t="shared" ref="R350:R355" si="805">R349</f>
        <v>3700</v>
      </c>
      <c r="S350" s="17">
        <f t="shared" ref="S350:S355" si="806">S349</f>
        <v>2800</v>
      </c>
      <c r="T350" s="17">
        <f t="shared" ref="T350:U355" si="807">T349</f>
        <v>2100</v>
      </c>
      <c r="U350" s="17">
        <f t="shared" si="807"/>
        <v>6</v>
      </c>
      <c r="V350" s="17" t="str">
        <f t="shared" ref="V350:V355" si="808">V343</f>
        <v xml:space="preserve">Các tuyến đường giao thông đấu nối trực tiếp ra </v>
      </c>
      <c r="W350" s="17" t="str">
        <f t="shared" ref="W350:X355" si="809">W349</f>
        <v>Đường Huỳnh Văn Lũy</v>
      </c>
      <c r="X350" s="17" t="str">
        <f t="shared" si="809"/>
        <v xml:space="preserve"> đoạn từ Đường Nguyễn Văn Cừ</v>
      </c>
      <c r="Y350" s="17" t="str">
        <f t="shared" ref="Y350:Y355" si="810">Y349</f>
        <v xml:space="preserve"> đến Đường Trần Quang Khải</v>
      </c>
      <c r="Z350" s="17" t="s">
        <v>417</v>
      </c>
      <c r="AA350" s="17" t="str">
        <f>AA343</f>
        <v>- Có bề rộng ≥5m, cách đường giao thông ≤600m.</v>
      </c>
      <c r="AB350" s="17" t="str">
        <f>AB343</f>
        <v>- Có bề rộng từ ≥3m đến &lt;5m, cách đường giao thông ≤400m.</v>
      </c>
      <c r="AC350" s="17">
        <f>AC343</f>
        <v>0</v>
      </c>
    </row>
    <row r="351" spans="1:29" ht="78.75" x14ac:dyDescent="0.25">
      <c r="A351" s="187">
        <f t="shared" si="743"/>
        <v>346</v>
      </c>
      <c r="B351" s="187" t="str">
        <f t="shared" si="798"/>
        <v>VT3</v>
      </c>
      <c r="C351" s="187" t="str">
        <f t="shared" si="799"/>
        <v>LT29DT</v>
      </c>
      <c r="D351" s="195" t="str">
        <f>V351&amp;W351&amp;X351&amp;Y351&amp;Z351&amp;"
"&amp;AA351&amp;"
"&amp;AB351&amp;"
"&amp;AC351</f>
        <v>Các tuyến đường giao thông đấu nối trực tiếp ra Đường Huỳnh Văn Lũy đoạn từ Đường Nguyễn Văn Cừ đến Đường Trần Quang Khải có hiện trạng là đường nhựa, bê tông xi măng:
- Có bề rộng ≥5m, cách đường giao thông &gt;600m.
- Có bề rộng từ ≥3m đến &lt;5m, cách đường giao thông từ &gt;400m đến ≤600m.
- Có bề rộng &lt;3m, cách đường giao thông ≤200m.</v>
      </c>
      <c r="E351" s="195"/>
      <c r="F351" s="195"/>
      <c r="G351" s="190">
        <v>2800</v>
      </c>
      <c r="H351" s="190">
        <v>2000</v>
      </c>
      <c r="I351" s="190">
        <v>1700</v>
      </c>
      <c r="J351" s="191">
        <f>VLOOKUP(C351,'[1]1. MA DO'!$E$5:$AB$1933,23,0)</f>
        <v>1.1299999999999999</v>
      </c>
      <c r="K351" s="192">
        <f t="shared" si="740"/>
        <v>1.1299999999999999</v>
      </c>
      <c r="L351" s="192">
        <f t="shared" si="741"/>
        <v>1.1299999999999999</v>
      </c>
      <c r="M351" s="26">
        <f t="shared" si="800"/>
        <v>6000</v>
      </c>
      <c r="N351" s="26">
        <f t="shared" si="801"/>
        <v>3000</v>
      </c>
      <c r="O351" s="26">
        <f t="shared" si="802"/>
        <v>2300</v>
      </c>
      <c r="P351" s="26">
        <f t="shared" si="803"/>
        <v>1700</v>
      </c>
      <c r="Q351" s="17">
        <f t="shared" si="804"/>
        <v>7400</v>
      </c>
      <c r="R351" s="17">
        <f t="shared" si="805"/>
        <v>3700</v>
      </c>
      <c r="S351" s="17">
        <f t="shared" si="806"/>
        <v>2800</v>
      </c>
      <c r="T351" s="17">
        <f t="shared" si="807"/>
        <v>2100</v>
      </c>
      <c r="U351" s="17">
        <f t="shared" si="807"/>
        <v>6</v>
      </c>
      <c r="V351" s="17" t="str">
        <f t="shared" si="808"/>
        <v xml:space="preserve">Các tuyến đường giao thông đấu nối trực tiếp ra </v>
      </c>
      <c r="W351" s="17" t="str">
        <f t="shared" si="809"/>
        <v>Đường Huỳnh Văn Lũy</v>
      </c>
      <c r="X351" s="17" t="str">
        <f t="shared" si="809"/>
        <v xml:space="preserve"> đoạn từ Đường Nguyễn Văn Cừ</v>
      </c>
      <c r="Y351" s="17" t="str">
        <f t="shared" si="810"/>
        <v xml:space="preserve"> đến Đường Trần Quang Khải</v>
      </c>
      <c r="Z351" s="17" t="s">
        <v>417</v>
      </c>
      <c r="AA351" s="17" t="str">
        <f t="shared" ref="AA351:AC351" si="811">AA344</f>
        <v>- Có bề rộng ≥5m, cách đường giao thông &gt;600m.</v>
      </c>
      <c r="AB351" s="17" t="str">
        <f t="shared" si="811"/>
        <v>- Có bề rộng từ ≥3m đến &lt;5m, cách đường giao thông từ &gt;400m đến ≤600m.</v>
      </c>
      <c r="AC351" s="17" t="str">
        <f t="shared" si="811"/>
        <v>- Có bề rộng &lt;3m, cách đường giao thông ≤200m.</v>
      </c>
    </row>
    <row r="352" spans="1:29" ht="94.5" x14ac:dyDescent="0.25">
      <c r="A352" s="187">
        <f t="shared" si="743"/>
        <v>347</v>
      </c>
      <c r="B352" s="187" t="str">
        <f t="shared" si="798"/>
        <v>VT4</v>
      </c>
      <c r="C352" s="187" t="str">
        <f t="shared" si="799"/>
        <v>LT29DT</v>
      </c>
      <c r="D352" s="195" t="str">
        <f>V352&amp;W352&amp;X352&amp;Y352&amp;Z352</f>
        <v>Các tuyến đường giao thông đấu nối trực tiếp ra Đường Huỳnh Văn Lũy đoạn từ Đường Nguyễn Văn Cừ đến Đường Trần Quang Khải có hiện trạng là đường nhựa, bê tông xi măng:
- Có bề rộng từ ≥3m đến &lt;5m, cách đường giao thông &gt;600m.
- Có bề rộng &lt;3m, cách đường giao thông &gt;200m.</v>
      </c>
      <c r="E352" s="195"/>
      <c r="F352" s="195"/>
      <c r="G352" s="190">
        <v>2100</v>
      </c>
      <c r="H352" s="190">
        <v>1500</v>
      </c>
      <c r="I352" s="190">
        <v>1300</v>
      </c>
      <c r="J352" s="191">
        <f>VLOOKUP(C352,'[1]1. MA DO'!$E$5:$AB$1933,23,0)</f>
        <v>1.1299999999999999</v>
      </c>
      <c r="K352" s="192">
        <f t="shared" si="740"/>
        <v>1.1299999999999999</v>
      </c>
      <c r="L352" s="192">
        <f t="shared" si="741"/>
        <v>1.1299999999999999</v>
      </c>
      <c r="M352" s="26">
        <f t="shared" si="800"/>
        <v>6000</v>
      </c>
      <c r="N352" s="26">
        <f t="shared" si="801"/>
        <v>3000</v>
      </c>
      <c r="O352" s="26">
        <f t="shared" si="802"/>
        <v>2300</v>
      </c>
      <c r="P352" s="26">
        <f t="shared" si="803"/>
        <v>1700</v>
      </c>
      <c r="Q352" s="17">
        <f t="shared" si="804"/>
        <v>7400</v>
      </c>
      <c r="R352" s="17">
        <f t="shared" si="805"/>
        <v>3700</v>
      </c>
      <c r="S352" s="17">
        <f t="shared" si="806"/>
        <v>2800</v>
      </c>
      <c r="T352" s="17">
        <f t="shared" si="807"/>
        <v>2100</v>
      </c>
      <c r="U352" s="17">
        <f t="shared" si="807"/>
        <v>6</v>
      </c>
      <c r="V352" s="17" t="str">
        <f t="shared" si="808"/>
        <v xml:space="preserve">Các tuyến đường giao thông đấu nối trực tiếp ra </v>
      </c>
      <c r="W352" s="17" t="str">
        <f t="shared" si="809"/>
        <v>Đường Huỳnh Văn Lũy</v>
      </c>
      <c r="X352" s="17" t="str">
        <f t="shared" si="809"/>
        <v xml:space="preserve"> đoạn từ Đường Nguyễn Văn Cừ</v>
      </c>
      <c r="Y352" s="17" t="str">
        <f t="shared" si="810"/>
        <v xml:space="preserve"> đến Đường Trần Quang Khải</v>
      </c>
      <c r="Z352" s="17" t="s">
        <v>418</v>
      </c>
      <c r="AA352" s="17">
        <f t="shared" ref="AA352:AC352" si="812">AA345</f>
        <v>0</v>
      </c>
      <c r="AB352" s="17">
        <f t="shared" si="812"/>
        <v>0</v>
      </c>
      <c r="AC352" s="17">
        <f t="shared" si="812"/>
        <v>0</v>
      </c>
    </row>
    <row r="353" spans="1:29" ht="94.5" x14ac:dyDescent="0.25">
      <c r="A353" s="187">
        <f t="shared" si="743"/>
        <v>348</v>
      </c>
      <c r="B353" s="187" t="str">
        <f t="shared" si="798"/>
        <v>VT2*0,8</v>
      </c>
      <c r="C353" s="187" t="str">
        <f t="shared" si="799"/>
        <v>LT29DT</v>
      </c>
      <c r="D353" s="195" t="str">
        <f>V353&amp;W353&amp;X353&amp;Y353&amp;Z353&amp;"
"&amp;AA353&amp;"
"
&amp;AB353</f>
        <v>Các tuyến đường giao thông không đấu nối trực tiếp và thông ra Đường Huỳnh Văn Lũy đoạn từ Đường Nguyễn Văn Cừ đến Đường Trần Quang Khải có hiện trạng là đường nhựa, bê tông xi măng:
- Có bề rộng ≥5m, cách đường giao thông ≤600m.
- Có bề rộng từ ≥3m đến &lt;5m, cách đường giao thông ≤400m.</v>
      </c>
      <c r="E353" s="195"/>
      <c r="F353" s="195"/>
      <c r="G353" s="190">
        <v>3300</v>
      </c>
      <c r="H353" s="190">
        <v>2300</v>
      </c>
      <c r="I353" s="190">
        <v>2000</v>
      </c>
      <c r="J353" s="191">
        <f>VLOOKUP(C353,'[1]1. MA DO'!$E$5:$AB$1933,23,0)</f>
        <v>1.1299999999999999</v>
      </c>
      <c r="K353" s="192">
        <f t="shared" si="740"/>
        <v>1.1299999999999999</v>
      </c>
      <c r="L353" s="192">
        <f t="shared" si="741"/>
        <v>1.1299999999999999</v>
      </c>
      <c r="M353" s="26">
        <f t="shared" si="800"/>
        <v>6000</v>
      </c>
      <c r="N353" s="26">
        <f t="shared" si="801"/>
        <v>3000</v>
      </c>
      <c r="O353" s="26">
        <f t="shared" si="802"/>
        <v>2300</v>
      </c>
      <c r="P353" s="26">
        <f t="shared" si="803"/>
        <v>1700</v>
      </c>
      <c r="Q353" s="17">
        <f t="shared" si="804"/>
        <v>7400</v>
      </c>
      <c r="R353" s="17">
        <f t="shared" si="805"/>
        <v>3700</v>
      </c>
      <c r="S353" s="17">
        <f t="shared" si="806"/>
        <v>2800</v>
      </c>
      <c r="T353" s="17">
        <f t="shared" si="807"/>
        <v>2100</v>
      </c>
      <c r="U353" s="17">
        <f t="shared" si="807"/>
        <v>6</v>
      </c>
      <c r="V353" s="17" t="str">
        <f t="shared" si="808"/>
        <v xml:space="preserve">Các tuyến đường giao thông không đấu nối trực tiếp và thông ra </v>
      </c>
      <c r="W353" s="17" t="str">
        <f t="shared" si="809"/>
        <v>Đường Huỳnh Văn Lũy</v>
      </c>
      <c r="X353" s="17" t="str">
        <f t="shared" si="809"/>
        <v xml:space="preserve"> đoạn từ Đường Nguyễn Văn Cừ</v>
      </c>
      <c r="Y353" s="17" t="str">
        <f t="shared" si="810"/>
        <v xml:space="preserve"> đến Đường Trần Quang Khải</v>
      </c>
      <c r="Z353" s="17" t="s">
        <v>417</v>
      </c>
      <c r="AA353" s="17" t="str">
        <f t="shared" ref="AA353:AC353" si="813">AA346</f>
        <v>- Có bề rộng ≥5m, cách đường giao thông ≤600m.</v>
      </c>
      <c r="AB353" s="17" t="str">
        <f t="shared" si="813"/>
        <v>- Có bề rộng từ ≥3m đến &lt;5m, cách đường giao thông ≤400m.</v>
      </c>
      <c r="AC353" s="17">
        <f t="shared" si="813"/>
        <v>0</v>
      </c>
    </row>
    <row r="354" spans="1:29" ht="94.5" x14ac:dyDescent="0.25">
      <c r="A354" s="187">
        <f t="shared" si="743"/>
        <v>349</v>
      </c>
      <c r="B354" s="187" t="str">
        <f t="shared" si="798"/>
        <v>VT3*0,8</v>
      </c>
      <c r="C354" s="187" t="str">
        <f t="shared" si="799"/>
        <v>LT29DT</v>
      </c>
      <c r="D354" s="195" t="str">
        <f>V354&amp;W354&amp;X354&amp;Y354&amp;Z354&amp;"
"&amp;AA354&amp;"
"
&amp;AB354&amp;"
"&amp;AC354</f>
        <v>Các tuyến đường giao thông không đấu nối trực tiếp và thông ra Đường Huỳnh Văn Lũy đoạn từ Đường Nguyễn Văn Cừ đến Đường Trần Quang Khải có hiện trạng là đường nhựa, bê tông xi măng:
- Có bề rộng ≥5m, cách đường giao thông &gt;600m.
- Có bề rộng từ ≥3m đến &lt;5m, cách đường giao thông từ &gt;400m đến ≤600m.
- Có bề rộng &lt;3m, cách đường giao thông ≤200m.</v>
      </c>
      <c r="E354" s="195"/>
      <c r="F354" s="195"/>
      <c r="G354" s="190">
        <v>2500</v>
      </c>
      <c r="H354" s="190">
        <v>1800</v>
      </c>
      <c r="I354" s="190">
        <v>1500</v>
      </c>
      <c r="J354" s="191">
        <f>VLOOKUP(C354,'[1]1. MA DO'!$E$5:$AB$1933,23,0)</f>
        <v>1.1299999999999999</v>
      </c>
      <c r="K354" s="192">
        <f t="shared" si="740"/>
        <v>1.1299999999999999</v>
      </c>
      <c r="L354" s="192">
        <f t="shared" si="741"/>
        <v>1.1299999999999999</v>
      </c>
      <c r="M354" s="26">
        <f t="shared" si="800"/>
        <v>6000</v>
      </c>
      <c r="N354" s="26">
        <f t="shared" si="801"/>
        <v>3000</v>
      </c>
      <c r="O354" s="26">
        <f t="shared" si="802"/>
        <v>2300</v>
      </c>
      <c r="P354" s="26">
        <f t="shared" si="803"/>
        <v>1700</v>
      </c>
      <c r="Q354" s="17">
        <f t="shared" si="804"/>
        <v>7400</v>
      </c>
      <c r="R354" s="17">
        <f t="shared" si="805"/>
        <v>3700</v>
      </c>
      <c r="S354" s="17">
        <f t="shared" si="806"/>
        <v>2800</v>
      </c>
      <c r="T354" s="17">
        <f t="shared" si="807"/>
        <v>2100</v>
      </c>
      <c r="U354" s="17">
        <f t="shared" si="807"/>
        <v>6</v>
      </c>
      <c r="V354" s="17" t="str">
        <f t="shared" si="808"/>
        <v xml:space="preserve">Các tuyến đường giao thông không đấu nối trực tiếp và thông ra </v>
      </c>
      <c r="W354" s="17" t="str">
        <f t="shared" si="809"/>
        <v>Đường Huỳnh Văn Lũy</v>
      </c>
      <c r="X354" s="17" t="str">
        <f t="shared" si="809"/>
        <v xml:space="preserve"> đoạn từ Đường Nguyễn Văn Cừ</v>
      </c>
      <c r="Y354" s="17" t="str">
        <f t="shared" si="810"/>
        <v xml:space="preserve"> đến Đường Trần Quang Khải</v>
      </c>
      <c r="Z354" s="17" t="s">
        <v>417</v>
      </c>
      <c r="AA354" s="17" t="str">
        <f t="shared" ref="AA354:AC354" si="814">AA347</f>
        <v>- Có bề rộng ≥5m, cách đường giao thông &gt;600m.</v>
      </c>
      <c r="AB354" s="17" t="str">
        <f t="shared" si="814"/>
        <v>- Có bề rộng từ ≥3m đến &lt;5m, cách đường giao thông từ &gt;400m đến ≤600m.</v>
      </c>
      <c r="AC354" s="17" t="str">
        <f t="shared" si="814"/>
        <v>- Có bề rộng &lt;3m, cách đường giao thông ≤200m.</v>
      </c>
    </row>
    <row r="355" spans="1:29" ht="94.5" x14ac:dyDescent="0.25">
      <c r="A355" s="187">
        <f t="shared" si="743"/>
        <v>350</v>
      </c>
      <c r="B355" s="187" t="str">
        <f t="shared" si="798"/>
        <v>VT4*0,8</v>
      </c>
      <c r="C355" s="187" t="str">
        <f t="shared" si="799"/>
        <v>LT29DT</v>
      </c>
      <c r="D355" s="195" t="str">
        <f>V355&amp;W355&amp;X355&amp;Y355&amp;Z355</f>
        <v>Các tuyến đường giao thông không đấu nối trực tiếp và thông ra Đường Huỳnh Văn Lũy đoạn từ Đường Nguyễn Văn Cừ đến Đường Trần Quang Khải có hiện trạng là đường nhựa, bê tông xi măng:
- Có bề rộng từ ≥3m đến &lt;5m, cách đường giao thông &gt;600m.
- Có bề rộng &lt;3m, cách đường giao thông &gt; 200m.</v>
      </c>
      <c r="E355" s="195"/>
      <c r="F355" s="195"/>
      <c r="G355" s="190">
        <v>1900</v>
      </c>
      <c r="H355" s="190">
        <v>1300</v>
      </c>
      <c r="I355" s="190">
        <v>1100</v>
      </c>
      <c r="J355" s="191">
        <f>VLOOKUP(C355,'[1]1. MA DO'!$E$5:$AB$1933,23,0)</f>
        <v>1.1299999999999999</v>
      </c>
      <c r="K355" s="192">
        <f t="shared" si="740"/>
        <v>1.1299999999999999</v>
      </c>
      <c r="L355" s="192">
        <f t="shared" si="741"/>
        <v>1.1299999999999999</v>
      </c>
      <c r="M355" s="26">
        <f t="shared" si="800"/>
        <v>6000</v>
      </c>
      <c r="N355" s="26">
        <f t="shared" si="801"/>
        <v>3000</v>
      </c>
      <c r="O355" s="26">
        <f t="shared" si="802"/>
        <v>2300</v>
      </c>
      <c r="P355" s="26">
        <f t="shared" si="803"/>
        <v>1700</v>
      </c>
      <c r="Q355" s="17">
        <f t="shared" si="804"/>
        <v>7400</v>
      </c>
      <c r="R355" s="17">
        <f t="shared" si="805"/>
        <v>3700</v>
      </c>
      <c r="S355" s="17">
        <f t="shared" si="806"/>
        <v>2800</v>
      </c>
      <c r="T355" s="17">
        <f t="shared" si="807"/>
        <v>2100</v>
      </c>
      <c r="U355" s="17">
        <f t="shared" si="807"/>
        <v>6</v>
      </c>
      <c r="V355" s="17" t="str">
        <f t="shared" si="808"/>
        <v xml:space="preserve">Các tuyến đường giao thông không đấu nối trực tiếp và thông ra </v>
      </c>
      <c r="W355" s="17" t="str">
        <f t="shared" si="809"/>
        <v>Đường Huỳnh Văn Lũy</v>
      </c>
      <c r="X355" s="17" t="str">
        <f t="shared" si="809"/>
        <v xml:space="preserve"> đoạn từ Đường Nguyễn Văn Cừ</v>
      </c>
      <c r="Y355" s="17" t="str">
        <f t="shared" si="810"/>
        <v xml:space="preserve"> đến Đường Trần Quang Khải</v>
      </c>
      <c r="Z355" s="17" t="s">
        <v>419</v>
      </c>
      <c r="AA355" s="17">
        <f t="shared" ref="AA355:AC355" si="815">AA348</f>
        <v>0</v>
      </c>
      <c r="AB355" s="17">
        <f t="shared" si="815"/>
        <v>0</v>
      </c>
      <c r="AC355" s="17">
        <f t="shared" si="815"/>
        <v>0</v>
      </c>
    </row>
    <row r="356" spans="1:29" ht="31.5" x14ac:dyDescent="0.25">
      <c r="A356" s="187">
        <f t="shared" si="743"/>
        <v>351</v>
      </c>
      <c r="B356" s="187" t="str">
        <f>'Đầu vào (2)'!G352</f>
        <v>LT30DT</v>
      </c>
      <c r="C356" s="187" t="str">
        <f>$B$356</f>
        <v>LT30DT</v>
      </c>
      <c r="D356" s="188" t="str">
        <f>'Đầu vào (2)'!H352</f>
        <v>Đường Trịnh Văn Dục</v>
      </c>
      <c r="E356" s="188" t="str">
        <f>'Đầu vào (2)'!I352</f>
        <v>Đường Nguyễn Văn Cừ</v>
      </c>
      <c r="F356" s="188" t="str">
        <f>'Đầu vào (2)'!J352</f>
        <v>Hết tuyến</v>
      </c>
      <c r="G356" s="189">
        <v>7600</v>
      </c>
      <c r="H356" s="190">
        <v>5300</v>
      </c>
      <c r="I356" s="190">
        <v>4600</v>
      </c>
      <c r="J356" s="191">
        <f>VLOOKUP(C356,'[1]1. MA DO'!$E$5:$AB$1933,23,0)</f>
        <v>1.1299999999999999</v>
      </c>
      <c r="K356" s="192">
        <f t="shared" si="740"/>
        <v>1.1299999999999999</v>
      </c>
      <c r="L356" s="192">
        <f t="shared" si="741"/>
        <v>1.1299999999999999</v>
      </c>
      <c r="M356" s="26">
        <f>'Đầu vào (2)'!K352</f>
        <v>6200</v>
      </c>
      <c r="N356" s="26">
        <f>'Đầu vào (2)'!L352</f>
        <v>3100</v>
      </c>
      <c r="O356" s="26">
        <f>'Đầu vào (2)'!M352</f>
        <v>2300</v>
      </c>
      <c r="P356" s="26">
        <f>'Đầu vào (2)'!N352</f>
        <v>1700</v>
      </c>
      <c r="Q356" s="17">
        <f>VLOOKUP(B356,'[2]Giá đề xuất ODT'!$G$11:$AD$2233,21,0)</f>
        <v>7600</v>
      </c>
      <c r="R356" s="17">
        <f>VLOOKUP(B356,'[2]Giá đề xuất ODT'!$G$11:$AD$2233,22,0)</f>
        <v>3800</v>
      </c>
      <c r="S356" s="17">
        <f>VLOOKUP(B356,'[2]Giá đề xuất ODT'!$G$11:$AD$2233,23,0)</f>
        <v>2800</v>
      </c>
      <c r="T356" s="17">
        <f>VLOOKUP(B356,'[2]Giá đề xuất ODT'!$G$11:$AD$2233,24,0)</f>
        <v>2100</v>
      </c>
      <c r="U356" s="6">
        <v>6</v>
      </c>
      <c r="W356" s="17" t="str">
        <f>D356</f>
        <v>Đường Trịnh Văn Dục</v>
      </c>
      <c r="X356" s="17" t="str">
        <f>" đoạn từ "&amp;E356</f>
        <v xml:space="preserve"> đoạn từ Đường Nguyễn Văn Cừ</v>
      </c>
      <c r="Y356" s="17" t="str">
        <f>" đến "&amp;F356</f>
        <v xml:space="preserve"> đến Hết tuyến</v>
      </c>
    </row>
    <row r="357" spans="1:29" ht="78.75" x14ac:dyDescent="0.25">
      <c r="A357" s="187">
        <f t="shared" si="743"/>
        <v>352</v>
      </c>
      <c r="B357" s="187" t="str">
        <f t="shared" ref="B357:B362" si="816">B350</f>
        <v>VT2</v>
      </c>
      <c r="C357" s="187" t="str">
        <f t="shared" ref="C357:C362" si="817">$B$356</f>
        <v>LT30DT</v>
      </c>
      <c r="D357" s="195" t="str">
        <f>V357&amp;W357&amp;X357&amp;Y357&amp;Z357&amp;"
"&amp;AA357&amp;"
"
&amp;AB357</f>
        <v>Các tuyến đường giao thông đấu nối trực tiếp ra Đường Trịnh Văn Dục đoạn từ Đường Nguyễn Văn Cừ đến Hết tuyến có hiện trạng là đường nhựa, bê tông xi măng:
- Có bề rộng ≥5m, cách đường giao thông ≤600m.
- Có bề rộng từ ≥3m đến &lt;5m, cách đường giao thông ≤400m.</v>
      </c>
      <c r="E357" s="195"/>
      <c r="F357" s="195"/>
      <c r="G357" s="190">
        <v>3800</v>
      </c>
      <c r="H357" s="190">
        <v>2700</v>
      </c>
      <c r="I357" s="190">
        <v>2300</v>
      </c>
      <c r="J357" s="191">
        <f>VLOOKUP(C357,'[1]1. MA DO'!$E$5:$AB$1933,23,0)</f>
        <v>1.1299999999999999</v>
      </c>
      <c r="K357" s="192">
        <f t="shared" si="740"/>
        <v>1.1299999999999999</v>
      </c>
      <c r="L357" s="192">
        <f t="shared" si="741"/>
        <v>1.1299999999999999</v>
      </c>
      <c r="M357" s="26">
        <f t="shared" ref="M357:M362" si="818">M356</f>
        <v>6200</v>
      </c>
      <c r="N357" s="26">
        <f t="shared" ref="N357:N362" si="819">N356</f>
        <v>3100</v>
      </c>
      <c r="O357" s="26">
        <f t="shared" ref="O357:O362" si="820">O356</f>
        <v>2300</v>
      </c>
      <c r="P357" s="26">
        <f t="shared" ref="P357:P362" si="821">P356</f>
        <v>1700</v>
      </c>
      <c r="Q357" s="17">
        <f t="shared" ref="Q357:Q362" si="822">Q356</f>
        <v>7600</v>
      </c>
      <c r="R357" s="17">
        <f t="shared" ref="R357:R362" si="823">R356</f>
        <v>3800</v>
      </c>
      <c r="S357" s="17">
        <f t="shared" ref="S357:S362" si="824">S356</f>
        <v>2800</v>
      </c>
      <c r="T357" s="17">
        <f t="shared" ref="T357:U362" si="825">T356</f>
        <v>2100</v>
      </c>
      <c r="U357" s="17">
        <f t="shared" si="825"/>
        <v>6</v>
      </c>
      <c r="V357" s="17" t="str">
        <f t="shared" ref="V357:V362" si="826">V350</f>
        <v xml:space="preserve">Các tuyến đường giao thông đấu nối trực tiếp ra </v>
      </c>
      <c r="W357" s="17" t="str">
        <f t="shared" ref="W357:X362" si="827">W356</f>
        <v>Đường Trịnh Văn Dục</v>
      </c>
      <c r="X357" s="17" t="str">
        <f t="shared" si="827"/>
        <v xml:space="preserve"> đoạn từ Đường Nguyễn Văn Cừ</v>
      </c>
      <c r="Y357" s="17" t="str">
        <f t="shared" ref="Y357:Y362" si="828">Y356</f>
        <v xml:space="preserve"> đến Hết tuyến</v>
      </c>
      <c r="Z357" s="17" t="s">
        <v>417</v>
      </c>
      <c r="AA357" s="17" t="str">
        <f>AA350</f>
        <v>- Có bề rộng ≥5m, cách đường giao thông ≤600m.</v>
      </c>
      <c r="AB357" s="17" t="str">
        <f>AB350</f>
        <v>- Có bề rộng từ ≥3m đến &lt;5m, cách đường giao thông ≤400m.</v>
      </c>
      <c r="AC357" s="17">
        <f>AC350</f>
        <v>0</v>
      </c>
    </row>
    <row r="358" spans="1:29" ht="78.75" x14ac:dyDescent="0.25">
      <c r="A358" s="187">
        <f t="shared" si="743"/>
        <v>353</v>
      </c>
      <c r="B358" s="187" t="str">
        <f t="shared" si="816"/>
        <v>VT3</v>
      </c>
      <c r="C358" s="187" t="str">
        <f t="shared" si="817"/>
        <v>LT30DT</v>
      </c>
      <c r="D358" s="195" t="str">
        <f>V358&amp;W358&amp;X358&amp;Y358&amp;Z358&amp;"
"&amp;AA358&amp;"
"&amp;AB358&amp;"
"&amp;AC358</f>
        <v>Các tuyến đường giao thông đấu nối trực tiếp ra Đường Trịnh Văn Dục đoạn từ Đường Nguyễn Văn Cừ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358" s="195"/>
      <c r="F358" s="195"/>
      <c r="G358" s="190">
        <v>2800</v>
      </c>
      <c r="H358" s="190">
        <v>2000</v>
      </c>
      <c r="I358" s="190">
        <v>1700</v>
      </c>
      <c r="J358" s="191">
        <f>VLOOKUP(C358,'[1]1. MA DO'!$E$5:$AB$1933,23,0)</f>
        <v>1.1299999999999999</v>
      </c>
      <c r="K358" s="192">
        <f t="shared" si="740"/>
        <v>1.1299999999999999</v>
      </c>
      <c r="L358" s="192">
        <f t="shared" si="741"/>
        <v>1.1299999999999999</v>
      </c>
      <c r="M358" s="26">
        <f t="shared" si="818"/>
        <v>6200</v>
      </c>
      <c r="N358" s="26">
        <f t="shared" si="819"/>
        <v>3100</v>
      </c>
      <c r="O358" s="26">
        <f t="shared" si="820"/>
        <v>2300</v>
      </c>
      <c r="P358" s="26">
        <f t="shared" si="821"/>
        <v>1700</v>
      </c>
      <c r="Q358" s="17">
        <f t="shared" si="822"/>
        <v>7600</v>
      </c>
      <c r="R358" s="17">
        <f t="shared" si="823"/>
        <v>3800</v>
      </c>
      <c r="S358" s="17">
        <f t="shared" si="824"/>
        <v>2800</v>
      </c>
      <c r="T358" s="17">
        <f t="shared" si="825"/>
        <v>2100</v>
      </c>
      <c r="U358" s="17">
        <f t="shared" si="825"/>
        <v>6</v>
      </c>
      <c r="V358" s="17" t="str">
        <f t="shared" si="826"/>
        <v xml:space="preserve">Các tuyến đường giao thông đấu nối trực tiếp ra </v>
      </c>
      <c r="W358" s="17" t="str">
        <f t="shared" si="827"/>
        <v>Đường Trịnh Văn Dục</v>
      </c>
      <c r="X358" s="17" t="str">
        <f t="shared" si="827"/>
        <v xml:space="preserve"> đoạn từ Đường Nguyễn Văn Cừ</v>
      </c>
      <c r="Y358" s="17" t="str">
        <f t="shared" si="828"/>
        <v xml:space="preserve"> đến Hết tuyến</v>
      </c>
      <c r="Z358" s="17" t="s">
        <v>417</v>
      </c>
      <c r="AA358" s="17" t="str">
        <f t="shared" ref="AA358:AC358" si="829">AA351</f>
        <v>- Có bề rộng ≥5m, cách đường giao thông &gt;600m.</v>
      </c>
      <c r="AB358" s="17" t="str">
        <f t="shared" si="829"/>
        <v>- Có bề rộng từ ≥3m đến &lt;5m, cách đường giao thông từ &gt;400m đến ≤600m.</v>
      </c>
      <c r="AC358" s="17" t="str">
        <f t="shared" si="829"/>
        <v>- Có bề rộng &lt;3m, cách đường giao thông ≤200m.</v>
      </c>
    </row>
    <row r="359" spans="1:29" ht="94.5" x14ac:dyDescent="0.25">
      <c r="A359" s="187">
        <f t="shared" si="743"/>
        <v>354</v>
      </c>
      <c r="B359" s="187" t="str">
        <f t="shared" si="816"/>
        <v>VT4</v>
      </c>
      <c r="C359" s="187" t="str">
        <f t="shared" si="817"/>
        <v>LT30DT</v>
      </c>
      <c r="D359" s="195" t="str">
        <f>V359&amp;W359&amp;X359&amp;Y359&amp;Z359</f>
        <v>Các tuyến đường giao thông đấu nối trực tiếp ra Đường Trịnh Văn Dục đoạn từ Đường Nguyễn Văn Cừ đến Hết tuyến có hiện trạng là đường nhựa, bê tông xi măng:
- Có bề rộng từ ≥3m đến &lt;5m, cách đường giao thông &gt;600m.
- Có bề rộng &lt;3m, cách đường giao thông &gt;200m.</v>
      </c>
      <c r="E359" s="195"/>
      <c r="F359" s="195"/>
      <c r="G359" s="190">
        <v>2100</v>
      </c>
      <c r="H359" s="190">
        <v>1500</v>
      </c>
      <c r="I359" s="190">
        <v>1300</v>
      </c>
      <c r="J359" s="191">
        <f>VLOOKUP(C359,'[1]1. MA DO'!$E$5:$AB$1933,23,0)</f>
        <v>1.1299999999999999</v>
      </c>
      <c r="K359" s="192">
        <f t="shared" si="740"/>
        <v>1.1299999999999999</v>
      </c>
      <c r="L359" s="192">
        <f t="shared" si="741"/>
        <v>1.1299999999999999</v>
      </c>
      <c r="M359" s="26">
        <f t="shared" si="818"/>
        <v>6200</v>
      </c>
      <c r="N359" s="26">
        <f t="shared" si="819"/>
        <v>3100</v>
      </c>
      <c r="O359" s="26">
        <f t="shared" si="820"/>
        <v>2300</v>
      </c>
      <c r="P359" s="26">
        <f t="shared" si="821"/>
        <v>1700</v>
      </c>
      <c r="Q359" s="17">
        <f t="shared" si="822"/>
        <v>7600</v>
      </c>
      <c r="R359" s="17">
        <f t="shared" si="823"/>
        <v>3800</v>
      </c>
      <c r="S359" s="17">
        <f t="shared" si="824"/>
        <v>2800</v>
      </c>
      <c r="T359" s="17">
        <f t="shared" si="825"/>
        <v>2100</v>
      </c>
      <c r="U359" s="17">
        <f t="shared" si="825"/>
        <v>6</v>
      </c>
      <c r="V359" s="17" t="str">
        <f t="shared" si="826"/>
        <v xml:space="preserve">Các tuyến đường giao thông đấu nối trực tiếp ra </v>
      </c>
      <c r="W359" s="17" t="str">
        <f t="shared" si="827"/>
        <v>Đường Trịnh Văn Dục</v>
      </c>
      <c r="X359" s="17" t="str">
        <f t="shared" si="827"/>
        <v xml:space="preserve"> đoạn từ Đường Nguyễn Văn Cừ</v>
      </c>
      <c r="Y359" s="17" t="str">
        <f t="shared" si="828"/>
        <v xml:space="preserve"> đến Hết tuyến</v>
      </c>
      <c r="Z359" s="17" t="s">
        <v>418</v>
      </c>
      <c r="AA359" s="17">
        <f t="shared" ref="AA359:AC359" si="830">AA352</f>
        <v>0</v>
      </c>
      <c r="AB359" s="17">
        <f t="shared" si="830"/>
        <v>0</v>
      </c>
      <c r="AC359" s="17">
        <f t="shared" si="830"/>
        <v>0</v>
      </c>
    </row>
    <row r="360" spans="1:29" ht="94.5" x14ac:dyDescent="0.25">
      <c r="A360" s="187">
        <f t="shared" si="743"/>
        <v>355</v>
      </c>
      <c r="B360" s="187" t="str">
        <f t="shared" si="816"/>
        <v>VT2*0,8</v>
      </c>
      <c r="C360" s="187" t="str">
        <f t="shared" si="817"/>
        <v>LT30DT</v>
      </c>
      <c r="D360" s="195" t="str">
        <f>V360&amp;W360&amp;X360&amp;Y360&amp;Z360&amp;"
"&amp;AA360&amp;"
"
&amp;AB360</f>
        <v>Các tuyến đường giao thông không đấu nối trực tiếp và thông ra Đường Trịnh Văn Dục đoạn từ Đường Nguyễn Văn Cừ đến Hết tuyến có hiện trạng là đường nhựa, bê tông xi măng:
- Có bề rộng ≥5m, cách đường giao thông ≤600m.
- Có bề rộng từ ≥3m đến &lt;5m, cách đường giao thông ≤400m.</v>
      </c>
      <c r="E360" s="195"/>
      <c r="F360" s="195"/>
      <c r="G360" s="190">
        <v>3400</v>
      </c>
      <c r="H360" s="190">
        <v>2400</v>
      </c>
      <c r="I360" s="190">
        <v>2000</v>
      </c>
      <c r="J360" s="191">
        <f>VLOOKUP(C360,'[1]1. MA DO'!$E$5:$AB$1933,23,0)</f>
        <v>1.1299999999999999</v>
      </c>
      <c r="K360" s="192">
        <f t="shared" si="740"/>
        <v>1.1299999999999999</v>
      </c>
      <c r="L360" s="192">
        <f t="shared" si="741"/>
        <v>1.1299999999999999</v>
      </c>
      <c r="M360" s="26">
        <f t="shared" si="818"/>
        <v>6200</v>
      </c>
      <c r="N360" s="26">
        <f t="shared" si="819"/>
        <v>3100</v>
      </c>
      <c r="O360" s="26">
        <f t="shared" si="820"/>
        <v>2300</v>
      </c>
      <c r="P360" s="26">
        <f t="shared" si="821"/>
        <v>1700</v>
      </c>
      <c r="Q360" s="17">
        <f t="shared" si="822"/>
        <v>7600</v>
      </c>
      <c r="R360" s="17">
        <f t="shared" si="823"/>
        <v>3800</v>
      </c>
      <c r="S360" s="17">
        <f t="shared" si="824"/>
        <v>2800</v>
      </c>
      <c r="T360" s="17">
        <f t="shared" si="825"/>
        <v>2100</v>
      </c>
      <c r="U360" s="17">
        <f t="shared" si="825"/>
        <v>6</v>
      </c>
      <c r="V360" s="17" t="str">
        <f t="shared" si="826"/>
        <v xml:space="preserve">Các tuyến đường giao thông không đấu nối trực tiếp và thông ra </v>
      </c>
      <c r="W360" s="17" t="str">
        <f t="shared" si="827"/>
        <v>Đường Trịnh Văn Dục</v>
      </c>
      <c r="X360" s="17" t="str">
        <f t="shared" si="827"/>
        <v xml:space="preserve"> đoạn từ Đường Nguyễn Văn Cừ</v>
      </c>
      <c r="Y360" s="17" t="str">
        <f t="shared" si="828"/>
        <v xml:space="preserve"> đến Hết tuyến</v>
      </c>
      <c r="Z360" s="17" t="s">
        <v>417</v>
      </c>
      <c r="AA360" s="17" t="str">
        <f t="shared" ref="AA360:AC360" si="831">AA353</f>
        <v>- Có bề rộng ≥5m, cách đường giao thông ≤600m.</v>
      </c>
      <c r="AB360" s="17" t="str">
        <f t="shared" si="831"/>
        <v>- Có bề rộng từ ≥3m đến &lt;5m, cách đường giao thông ≤400m.</v>
      </c>
      <c r="AC360" s="17">
        <f t="shared" si="831"/>
        <v>0</v>
      </c>
    </row>
    <row r="361" spans="1:29" ht="94.5" x14ac:dyDescent="0.25">
      <c r="A361" s="187">
        <f t="shared" si="743"/>
        <v>356</v>
      </c>
      <c r="B361" s="187" t="str">
        <f t="shared" si="816"/>
        <v>VT3*0,8</v>
      </c>
      <c r="C361" s="187" t="str">
        <f t="shared" si="817"/>
        <v>LT30DT</v>
      </c>
      <c r="D361" s="195" t="str">
        <f>V361&amp;W361&amp;X361&amp;Y361&amp;Z361&amp;"
"&amp;AA361&amp;"
"
&amp;AB361&amp;"
"&amp;AC361</f>
        <v>Các tuyến đường giao thông không đấu nối trực tiếp và thông ra Đường Trịnh Văn Dục đoạn từ Đường Nguyễn Văn Cừ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361" s="195"/>
      <c r="F361" s="195"/>
      <c r="G361" s="190">
        <v>2500</v>
      </c>
      <c r="H361" s="190">
        <v>1800</v>
      </c>
      <c r="I361" s="190">
        <v>1500</v>
      </c>
      <c r="J361" s="191">
        <f>VLOOKUP(C361,'[1]1. MA DO'!$E$5:$AB$1933,23,0)</f>
        <v>1.1299999999999999</v>
      </c>
      <c r="K361" s="192">
        <f t="shared" si="740"/>
        <v>1.1299999999999999</v>
      </c>
      <c r="L361" s="192">
        <f t="shared" si="741"/>
        <v>1.1299999999999999</v>
      </c>
      <c r="M361" s="26">
        <f t="shared" si="818"/>
        <v>6200</v>
      </c>
      <c r="N361" s="26">
        <f t="shared" si="819"/>
        <v>3100</v>
      </c>
      <c r="O361" s="26">
        <f t="shared" si="820"/>
        <v>2300</v>
      </c>
      <c r="P361" s="26">
        <f t="shared" si="821"/>
        <v>1700</v>
      </c>
      <c r="Q361" s="17">
        <f t="shared" si="822"/>
        <v>7600</v>
      </c>
      <c r="R361" s="17">
        <f t="shared" si="823"/>
        <v>3800</v>
      </c>
      <c r="S361" s="17">
        <f t="shared" si="824"/>
        <v>2800</v>
      </c>
      <c r="T361" s="17">
        <f t="shared" si="825"/>
        <v>2100</v>
      </c>
      <c r="U361" s="17">
        <f t="shared" si="825"/>
        <v>6</v>
      </c>
      <c r="V361" s="17" t="str">
        <f t="shared" si="826"/>
        <v xml:space="preserve">Các tuyến đường giao thông không đấu nối trực tiếp và thông ra </v>
      </c>
      <c r="W361" s="17" t="str">
        <f t="shared" si="827"/>
        <v>Đường Trịnh Văn Dục</v>
      </c>
      <c r="X361" s="17" t="str">
        <f t="shared" si="827"/>
        <v xml:space="preserve"> đoạn từ Đường Nguyễn Văn Cừ</v>
      </c>
      <c r="Y361" s="17" t="str">
        <f t="shared" si="828"/>
        <v xml:space="preserve"> đến Hết tuyến</v>
      </c>
      <c r="Z361" s="17" t="s">
        <v>417</v>
      </c>
      <c r="AA361" s="17" t="str">
        <f t="shared" ref="AA361:AC361" si="832">AA354</f>
        <v>- Có bề rộng ≥5m, cách đường giao thông &gt;600m.</v>
      </c>
      <c r="AB361" s="17" t="str">
        <f t="shared" si="832"/>
        <v>- Có bề rộng từ ≥3m đến &lt;5m, cách đường giao thông từ &gt;400m đến ≤600m.</v>
      </c>
      <c r="AC361" s="17" t="str">
        <f t="shared" si="832"/>
        <v>- Có bề rộng &lt;3m, cách đường giao thông ≤200m.</v>
      </c>
    </row>
    <row r="362" spans="1:29" ht="94.5" x14ac:dyDescent="0.25">
      <c r="A362" s="187">
        <f t="shared" si="743"/>
        <v>357</v>
      </c>
      <c r="B362" s="187" t="str">
        <f t="shared" si="816"/>
        <v>VT4*0,8</v>
      </c>
      <c r="C362" s="187" t="str">
        <f t="shared" si="817"/>
        <v>LT30DT</v>
      </c>
      <c r="D362" s="195" t="str">
        <f>V362&amp;W362&amp;X362&amp;Y362&amp;Z362</f>
        <v>Các tuyến đường giao thông không đấu nối trực tiếp và thông ra Đường Trịnh Văn Dục đoạn từ Đường Nguyễn Văn Cừ đến Hết tuyến có hiện trạng là đường nhựa, bê tông xi măng:
- Có bề rộng từ ≥3m đến &lt;5m, cách đường giao thông &gt;600m.
- Có bề rộng &lt;3m, cách đường giao thông &gt; 200m.</v>
      </c>
      <c r="E362" s="195"/>
      <c r="F362" s="195"/>
      <c r="G362" s="190">
        <v>1900</v>
      </c>
      <c r="H362" s="190">
        <v>1300</v>
      </c>
      <c r="I362" s="190">
        <v>1100</v>
      </c>
      <c r="J362" s="191">
        <f>VLOOKUP(C362,'[1]1. MA DO'!$E$5:$AB$1933,23,0)</f>
        <v>1.1299999999999999</v>
      </c>
      <c r="K362" s="192">
        <f t="shared" si="740"/>
        <v>1.1299999999999999</v>
      </c>
      <c r="L362" s="192">
        <f t="shared" si="741"/>
        <v>1.1299999999999999</v>
      </c>
      <c r="M362" s="26">
        <f t="shared" si="818"/>
        <v>6200</v>
      </c>
      <c r="N362" s="26">
        <f t="shared" si="819"/>
        <v>3100</v>
      </c>
      <c r="O362" s="26">
        <f t="shared" si="820"/>
        <v>2300</v>
      </c>
      <c r="P362" s="26">
        <f t="shared" si="821"/>
        <v>1700</v>
      </c>
      <c r="Q362" s="17">
        <f t="shared" si="822"/>
        <v>7600</v>
      </c>
      <c r="R362" s="17">
        <f t="shared" si="823"/>
        <v>3800</v>
      </c>
      <c r="S362" s="17">
        <f t="shared" si="824"/>
        <v>2800</v>
      </c>
      <c r="T362" s="17">
        <f t="shared" si="825"/>
        <v>2100</v>
      </c>
      <c r="U362" s="17">
        <f t="shared" si="825"/>
        <v>6</v>
      </c>
      <c r="V362" s="17" t="str">
        <f t="shared" si="826"/>
        <v xml:space="preserve">Các tuyến đường giao thông không đấu nối trực tiếp và thông ra </v>
      </c>
      <c r="W362" s="17" t="str">
        <f t="shared" si="827"/>
        <v>Đường Trịnh Văn Dục</v>
      </c>
      <c r="X362" s="17" t="str">
        <f t="shared" si="827"/>
        <v xml:space="preserve"> đoạn từ Đường Nguyễn Văn Cừ</v>
      </c>
      <c r="Y362" s="17" t="str">
        <f t="shared" si="828"/>
        <v xml:space="preserve"> đến Hết tuyến</v>
      </c>
      <c r="Z362" s="17" t="s">
        <v>419</v>
      </c>
      <c r="AA362" s="17">
        <f t="shared" ref="AA362:AC362" si="833">AA355</f>
        <v>0</v>
      </c>
      <c r="AB362" s="17">
        <f t="shared" si="833"/>
        <v>0</v>
      </c>
      <c r="AC362" s="17">
        <f t="shared" si="833"/>
        <v>0</v>
      </c>
    </row>
    <row r="363" spans="1:29" ht="31.5" x14ac:dyDescent="0.25">
      <c r="A363" s="187">
        <f t="shared" si="743"/>
        <v>358</v>
      </c>
      <c r="B363" s="187" t="str">
        <f>'Đầu vào (2)'!G359</f>
        <v>LT31DT</v>
      </c>
      <c r="C363" s="187" t="str">
        <f>$B$363</f>
        <v>LT31DT</v>
      </c>
      <c r="D363" s="188" t="str">
        <f>'Đầu vào (2)'!H359</f>
        <v>Đường Trần Văn Trà</v>
      </c>
      <c r="E363" s="188" t="str">
        <f>'Đầu vào (2)'!I359</f>
        <v>Đường Lê Duẩn</v>
      </c>
      <c r="F363" s="188" t="str">
        <f>'Đầu vào (2)'!J359</f>
        <v>Chu Văn An</v>
      </c>
      <c r="G363" s="189">
        <v>11800</v>
      </c>
      <c r="H363" s="190">
        <v>8300</v>
      </c>
      <c r="I363" s="190">
        <v>7100</v>
      </c>
      <c r="J363" s="191">
        <f>VLOOKUP(C363,'[1]1. MA DO'!$E$5:$AB$1933,23,0)</f>
        <v>1.1299999999999999</v>
      </c>
      <c r="K363" s="192">
        <f t="shared" si="740"/>
        <v>1.1299999999999999</v>
      </c>
      <c r="L363" s="192">
        <f t="shared" si="741"/>
        <v>1.1299999999999999</v>
      </c>
      <c r="M363" s="26">
        <f>'Đầu vào (2)'!K359</f>
        <v>9600</v>
      </c>
      <c r="N363" s="26">
        <f>'Đầu vào (2)'!L359</f>
        <v>5200</v>
      </c>
      <c r="O363" s="26">
        <f>'Đầu vào (2)'!M359</f>
        <v>4200</v>
      </c>
      <c r="P363" s="26">
        <f>'Đầu vào (2)'!N359</f>
        <v>1800</v>
      </c>
      <c r="Q363" s="17">
        <f>VLOOKUP(B363,'[2]Giá đề xuất ODT'!$G$11:$AD$2233,21,0)</f>
        <v>11800</v>
      </c>
      <c r="R363" s="17">
        <f>VLOOKUP(B363,'[2]Giá đề xuất ODT'!$G$11:$AD$2233,22,0)</f>
        <v>6400</v>
      </c>
      <c r="S363" s="17">
        <f>VLOOKUP(B363,'[2]Giá đề xuất ODT'!$G$11:$AD$2233,23,0)</f>
        <v>5200</v>
      </c>
      <c r="T363" s="17">
        <f>VLOOKUP(B363,'[2]Giá đề xuất ODT'!$G$11:$AD$2233,24,0)</f>
        <v>2200</v>
      </c>
      <c r="U363" s="6">
        <v>4</v>
      </c>
      <c r="W363" s="17" t="str">
        <f>D363</f>
        <v>Đường Trần Văn Trà</v>
      </c>
      <c r="X363" s="17" t="str">
        <f>" đoạn từ "&amp;E363</f>
        <v xml:space="preserve"> đoạn từ Đường Lê Duẩn</v>
      </c>
      <c r="Y363" s="17" t="str">
        <f>" đến "&amp;F363</f>
        <v xml:space="preserve"> đến Chu Văn An</v>
      </c>
    </row>
    <row r="364" spans="1:29" ht="78.75" x14ac:dyDescent="0.25">
      <c r="A364" s="187">
        <f t="shared" si="743"/>
        <v>359</v>
      </c>
      <c r="B364" s="187" t="str">
        <f t="shared" ref="B364:B369" si="834">B357</f>
        <v>VT2</v>
      </c>
      <c r="C364" s="187" t="str">
        <f t="shared" ref="C364:C369" si="835">$B$363</f>
        <v>LT31DT</v>
      </c>
      <c r="D364" s="195" t="str">
        <f>V364&amp;W364&amp;X364&amp;Y364&amp;Z364&amp;"
"&amp;AA364&amp;"
"
&amp;AB364</f>
        <v>Các tuyến đường giao thông đấu nối trực tiếp ra Đường Trần Văn Trà đoạn từ Đường Lê Duẩn đến Chu Văn An có hiện trạng là đường nhựa, bê tông xi măng:
- Có bề rộng ≥5m, cách đường giao thông ≤600m.
- Có bề rộng từ ≥3m đến &lt;5m, cách đường giao thông ≤400m.</v>
      </c>
      <c r="E364" s="195"/>
      <c r="F364" s="195"/>
      <c r="G364" s="190">
        <v>6400</v>
      </c>
      <c r="H364" s="190">
        <v>4500</v>
      </c>
      <c r="I364" s="190">
        <v>3800</v>
      </c>
      <c r="J364" s="191">
        <f>VLOOKUP(C364,'[1]1. MA DO'!$E$5:$AB$1933,23,0)</f>
        <v>1.1299999999999999</v>
      </c>
      <c r="K364" s="192">
        <f t="shared" si="740"/>
        <v>1.1299999999999999</v>
      </c>
      <c r="L364" s="192">
        <f t="shared" si="741"/>
        <v>1.1299999999999999</v>
      </c>
      <c r="M364" s="26">
        <f t="shared" ref="M364:M369" si="836">M363</f>
        <v>9600</v>
      </c>
      <c r="N364" s="26">
        <f t="shared" ref="N364:N369" si="837">N363</f>
        <v>5200</v>
      </c>
      <c r="O364" s="26">
        <f t="shared" ref="O364:O369" si="838">O363</f>
        <v>4200</v>
      </c>
      <c r="P364" s="26">
        <f t="shared" ref="P364:P369" si="839">P363</f>
        <v>1800</v>
      </c>
      <c r="Q364" s="17">
        <f t="shared" ref="Q364:Q369" si="840">Q363</f>
        <v>11800</v>
      </c>
      <c r="R364" s="17">
        <f t="shared" ref="R364:R369" si="841">R363</f>
        <v>6400</v>
      </c>
      <c r="S364" s="17">
        <f t="shared" ref="S364:S369" si="842">S363</f>
        <v>5200</v>
      </c>
      <c r="T364" s="17">
        <f t="shared" ref="T364:U369" si="843">T363</f>
        <v>2200</v>
      </c>
      <c r="U364" s="17">
        <f t="shared" si="843"/>
        <v>4</v>
      </c>
      <c r="V364" s="17" t="str">
        <f t="shared" ref="V364:V369" si="844">V357</f>
        <v xml:space="preserve">Các tuyến đường giao thông đấu nối trực tiếp ra </v>
      </c>
      <c r="W364" s="17" t="str">
        <f t="shared" ref="W364:X369" si="845">W363</f>
        <v>Đường Trần Văn Trà</v>
      </c>
      <c r="X364" s="17" t="str">
        <f t="shared" si="845"/>
        <v xml:space="preserve"> đoạn từ Đường Lê Duẩn</v>
      </c>
      <c r="Y364" s="17" t="str">
        <f t="shared" ref="Y364:Y369" si="846">Y363</f>
        <v xml:space="preserve"> đến Chu Văn An</v>
      </c>
      <c r="Z364" s="17" t="s">
        <v>417</v>
      </c>
      <c r="AA364" s="17" t="str">
        <f>AA357</f>
        <v>- Có bề rộng ≥5m, cách đường giao thông ≤600m.</v>
      </c>
      <c r="AB364" s="17" t="str">
        <f>AB357</f>
        <v>- Có bề rộng từ ≥3m đến &lt;5m, cách đường giao thông ≤400m.</v>
      </c>
      <c r="AC364" s="17">
        <f>AC357</f>
        <v>0</v>
      </c>
    </row>
    <row r="365" spans="1:29" ht="78.75" x14ac:dyDescent="0.25">
      <c r="A365" s="187">
        <f t="shared" si="743"/>
        <v>360</v>
      </c>
      <c r="B365" s="187" t="str">
        <f t="shared" si="834"/>
        <v>VT3</v>
      </c>
      <c r="C365" s="187" t="str">
        <f t="shared" si="835"/>
        <v>LT31DT</v>
      </c>
      <c r="D365" s="195" t="str">
        <f>V365&amp;W365&amp;X365&amp;Y365&amp;Z365&amp;"
"&amp;AA365&amp;"
"&amp;AB365&amp;"
"&amp;AC365</f>
        <v>Các tuyến đường giao thông đấu nối trực tiếp ra Đường Trần Văn Trà đoạn từ Đường Lê Duẩn đến Chu Văn An có hiện trạng là đường nhựa, bê tông xi măng:
- Có bề rộng ≥5m, cách đường giao thông &gt;600m.
- Có bề rộng từ ≥3m đến &lt;5m, cách đường giao thông từ &gt;400m đến ≤600m.
- Có bề rộng &lt;3m, cách đường giao thông ≤200m.</v>
      </c>
      <c r="E365" s="195"/>
      <c r="F365" s="195"/>
      <c r="G365" s="190">
        <v>5200</v>
      </c>
      <c r="H365" s="190">
        <v>3600</v>
      </c>
      <c r="I365" s="190">
        <v>3100</v>
      </c>
      <c r="J365" s="191">
        <f>VLOOKUP(C365,'[1]1. MA DO'!$E$5:$AB$1933,23,0)</f>
        <v>1.1299999999999999</v>
      </c>
      <c r="K365" s="192">
        <f t="shared" si="740"/>
        <v>1.1299999999999999</v>
      </c>
      <c r="L365" s="192">
        <f t="shared" si="741"/>
        <v>1.1299999999999999</v>
      </c>
      <c r="M365" s="26">
        <f t="shared" si="836"/>
        <v>9600</v>
      </c>
      <c r="N365" s="26">
        <f t="shared" si="837"/>
        <v>5200</v>
      </c>
      <c r="O365" s="26">
        <f t="shared" si="838"/>
        <v>4200</v>
      </c>
      <c r="P365" s="26">
        <f t="shared" si="839"/>
        <v>1800</v>
      </c>
      <c r="Q365" s="17">
        <f t="shared" si="840"/>
        <v>11800</v>
      </c>
      <c r="R365" s="17">
        <f t="shared" si="841"/>
        <v>6400</v>
      </c>
      <c r="S365" s="17">
        <f t="shared" si="842"/>
        <v>5200</v>
      </c>
      <c r="T365" s="17">
        <f t="shared" si="843"/>
        <v>2200</v>
      </c>
      <c r="U365" s="17">
        <f t="shared" si="843"/>
        <v>4</v>
      </c>
      <c r="V365" s="17" t="str">
        <f t="shared" si="844"/>
        <v xml:space="preserve">Các tuyến đường giao thông đấu nối trực tiếp ra </v>
      </c>
      <c r="W365" s="17" t="str">
        <f t="shared" si="845"/>
        <v>Đường Trần Văn Trà</v>
      </c>
      <c r="X365" s="17" t="str">
        <f t="shared" si="845"/>
        <v xml:space="preserve"> đoạn từ Đường Lê Duẩn</v>
      </c>
      <c r="Y365" s="17" t="str">
        <f t="shared" si="846"/>
        <v xml:space="preserve"> đến Chu Văn An</v>
      </c>
      <c r="Z365" s="17" t="s">
        <v>417</v>
      </c>
      <c r="AA365" s="17" t="str">
        <f t="shared" ref="AA365:AC365" si="847">AA358</f>
        <v>- Có bề rộng ≥5m, cách đường giao thông &gt;600m.</v>
      </c>
      <c r="AB365" s="17" t="str">
        <f t="shared" si="847"/>
        <v>- Có bề rộng từ ≥3m đến &lt;5m, cách đường giao thông từ &gt;400m đến ≤600m.</v>
      </c>
      <c r="AC365" s="17" t="str">
        <f t="shared" si="847"/>
        <v>- Có bề rộng &lt;3m, cách đường giao thông ≤200m.</v>
      </c>
    </row>
    <row r="366" spans="1:29" ht="94.5" x14ac:dyDescent="0.25">
      <c r="A366" s="187">
        <f t="shared" si="743"/>
        <v>361</v>
      </c>
      <c r="B366" s="187" t="str">
        <f t="shared" si="834"/>
        <v>VT4</v>
      </c>
      <c r="C366" s="187" t="str">
        <f t="shared" si="835"/>
        <v>LT31DT</v>
      </c>
      <c r="D366" s="195" t="str">
        <f>V366&amp;W366&amp;X366&amp;Y366&amp;Z366</f>
        <v>Các tuyến đường giao thông đấu nối trực tiếp ra Đường Trần Văn Trà đoạn từ Đường Lê Duẩn đến Chu Văn An có hiện trạng là đường nhựa, bê tông xi măng:
- Có bề rộng từ ≥3m đến &lt;5m, cách đường giao thông &gt;600m.
- Có bề rộng &lt;3m, cách đường giao thông &gt;200m.</v>
      </c>
      <c r="E366" s="195"/>
      <c r="F366" s="195"/>
      <c r="G366" s="190">
        <v>2200</v>
      </c>
      <c r="H366" s="190">
        <v>1500</v>
      </c>
      <c r="I366" s="190">
        <v>1300</v>
      </c>
      <c r="J366" s="191">
        <f>VLOOKUP(C366,'[1]1. MA DO'!$E$5:$AB$1933,23,0)</f>
        <v>1.1299999999999999</v>
      </c>
      <c r="K366" s="192">
        <f t="shared" si="740"/>
        <v>1.1299999999999999</v>
      </c>
      <c r="L366" s="192">
        <f t="shared" si="741"/>
        <v>1.1299999999999999</v>
      </c>
      <c r="M366" s="26">
        <f t="shared" si="836"/>
        <v>9600</v>
      </c>
      <c r="N366" s="26">
        <f t="shared" si="837"/>
        <v>5200</v>
      </c>
      <c r="O366" s="26">
        <f t="shared" si="838"/>
        <v>4200</v>
      </c>
      <c r="P366" s="26">
        <f t="shared" si="839"/>
        <v>1800</v>
      </c>
      <c r="Q366" s="17">
        <f t="shared" si="840"/>
        <v>11800</v>
      </c>
      <c r="R366" s="17">
        <f t="shared" si="841"/>
        <v>6400</v>
      </c>
      <c r="S366" s="17">
        <f t="shared" si="842"/>
        <v>5200</v>
      </c>
      <c r="T366" s="17">
        <f t="shared" si="843"/>
        <v>2200</v>
      </c>
      <c r="U366" s="17">
        <f t="shared" si="843"/>
        <v>4</v>
      </c>
      <c r="V366" s="17" t="str">
        <f t="shared" si="844"/>
        <v xml:space="preserve">Các tuyến đường giao thông đấu nối trực tiếp ra </v>
      </c>
      <c r="W366" s="17" t="str">
        <f t="shared" si="845"/>
        <v>Đường Trần Văn Trà</v>
      </c>
      <c r="X366" s="17" t="str">
        <f t="shared" si="845"/>
        <v xml:space="preserve"> đoạn từ Đường Lê Duẩn</v>
      </c>
      <c r="Y366" s="17" t="str">
        <f t="shared" si="846"/>
        <v xml:space="preserve"> đến Chu Văn An</v>
      </c>
      <c r="Z366" s="17" t="s">
        <v>418</v>
      </c>
      <c r="AA366" s="17">
        <f t="shared" ref="AA366:AC366" si="848">AA359</f>
        <v>0</v>
      </c>
      <c r="AB366" s="17">
        <f t="shared" si="848"/>
        <v>0</v>
      </c>
      <c r="AC366" s="17">
        <f t="shared" si="848"/>
        <v>0</v>
      </c>
    </row>
    <row r="367" spans="1:29" ht="94.5" x14ac:dyDescent="0.25">
      <c r="A367" s="187">
        <f t="shared" si="743"/>
        <v>362</v>
      </c>
      <c r="B367" s="187" t="str">
        <f t="shared" si="834"/>
        <v>VT2*0,8</v>
      </c>
      <c r="C367" s="187" t="str">
        <f t="shared" si="835"/>
        <v>LT31DT</v>
      </c>
      <c r="D367" s="195" t="str">
        <f>V367&amp;W367&amp;X367&amp;Y367&amp;Z367&amp;"
"&amp;AA367&amp;"
"
&amp;AB367</f>
        <v>Các tuyến đường giao thông không đấu nối trực tiếp và thông ra Đường Trần Văn Trà đoạn từ Đường Lê Duẩn đến Chu Văn An có hiện trạng là đường nhựa, bê tông xi măng:
- Có bề rộng ≥5m, cách đường giao thông ≤600m.
- Có bề rộng từ ≥3m đến &lt;5m, cách đường giao thông ≤400m.</v>
      </c>
      <c r="E367" s="195"/>
      <c r="F367" s="195"/>
      <c r="G367" s="190">
        <v>5800</v>
      </c>
      <c r="H367" s="190">
        <v>4100</v>
      </c>
      <c r="I367" s="190">
        <v>3500</v>
      </c>
      <c r="J367" s="191">
        <f>VLOOKUP(C367,'[1]1. MA DO'!$E$5:$AB$1933,23,0)</f>
        <v>1.1299999999999999</v>
      </c>
      <c r="K367" s="192">
        <f t="shared" si="740"/>
        <v>1.1299999999999999</v>
      </c>
      <c r="L367" s="192">
        <f t="shared" si="741"/>
        <v>1.1299999999999999</v>
      </c>
      <c r="M367" s="26">
        <f t="shared" si="836"/>
        <v>9600</v>
      </c>
      <c r="N367" s="26">
        <f t="shared" si="837"/>
        <v>5200</v>
      </c>
      <c r="O367" s="26">
        <f t="shared" si="838"/>
        <v>4200</v>
      </c>
      <c r="P367" s="26">
        <f t="shared" si="839"/>
        <v>1800</v>
      </c>
      <c r="Q367" s="17">
        <f t="shared" si="840"/>
        <v>11800</v>
      </c>
      <c r="R367" s="17">
        <f t="shared" si="841"/>
        <v>6400</v>
      </c>
      <c r="S367" s="17">
        <f t="shared" si="842"/>
        <v>5200</v>
      </c>
      <c r="T367" s="17">
        <f t="shared" si="843"/>
        <v>2200</v>
      </c>
      <c r="U367" s="17">
        <f t="shared" si="843"/>
        <v>4</v>
      </c>
      <c r="V367" s="17" t="str">
        <f t="shared" si="844"/>
        <v xml:space="preserve">Các tuyến đường giao thông không đấu nối trực tiếp và thông ra </v>
      </c>
      <c r="W367" s="17" t="str">
        <f t="shared" si="845"/>
        <v>Đường Trần Văn Trà</v>
      </c>
      <c r="X367" s="17" t="str">
        <f t="shared" si="845"/>
        <v xml:space="preserve"> đoạn từ Đường Lê Duẩn</v>
      </c>
      <c r="Y367" s="17" t="str">
        <f t="shared" si="846"/>
        <v xml:space="preserve"> đến Chu Văn An</v>
      </c>
      <c r="Z367" s="17" t="s">
        <v>417</v>
      </c>
      <c r="AA367" s="17" t="str">
        <f t="shared" ref="AA367:AC367" si="849">AA360</f>
        <v>- Có bề rộng ≥5m, cách đường giao thông ≤600m.</v>
      </c>
      <c r="AB367" s="17" t="str">
        <f t="shared" si="849"/>
        <v>- Có bề rộng từ ≥3m đến &lt;5m, cách đường giao thông ≤400m.</v>
      </c>
      <c r="AC367" s="17">
        <f t="shared" si="849"/>
        <v>0</v>
      </c>
    </row>
    <row r="368" spans="1:29" ht="94.5" x14ac:dyDescent="0.25">
      <c r="A368" s="187">
        <f t="shared" si="743"/>
        <v>363</v>
      </c>
      <c r="B368" s="187" t="str">
        <f t="shared" si="834"/>
        <v>VT3*0,8</v>
      </c>
      <c r="C368" s="187" t="str">
        <f t="shared" si="835"/>
        <v>LT31DT</v>
      </c>
      <c r="D368" s="195" t="str">
        <f>V368&amp;W368&amp;X368&amp;Y368&amp;Z368&amp;"
"&amp;AA368&amp;"
"
&amp;AB368&amp;"
"&amp;AC368</f>
        <v>Các tuyến đường giao thông không đấu nối trực tiếp và thông ra Đường Trần Văn Trà đoạn từ Đường Lê Duẩn đến Chu Văn An có hiện trạng là đường nhựa, bê tông xi măng:
- Có bề rộng ≥5m, cách đường giao thông &gt;600m.
- Có bề rộng từ ≥3m đến &lt;5m, cách đường giao thông từ &gt;400m đến ≤600m.
- Có bề rộng &lt;3m, cách đường giao thông ≤200m.</v>
      </c>
      <c r="E368" s="195"/>
      <c r="F368" s="195"/>
      <c r="G368" s="190">
        <v>4700</v>
      </c>
      <c r="H368" s="190">
        <v>3300</v>
      </c>
      <c r="I368" s="190">
        <v>2800</v>
      </c>
      <c r="J368" s="191">
        <f>VLOOKUP(C368,'[1]1. MA DO'!$E$5:$AB$1933,23,0)</f>
        <v>1.1299999999999999</v>
      </c>
      <c r="K368" s="192">
        <f t="shared" si="740"/>
        <v>1.1299999999999999</v>
      </c>
      <c r="L368" s="192">
        <f t="shared" si="741"/>
        <v>1.1299999999999999</v>
      </c>
      <c r="M368" s="26">
        <f t="shared" si="836"/>
        <v>9600</v>
      </c>
      <c r="N368" s="26">
        <f t="shared" si="837"/>
        <v>5200</v>
      </c>
      <c r="O368" s="26">
        <f t="shared" si="838"/>
        <v>4200</v>
      </c>
      <c r="P368" s="26">
        <f t="shared" si="839"/>
        <v>1800</v>
      </c>
      <c r="Q368" s="17">
        <f t="shared" si="840"/>
        <v>11800</v>
      </c>
      <c r="R368" s="17">
        <f t="shared" si="841"/>
        <v>6400</v>
      </c>
      <c r="S368" s="17">
        <f t="shared" si="842"/>
        <v>5200</v>
      </c>
      <c r="T368" s="17">
        <f t="shared" si="843"/>
        <v>2200</v>
      </c>
      <c r="U368" s="17">
        <f t="shared" si="843"/>
        <v>4</v>
      </c>
      <c r="V368" s="17" t="str">
        <f t="shared" si="844"/>
        <v xml:space="preserve">Các tuyến đường giao thông không đấu nối trực tiếp và thông ra </v>
      </c>
      <c r="W368" s="17" t="str">
        <f t="shared" si="845"/>
        <v>Đường Trần Văn Trà</v>
      </c>
      <c r="X368" s="17" t="str">
        <f t="shared" si="845"/>
        <v xml:space="preserve"> đoạn từ Đường Lê Duẩn</v>
      </c>
      <c r="Y368" s="17" t="str">
        <f t="shared" si="846"/>
        <v xml:space="preserve"> đến Chu Văn An</v>
      </c>
      <c r="Z368" s="17" t="s">
        <v>417</v>
      </c>
      <c r="AA368" s="17" t="str">
        <f t="shared" ref="AA368:AC368" si="850">AA361</f>
        <v>- Có bề rộng ≥5m, cách đường giao thông &gt;600m.</v>
      </c>
      <c r="AB368" s="17" t="str">
        <f t="shared" si="850"/>
        <v>- Có bề rộng từ ≥3m đến &lt;5m, cách đường giao thông từ &gt;400m đến ≤600m.</v>
      </c>
      <c r="AC368" s="17" t="str">
        <f t="shared" si="850"/>
        <v>- Có bề rộng &lt;3m, cách đường giao thông ≤200m.</v>
      </c>
    </row>
    <row r="369" spans="1:29" ht="94.5" x14ac:dyDescent="0.25">
      <c r="A369" s="187">
        <f t="shared" si="743"/>
        <v>364</v>
      </c>
      <c r="B369" s="187" t="str">
        <f t="shared" si="834"/>
        <v>VT4*0,8</v>
      </c>
      <c r="C369" s="187" t="str">
        <f t="shared" si="835"/>
        <v>LT31DT</v>
      </c>
      <c r="D369" s="195" t="str">
        <f>V369&amp;W369&amp;X369&amp;Y369&amp;Z369</f>
        <v>Các tuyến đường giao thông không đấu nối trực tiếp và thông ra Đường Trần Văn Trà đoạn từ Đường Lê Duẩn đến Chu Văn An có hiện trạng là đường nhựa, bê tông xi măng:
- Có bề rộng từ ≥3m đến &lt;5m, cách đường giao thông &gt;600m.
- Có bề rộng &lt;3m, cách đường giao thông &gt; 200m.</v>
      </c>
      <c r="E369" s="195"/>
      <c r="F369" s="195"/>
      <c r="G369" s="190">
        <v>2000</v>
      </c>
      <c r="H369" s="190">
        <v>1400</v>
      </c>
      <c r="I369" s="190">
        <v>1200</v>
      </c>
      <c r="J369" s="191">
        <f>VLOOKUP(C369,'[1]1. MA DO'!$E$5:$AB$1933,23,0)</f>
        <v>1.1299999999999999</v>
      </c>
      <c r="K369" s="192">
        <f t="shared" si="740"/>
        <v>1.1299999999999999</v>
      </c>
      <c r="L369" s="192">
        <f t="shared" si="741"/>
        <v>1.1299999999999999</v>
      </c>
      <c r="M369" s="26">
        <f t="shared" si="836"/>
        <v>9600</v>
      </c>
      <c r="N369" s="26">
        <f t="shared" si="837"/>
        <v>5200</v>
      </c>
      <c r="O369" s="26">
        <f t="shared" si="838"/>
        <v>4200</v>
      </c>
      <c r="P369" s="26">
        <f t="shared" si="839"/>
        <v>1800</v>
      </c>
      <c r="Q369" s="17">
        <f t="shared" si="840"/>
        <v>11800</v>
      </c>
      <c r="R369" s="17">
        <f t="shared" si="841"/>
        <v>6400</v>
      </c>
      <c r="S369" s="17">
        <f t="shared" si="842"/>
        <v>5200</v>
      </c>
      <c r="T369" s="17">
        <f t="shared" si="843"/>
        <v>2200</v>
      </c>
      <c r="U369" s="17">
        <f t="shared" si="843"/>
        <v>4</v>
      </c>
      <c r="V369" s="17" t="str">
        <f t="shared" si="844"/>
        <v xml:space="preserve">Các tuyến đường giao thông không đấu nối trực tiếp và thông ra </v>
      </c>
      <c r="W369" s="17" t="str">
        <f t="shared" si="845"/>
        <v>Đường Trần Văn Trà</v>
      </c>
      <c r="X369" s="17" t="str">
        <f t="shared" si="845"/>
        <v xml:space="preserve"> đoạn từ Đường Lê Duẩn</v>
      </c>
      <c r="Y369" s="17" t="str">
        <f t="shared" si="846"/>
        <v xml:space="preserve"> đến Chu Văn An</v>
      </c>
      <c r="Z369" s="17" t="s">
        <v>419</v>
      </c>
      <c r="AA369" s="17">
        <f t="shared" ref="AA369:AC369" si="851">AA362</f>
        <v>0</v>
      </c>
      <c r="AB369" s="17">
        <f t="shared" si="851"/>
        <v>0</v>
      </c>
      <c r="AC369" s="17">
        <f t="shared" si="851"/>
        <v>0</v>
      </c>
    </row>
    <row r="370" spans="1:29" ht="31.5" x14ac:dyDescent="0.25">
      <c r="A370" s="187">
        <f t="shared" si="743"/>
        <v>365</v>
      </c>
      <c r="B370" s="187" t="str">
        <f>'Đầu vào (2)'!G366</f>
        <v>LT32DT</v>
      </c>
      <c r="C370" s="187" t="str">
        <f>$B$370</f>
        <v>LT32DT</v>
      </c>
      <c r="D370" s="188" t="str">
        <f>'Đầu vào (2)'!H366</f>
        <v>Đường Nguyễn Văn Trị</v>
      </c>
      <c r="E370" s="188" t="str">
        <f>'Đầu vào (2)'!I366</f>
        <v>Đường Hà Huy Giáp</v>
      </c>
      <c r="F370" s="188" t="str">
        <f>'Đầu vào (2)'!J366</f>
        <v>Hết tuyến</v>
      </c>
      <c r="G370" s="189">
        <v>12200</v>
      </c>
      <c r="H370" s="190">
        <v>8500</v>
      </c>
      <c r="I370" s="190">
        <v>7300</v>
      </c>
      <c r="J370" s="191">
        <f>VLOOKUP(C370,'[1]1. MA DO'!$E$5:$AB$1933,23,0)</f>
        <v>1.1299999999999999</v>
      </c>
      <c r="K370" s="192">
        <f t="shared" si="740"/>
        <v>1.1299999999999999</v>
      </c>
      <c r="L370" s="192">
        <f t="shared" si="741"/>
        <v>1.1299999999999999</v>
      </c>
      <c r="M370" s="26">
        <f>'Đầu vào (2)'!K366</f>
        <v>9600</v>
      </c>
      <c r="N370" s="26">
        <f>'Đầu vào (2)'!L366</f>
        <v>5200</v>
      </c>
      <c r="O370" s="26">
        <f>'Đầu vào (2)'!M366</f>
        <v>3600</v>
      </c>
      <c r="P370" s="26">
        <f>'Đầu vào (2)'!N366</f>
        <v>2100</v>
      </c>
      <c r="Q370" s="17">
        <f>VLOOKUP(B370,'[2]Giá đề xuất ODT'!$G$11:$AD$2233,21,0)</f>
        <v>12200</v>
      </c>
      <c r="R370" s="17">
        <f>VLOOKUP(B370,'[2]Giá đề xuất ODT'!$G$11:$AD$2233,22,0)</f>
        <v>6600</v>
      </c>
      <c r="S370" s="17">
        <f>VLOOKUP(B370,'[2]Giá đề xuất ODT'!$G$11:$AD$2233,23,0)</f>
        <v>4600</v>
      </c>
      <c r="T370" s="17">
        <f>VLOOKUP(B370,'[2]Giá đề xuất ODT'!$G$11:$AD$2233,24,0)</f>
        <v>2700</v>
      </c>
      <c r="U370" s="6">
        <v>4</v>
      </c>
      <c r="W370" s="17" t="str">
        <f>D370</f>
        <v>Đường Nguyễn Văn Trị</v>
      </c>
      <c r="X370" s="17" t="str">
        <f>" đoạn từ "&amp;E370</f>
        <v xml:space="preserve"> đoạn từ Đường Hà Huy Giáp</v>
      </c>
      <c r="Y370" s="17" t="str">
        <f>" đến "&amp;F370</f>
        <v xml:space="preserve"> đến Hết tuyến</v>
      </c>
    </row>
    <row r="371" spans="1:29" ht="78.75" x14ac:dyDescent="0.25">
      <c r="A371" s="187">
        <f t="shared" si="743"/>
        <v>366</v>
      </c>
      <c r="B371" s="187" t="str">
        <f t="shared" ref="B371:B376" si="852">B364</f>
        <v>VT2</v>
      </c>
      <c r="C371" s="187" t="str">
        <f t="shared" ref="C371:C376" si="853">$B$370</f>
        <v>LT32DT</v>
      </c>
      <c r="D371" s="195" t="str">
        <f>V371&amp;W371&amp;X371&amp;Y371&amp;Z371&amp;"
"&amp;AA371&amp;"
"
&amp;AB371</f>
        <v>Các tuyến đường giao thông đấu nối trực tiếp ra Đường Nguyễn Văn Trị đoạn từ Đường Hà Huy Giáp đến Hết tuyến có hiện trạng là đường nhựa, bê tông xi măng:
- Có bề rộng ≥5m, cách đường giao thông ≤600m.
- Có bề rộng từ ≥3m đến &lt;5m, cách đường giao thông ≤400m.</v>
      </c>
      <c r="E371" s="195"/>
      <c r="F371" s="195"/>
      <c r="G371" s="190">
        <v>6600</v>
      </c>
      <c r="H371" s="190">
        <v>4600</v>
      </c>
      <c r="I371" s="190">
        <v>4000</v>
      </c>
      <c r="J371" s="191">
        <f>VLOOKUP(C371,'[1]1. MA DO'!$E$5:$AB$1933,23,0)</f>
        <v>1.1299999999999999</v>
      </c>
      <c r="K371" s="192">
        <f t="shared" si="740"/>
        <v>1.1299999999999999</v>
      </c>
      <c r="L371" s="192">
        <f t="shared" si="741"/>
        <v>1.1299999999999999</v>
      </c>
      <c r="M371" s="26">
        <f t="shared" ref="M371:M376" si="854">M370</f>
        <v>9600</v>
      </c>
      <c r="N371" s="26">
        <f t="shared" ref="N371:N376" si="855">N370</f>
        <v>5200</v>
      </c>
      <c r="O371" s="26">
        <f t="shared" ref="O371:O376" si="856">O370</f>
        <v>3600</v>
      </c>
      <c r="P371" s="26">
        <f t="shared" ref="P371:P376" si="857">P370</f>
        <v>2100</v>
      </c>
      <c r="Q371" s="17">
        <f t="shared" ref="Q371:Q376" si="858">Q370</f>
        <v>12200</v>
      </c>
      <c r="R371" s="17">
        <f t="shared" ref="R371:R376" si="859">R370</f>
        <v>6600</v>
      </c>
      <c r="S371" s="17">
        <f t="shared" ref="S371:S376" si="860">S370</f>
        <v>4600</v>
      </c>
      <c r="T371" s="17">
        <f t="shared" ref="T371:U376" si="861">T370</f>
        <v>2700</v>
      </c>
      <c r="U371" s="17">
        <f t="shared" si="861"/>
        <v>4</v>
      </c>
      <c r="V371" s="17" t="str">
        <f t="shared" ref="V371:V376" si="862">V364</f>
        <v xml:space="preserve">Các tuyến đường giao thông đấu nối trực tiếp ra </v>
      </c>
      <c r="W371" s="17" t="str">
        <f t="shared" ref="W371:X376" si="863">W370</f>
        <v>Đường Nguyễn Văn Trị</v>
      </c>
      <c r="X371" s="17" t="str">
        <f t="shared" si="863"/>
        <v xml:space="preserve"> đoạn từ Đường Hà Huy Giáp</v>
      </c>
      <c r="Y371" s="17" t="str">
        <f t="shared" ref="Y371:Y376" si="864">Y370</f>
        <v xml:space="preserve"> đến Hết tuyến</v>
      </c>
      <c r="Z371" s="17" t="s">
        <v>417</v>
      </c>
      <c r="AA371" s="17" t="str">
        <f>AA364</f>
        <v>- Có bề rộng ≥5m, cách đường giao thông ≤600m.</v>
      </c>
      <c r="AB371" s="17" t="str">
        <f>AB364</f>
        <v>- Có bề rộng từ ≥3m đến &lt;5m, cách đường giao thông ≤400m.</v>
      </c>
      <c r="AC371" s="17">
        <f>AC364</f>
        <v>0</v>
      </c>
    </row>
    <row r="372" spans="1:29" ht="78.75" x14ac:dyDescent="0.25">
      <c r="A372" s="187">
        <f t="shared" si="743"/>
        <v>367</v>
      </c>
      <c r="B372" s="187" t="str">
        <f t="shared" si="852"/>
        <v>VT3</v>
      </c>
      <c r="C372" s="187" t="str">
        <f t="shared" si="853"/>
        <v>LT32DT</v>
      </c>
      <c r="D372" s="195" t="str">
        <f>V372&amp;W372&amp;X372&amp;Y372&amp;Z372&amp;"
"&amp;AA372&amp;"
"&amp;AB372&amp;"
"&amp;AC372</f>
        <v>Các tuyến đường giao thông đấu nối trực tiếp ra Đường Nguyễn Văn Trị đoạn từ Đường Hà Huy Giáp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372" s="195"/>
      <c r="F372" s="195"/>
      <c r="G372" s="190">
        <v>4600</v>
      </c>
      <c r="H372" s="190">
        <v>3200</v>
      </c>
      <c r="I372" s="190">
        <v>2800</v>
      </c>
      <c r="J372" s="191">
        <f>VLOOKUP(C372,'[1]1. MA DO'!$E$5:$AB$1933,23,0)</f>
        <v>1.1299999999999999</v>
      </c>
      <c r="K372" s="192">
        <f t="shared" si="740"/>
        <v>1.1299999999999999</v>
      </c>
      <c r="L372" s="192">
        <f t="shared" si="741"/>
        <v>1.1299999999999999</v>
      </c>
      <c r="M372" s="26">
        <f t="shared" si="854"/>
        <v>9600</v>
      </c>
      <c r="N372" s="26">
        <f t="shared" si="855"/>
        <v>5200</v>
      </c>
      <c r="O372" s="26">
        <f t="shared" si="856"/>
        <v>3600</v>
      </c>
      <c r="P372" s="26">
        <f t="shared" si="857"/>
        <v>2100</v>
      </c>
      <c r="Q372" s="17">
        <f t="shared" si="858"/>
        <v>12200</v>
      </c>
      <c r="R372" s="17">
        <f t="shared" si="859"/>
        <v>6600</v>
      </c>
      <c r="S372" s="17">
        <f t="shared" si="860"/>
        <v>4600</v>
      </c>
      <c r="T372" s="17">
        <f t="shared" si="861"/>
        <v>2700</v>
      </c>
      <c r="U372" s="17">
        <f t="shared" si="861"/>
        <v>4</v>
      </c>
      <c r="V372" s="17" t="str">
        <f t="shared" si="862"/>
        <v xml:space="preserve">Các tuyến đường giao thông đấu nối trực tiếp ra </v>
      </c>
      <c r="W372" s="17" t="str">
        <f t="shared" si="863"/>
        <v>Đường Nguyễn Văn Trị</v>
      </c>
      <c r="X372" s="17" t="str">
        <f t="shared" si="863"/>
        <v xml:space="preserve"> đoạn từ Đường Hà Huy Giáp</v>
      </c>
      <c r="Y372" s="17" t="str">
        <f t="shared" si="864"/>
        <v xml:space="preserve"> đến Hết tuyến</v>
      </c>
      <c r="Z372" s="17" t="s">
        <v>417</v>
      </c>
      <c r="AA372" s="17" t="str">
        <f t="shared" ref="AA372:AC372" si="865">AA365</f>
        <v>- Có bề rộng ≥5m, cách đường giao thông &gt;600m.</v>
      </c>
      <c r="AB372" s="17" t="str">
        <f t="shared" si="865"/>
        <v>- Có bề rộng từ ≥3m đến &lt;5m, cách đường giao thông từ &gt;400m đến ≤600m.</v>
      </c>
      <c r="AC372" s="17" t="str">
        <f t="shared" si="865"/>
        <v>- Có bề rộng &lt;3m, cách đường giao thông ≤200m.</v>
      </c>
    </row>
    <row r="373" spans="1:29" ht="94.5" x14ac:dyDescent="0.25">
      <c r="A373" s="187">
        <f t="shared" si="743"/>
        <v>368</v>
      </c>
      <c r="B373" s="187" t="str">
        <f t="shared" si="852"/>
        <v>VT4</v>
      </c>
      <c r="C373" s="187" t="str">
        <f t="shared" si="853"/>
        <v>LT32DT</v>
      </c>
      <c r="D373" s="195" t="str">
        <f>V373&amp;W373&amp;X373&amp;Y373&amp;Z373</f>
        <v>Các tuyến đường giao thông đấu nối trực tiếp ra Đường Nguyễn Văn Trị đoạn từ Đường Hà Huy Giáp đến Hết tuyến có hiện trạng là đường nhựa, bê tông xi măng:
- Có bề rộng từ ≥3m đến &lt;5m, cách đường giao thông &gt;600m.
- Có bề rộng &lt;3m, cách đường giao thông &gt;200m.</v>
      </c>
      <c r="E373" s="195"/>
      <c r="F373" s="195"/>
      <c r="G373" s="190">
        <v>2700</v>
      </c>
      <c r="H373" s="190">
        <v>1900</v>
      </c>
      <c r="I373" s="190">
        <v>1600</v>
      </c>
      <c r="J373" s="191">
        <f>VLOOKUP(C373,'[1]1. MA DO'!$E$5:$AB$1933,23,0)</f>
        <v>1.1299999999999999</v>
      </c>
      <c r="K373" s="192">
        <f t="shared" si="740"/>
        <v>1.1299999999999999</v>
      </c>
      <c r="L373" s="192">
        <f t="shared" si="741"/>
        <v>1.1299999999999999</v>
      </c>
      <c r="M373" s="26">
        <f t="shared" si="854"/>
        <v>9600</v>
      </c>
      <c r="N373" s="26">
        <f t="shared" si="855"/>
        <v>5200</v>
      </c>
      <c r="O373" s="26">
        <f t="shared" si="856"/>
        <v>3600</v>
      </c>
      <c r="P373" s="26">
        <f t="shared" si="857"/>
        <v>2100</v>
      </c>
      <c r="Q373" s="17">
        <f t="shared" si="858"/>
        <v>12200</v>
      </c>
      <c r="R373" s="17">
        <f t="shared" si="859"/>
        <v>6600</v>
      </c>
      <c r="S373" s="17">
        <f t="shared" si="860"/>
        <v>4600</v>
      </c>
      <c r="T373" s="17">
        <f t="shared" si="861"/>
        <v>2700</v>
      </c>
      <c r="U373" s="17">
        <f t="shared" si="861"/>
        <v>4</v>
      </c>
      <c r="V373" s="17" t="str">
        <f t="shared" si="862"/>
        <v xml:space="preserve">Các tuyến đường giao thông đấu nối trực tiếp ra </v>
      </c>
      <c r="W373" s="17" t="str">
        <f t="shared" si="863"/>
        <v>Đường Nguyễn Văn Trị</v>
      </c>
      <c r="X373" s="17" t="str">
        <f t="shared" si="863"/>
        <v xml:space="preserve"> đoạn từ Đường Hà Huy Giáp</v>
      </c>
      <c r="Y373" s="17" t="str">
        <f t="shared" si="864"/>
        <v xml:space="preserve"> đến Hết tuyến</v>
      </c>
      <c r="Z373" s="17" t="s">
        <v>418</v>
      </c>
      <c r="AA373" s="17">
        <f t="shared" ref="AA373:AC373" si="866">AA366</f>
        <v>0</v>
      </c>
      <c r="AB373" s="17">
        <f t="shared" si="866"/>
        <v>0</v>
      </c>
      <c r="AC373" s="17">
        <f t="shared" si="866"/>
        <v>0</v>
      </c>
    </row>
    <row r="374" spans="1:29" ht="94.5" x14ac:dyDescent="0.25">
      <c r="A374" s="187">
        <f t="shared" si="743"/>
        <v>369</v>
      </c>
      <c r="B374" s="187" t="str">
        <f t="shared" si="852"/>
        <v>VT2*0,8</v>
      </c>
      <c r="C374" s="187" t="str">
        <f t="shared" si="853"/>
        <v>LT32DT</v>
      </c>
      <c r="D374" s="195" t="str">
        <f>V374&amp;W374&amp;X374&amp;Y374&amp;Z374&amp;"
"&amp;AA374&amp;"
"
&amp;AB374</f>
        <v>Các tuyến đường giao thông không đấu nối trực tiếp và thông ra Đường Nguyễn Văn Trị đoạn từ Đường Hà Huy Giáp đến Hết tuyến có hiện trạng là đường nhựa, bê tông xi măng:
- Có bề rộng ≥5m, cách đường giao thông ≤600m.
- Có bề rộng từ ≥3m đến &lt;5m, cách đường giao thông ≤400m.</v>
      </c>
      <c r="E374" s="195"/>
      <c r="F374" s="195"/>
      <c r="G374" s="190">
        <v>5900</v>
      </c>
      <c r="H374" s="190">
        <v>4100</v>
      </c>
      <c r="I374" s="190">
        <v>3500</v>
      </c>
      <c r="J374" s="191">
        <f>VLOOKUP(C374,'[1]1. MA DO'!$E$5:$AB$1933,23,0)</f>
        <v>1.1299999999999999</v>
      </c>
      <c r="K374" s="192">
        <f t="shared" si="740"/>
        <v>1.1299999999999999</v>
      </c>
      <c r="L374" s="192">
        <f t="shared" si="741"/>
        <v>1.1299999999999999</v>
      </c>
      <c r="M374" s="26">
        <f t="shared" si="854"/>
        <v>9600</v>
      </c>
      <c r="N374" s="26">
        <f t="shared" si="855"/>
        <v>5200</v>
      </c>
      <c r="O374" s="26">
        <f t="shared" si="856"/>
        <v>3600</v>
      </c>
      <c r="P374" s="26">
        <f t="shared" si="857"/>
        <v>2100</v>
      </c>
      <c r="Q374" s="17">
        <f t="shared" si="858"/>
        <v>12200</v>
      </c>
      <c r="R374" s="17">
        <f t="shared" si="859"/>
        <v>6600</v>
      </c>
      <c r="S374" s="17">
        <f t="shared" si="860"/>
        <v>4600</v>
      </c>
      <c r="T374" s="17">
        <f t="shared" si="861"/>
        <v>2700</v>
      </c>
      <c r="U374" s="17">
        <f t="shared" si="861"/>
        <v>4</v>
      </c>
      <c r="V374" s="17" t="str">
        <f t="shared" si="862"/>
        <v xml:space="preserve">Các tuyến đường giao thông không đấu nối trực tiếp và thông ra </v>
      </c>
      <c r="W374" s="17" t="str">
        <f t="shared" si="863"/>
        <v>Đường Nguyễn Văn Trị</v>
      </c>
      <c r="X374" s="17" t="str">
        <f t="shared" si="863"/>
        <v xml:space="preserve"> đoạn từ Đường Hà Huy Giáp</v>
      </c>
      <c r="Y374" s="17" t="str">
        <f t="shared" si="864"/>
        <v xml:space="preserve"> đến Hết tuyến</v>
      </c>
      <c r="Z374" s="17" t="s">
        <v>417</v>
      </c>
      <c r="AA374" s="17" t="str">
        <f t="shared" ref="AA374:AC374" si="867">AA367</f>
        <v>- Có bề rộng ≥5m, cách đường giao thông ≤600m.</v>
      </c>
      <c r="AB374" s="17" t="str">
        <f t="shared" si="867"/>
        <v>- Có bề rộng từ ≥3m đến &lt;5m, cách đường giao thông ≤400m.</v>
      </c>
      <c r="AC374" s="17">
        <f t="shared" si="867"/>
        <v>0</v>
      </c>
    </row>
    <row r="375" spans="1:29" ht="94.5" x14ac:dyDescent="0.25">
      <c r="A375" s="187">
        <f t="shared" si="743"/>
        <v>370</v>
      </c>
      <c r="B375" s="187" t="str">
        <f t="shared" si="852"/>
        <v>VT3*0,8</v>
      </c>
      <c r="C375" s="187" t="str">
        <f t="shared" si="853"/>
        <v>LT32DT</v>
      </c>
      <c r="D375" s="195" t="str">
        <f>V375&amp;W375&amp;X375&amp;Y375&amp;Z375&amp;"
"&amp;AA375&amp;"
"
&amp;AB375&amp;"
"&amp;AC375</f>
        <v>Các tuyến đường giao thông không đấu nối trực tiếp và thông ra Đường Nguyễn Văn Trị đoạn từ Đường Hà Huy Giáp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375" s="195"/>
      <c r="F375" s="195"/>
      <c r="G375" s="190">
        <v>4100</v>
      </c>
      <c r="H375" s="190">
        <v>2900</v>
      </c>
      <c r="I375" s="190">
        <v>2500</v>
      </c>
      <c r="J375" s="191">
        <f>VLOOKUP(C375,'[1]1. MA DO'!$E$5:$AB$1933,23,0)</f>
        <v>1.1299999999999999</v>
      </c>
      <c r="K375" s="192">
        <f t="shared" si="740"/>
        <v>1.1299999999999999</v>
      </c>
      <c r="L375" s="192">
        <f t="shared" si="741"/>
        <v>1.1299999999999999</v>
      </c>
      <c r="M375" s="26">
        <f t="shared" si="854"/>
        <v>9600</v>
      </c>
      <c r="N375" s="26">
        <f t="shared" si="855"/>
        <v>5200</v>
      </c>
      <c r="O375" s="26">
        <f t="shared" si="856"/>
        <v>3600</v>
      </c>
      <c r="P375" s="26">
        <f t="shared" si="857"/>
        <v>2100</v>
      </c>
      <c r="Q375" s="17">
        <f t="shared" si="858"/>
        <v>12200</v>
      </c>
      <c r="R375" s="17">
        <f t="shared" si="859"/>
        <v>6600</v>
      </c>
      <c r="S375" s="17">
        <f t="shared" si="860"/>
        <v>4600</v>
      </c>
      <c r="T375" s="17">
        <f t="shared" si="861"/>
        <v>2700</v>
      </c>
      <c r="U375" s="17">
        <f t="shared" si="861"/>
        <v>4</v>
      </c>
      <c r="V375" s="17" t="str">
        <f t="shared" si="862"/>
        <v xml:space="preserve">Các tuyến đường giao thông không đấu nối trực tiếp và thông ra </v>
      </c>
      <c r="W375" s="17" t="str">
        <f t="shared" si="863"/>
        <v>Đường Nguyễn Văn Trị</v>
      </c>
      <c r="X375" s="17" t="str">
        <f t="shared" si="863"/>
        <v xml:space="preserve"> đoạn từ Đường Hà Huy Giáp</v>
      </c>
      <c r="Y375" s="17" t="str">
        <f t="shared" si="864"/>
        <v xml:space="preserve"> đến Hết tuyến</v>
      </c>
      <c r="Z375" s="17" t="s">
        <v>417</v>
      </c>
      <c r="AA375" s="17" t="str">
        <f t="shared" ref="AA375:AC375" si="868">AA368</f>
        <v>- Có bề rộng ≥5m, cách đường giao thông &gt;600m.</v>
      </c>
      <c r="AB375" s="17" t="str">
        <f t="shared" si="868"/>
        <v>- Có bề rộng từ ≥3m đến &lt;5m, cách đường giao thông từ &gt;400m đến ≤600m.</v>
      </c>
      <c r="AC375" s="17" t="str">
        <f t="shared" si="868"/>
        <v>- Có bề rộng &lt;3m, cách đường giao thông ≤200m.</v>
      </c>
    </row>
    <row r="376" spans="1:29" ht="94.5" x14ac:dyDescent="0.25">
      <c r="A376" s="187">
        <f t="shared" si="743"/>
        <v>371</v>
      </c>
      <c r="B376" s="187" t="str">
        <f t="shared" si="852"/>
        <v>VT4*0,8</v>
      </c>
      <c r="C376" s="187" t="str">
        <f t="shared" si="853"/>
        <v>LT32DT</v>
      </c>
      <c r="D376" s="195" t="str">
        <f>V376&amp;W376&amp;X376&amp;Y376&amp;Z376</f>
        <v>Các tuyến đường giao thông không đấu nối trực tiếp và thông ra Đường Nguyễn Văn Trị đoạn từ Đường Hà Huy Giáp đến Hết tuyến có hiện trạng là đường nhựa, bê tông xi măng:
- Có bề rộng từ ≥3m đến &lt;5m, cách đường giao thông &gt;600m.
- Có bề rộng &lt;3m, cách đường giao thông &gt; 200m.</v>
      </c>
      <c r="E376" s="195"/>
      <c r="F376" s="195"/>
      <c r="G376" s="190">
        <v>2400</v>
      </c>
      <c r="H376" s="190">
        <v>1700</v>
      </c>
      <c r="I376" s="190">
        <v>1400</v>
      </c>
      <c r="J376" s="191">
        <f>VLOOKUP(C376,'[1]1. MA DO'!$E$5:$AB$1933,23,0)</f>
        <v>1.1299999999999999</v>
      </c>
      <c r="K376" s="192">
        <f t="shared" si="740"/>
        <v>1.1299999999999999</v>
      </c>
      <c r="L376" s="192">
        <f t="shared" si="741"/>
        <v>1.1299999999999999</v>
      </c>
      <c r="M376" s="26">
        <f t="shared" si="854"/>
        <v>9600</v>
      </c>
      <c r="N376" s="26">
        <f t="shared" si="855"/>
        <v>5200</v>
      </c>
      <c r="O376" s="26">
        <f t="shared" si="856"/>
        <v>3600</v>
      </c>
      <c r="P376" s="26">
        <f t="shared" si="857"/>
        <v>2100</v>
      </c>
      <c r="Q376" s="17">
        <f t="shared" si="858"/>
        <v>12200</v>
      </c>
      <c r="R376" s="17">
        <f t="shared" si="859"/>
        <v>6600</v>
      </c>
      <c r="S376" s="17">
        <f t="shared" si="860"/>
        <v>4600</v>
      </c>
      <c r="T376" s="17">
        <f t="shared" si="861"/>
        <v>2700</v>
      </c>
      <c r="U376" s="17">
        <f t="shared" si="861"/>
        <v>4</v>
      </c>
      <c r="V376" s="17" t="str">
        <f t="shared" si="862"/>
        <v xml:space="preserve">Các tuyến đường giao thông không đấu nối trực tiếp và thông ra </v>
      </c>
      <c r="W376" s="17" t="str">
        <f t="shared" si="863"/>
        <v>Đường Nguyễn Văn Trị</v>
      </c>
      <c r="X376" s="17" t="str">
        <f t="shared" si="863"/>
        <v xml:space="preserve"> đoạn từ Đường Hà Huy Giáp</v>
      </c>
      <c r="Y376" s="17" t="str">
        <f t="shared" si="864"/>
        <v xml:space="preserve"> đến Hết tuyến</v>
      </c>
      <c r="Z376" s="17" t="s">
        <v>419</v>
      </c>
      <c r="AA376" s="17">
        <f t="shared" ref="AA376:AC376" si="869">AA369</f>
        <v>0</v>
      </c>
      <c r="AB376" s="17">
        <f t="shared" si="869"/>
        <v>0</v>
      </c>
      <c r="AC376" s="17">
        <f t="shared" si="869"/>
        <v>0</v>
      </c>
    </row>
    <row r="377" spans="1:29" ht="31.5" x14ac:dyDescent="0.25">
      <c r="A377" s="187">
        <f t="shared" si="743"/>
        <v>372</v>
      </c>
      <c r="B377" s="187" t="str">
        <f>'Đầu vào (2)'!G373</f>
        <v>LT33DT</v>
      </c>
      <c r="C377" s="187" t="str">
        <f>$B$377</f>
        <v>LT33DT</v>
      </c>
      <c r="D377" s="188" t="str">
        <f>'Đầu vào (2)'!H373</f>
        <v>Đường Phan Chu Trinh</v>
      </c>
      <c r="E377" s="188" t="str">
        <f>'Đầu vào (2)'!I373</f>
        <v>Đường Hà Huy Giáp</v>
      </c>
      <c r="F377" s="188" t="str">
        <f>'Đầu vào (2)'!J373</f>
        <v>Đường Huỳnh Văn Lũy</v>
      </c>
      <c r="G377" s="189">
        <v>8800</v>
      </c>
      <c r="H377" s="190">
        <v>6200</v>
      </c>
      <c r="I377" s="190">
        <v>5300</v>
      </c>
      <c r="J377" s="191">
        <f>VLOOKUP(C377,'[1]1. MA DO'!$E$5:$AB$1933,23,0)</f>
        <v>1.1299999999999999</v>
      </c>
      <c r="K377" s="192">
        <f t="shared" si="740"/>
        <v>1.1299999999999999</v>
      </c>
      <c r="L377" s="192">
        <f t="shared" si="741"/>
        <v>1.1299999999999999</v>
      </c>
      <c r="M377" s="26">
        <f>'Đầu vào (2)'!K373</f>
        <v>7200</v>
      </c>
      <c r="N377" s="26">
        <f>'Đầu vào (2)'!L373</f>
        <v>3500</v>
      </c>
      <c r="O377" s="26">
        <f>'Đầu vào (2)'!M373</f>
        <v>2600</v>
      </c>
      <c r="P377" s="26">
        <f>'Đầu vào (2)'!N373</f>
        <v>1800</v>
      </c>
      <c r="Q377" s="17">
        <f>VLOOKUP(B377,'[2]Giá đề xuất ODT'!$G$11:$AD$2233,21,0)</f>
        <v>8800</v>
      </c>
      <c r="R377" s="17">
        <f>VLOOKUP(B377,'[2]Giá đề xuất ODT'!$G$11:$AD$2233,22,0)</f>
        <v>4300</v>
      </c>
      <c r="S377" s="17">
        <f>VLOOKUP(B377,'[2]Giá đề xuất ODT'!$G$11:$AD$2233,23,0)</f>
        <v>3200</v>
      </c>
      <c r="T377" s="17">
        <f>VLOOKUP(B377,'[2]Giá đề xuất ODT'!$G$11:$AD$2233,24,0)</f>
        <v>2200</v>
      </c>
      <c r="U377" s="6">
        <v>5</v>
      </c>
      <c r="W377" s="17" t="str">
        <f>D377</f>
        <v>Đường Phan Chu Trinh</v>
      </c>
      <c r="X377" s="17" t="str">
        <f>" đoạn từ "&amp;E377</f>
        <v xml:space="preserve"> đoạn từ Đường Hà Huy Giáp</v>
      </c>
      <c r="Y377" s="17" t="str">
        <f>" đến "&amp;F377</f>
        <v xml:space="preserve"> đến Đường Huỳnh Văn Lũy</v>
      </c>
    </row>
    <row r="378" spans="1:29" ht="78.75" x14ac:dyDescent="0.25">
      <c r="A378" s="187">
        <f t="shared" si="743"/>
        <v>373</v>
      </c>
      <c r="B378" s="187" t="str">
        <f t="shared" ref="B378:B383" si="870">B371</f>
        <v>VT2</v>
      </c>
      <c r="C378" s="187" t="str">
        <f t="shared" ref="C378:C383" si="871">$B$377</f>
        <v>LT33DT</v>
      </c>
      <c r="D378" s="195" t="str">
        <f>V378&amp;W378&amp;X378&amp;Y378&amp;Z378&amp;"
"&amp;AA378&amp;"
"
&amp;AB378</f>
        <v>Các tuyến đường giao thông đấu nối trực tiếp ra Đường Phan Chu Trinh đoạn từ Đường Hà Huy Giáp đến Đường Huỳnh Văn Lũy có hiện trạng là đường nhựa, bê tông xi măng:
- Có bề rộng ≥5m, cách đường giao thông ≤600m.
- Có bề rộng từ ≥3m đến &lt;5m, cách đường giao thông ≤400m.</v>
      </c>
      <c r="E378" s="195"/>
      <c r="F378" s="195"/>
      <c r="G378" s="190">
        <v>4300</v>
      </c>
      <c r="H378" s="190">
        <v>3000</v>
      </c>
      <c r="I378" s="190">
        <v>2600</v>
      </c>
      <c r="J378" s="191">
        <f>VLOOKUP(C378,'[1]1. MA DO'!$E$5:$AB$1933,23,0)</f>
        <v>1.1299999999999999</v>
      </c>
      <c r="K378" s="192">
        <f t="shared" si="740"/>
        <v>1.1299999999999999</v>
      </c>
      <c r="L378" s="192">
        <f t="shared" si="741"/>
        <v>1.1299999999999999</v>
      </c>
      <c r="M378" s="26">
        <f t="shared" ref="M378:M383" si="872">M377</f>
        <v>7200</v>
      </c>
      <c r="N378" s="26">
        <f t="shared" ref="N378:N383" si="873">N377</f>
        <v>3500</v>
      </c>
      <c r="O378" s="26">
        <f t="shared" ref="O378:O383" si="874">O377</f>
        <v>2600</v>
      </c>
      <c r="P378" s="26">
        <f t="shared" ref="P378:P383" si="875">P377</f>
        <v>1800</v>
      </c>
      <c r="Q378" s="17">
        <f t="shared" ref="Q378:Q383" si="876">Q377</f>
        <v>8800</v>
      </c>
      <c r="R378" s="17">
        <f t="shared" ref="R378:R383" si="877">R377</f>
        <v>4300</v>
      </c>
      <c r="S378" s="17">
        <f t="shared" ref="S378:S383" si="878">S377</f>
        <v>3200</v>
      </c>
      <c r="T378" s="17">
        <f t="shared" ref="T378:U383" si="879">T377</f>
        <v>2200</v>
      </c>
      <c r="U378" s="17">
        <f t="shared" si="879"/>
        <v>5</v>
      </c>
      <c r="V378" s="17" t="str">
        <f t="shared" ref="V378:V383" si="880">V371</f>
        <v xml:space="preserve">Các tuyến đường giao thông đấu nối trực tiếp ra </v>
      </c>
      <c r="W378" s="17" t="str">
        <f t="shared" ref="W378:X383" si="881">W377</f>
        <v>Đường Phan Chu Trinh</v>
      </c>
      <c r="X378" s="17" t="str">
        <f t="shared" si="881"/>
        <v xml:space="preserve"> đoạn từ Đường Hà Huy Giáp</v>
      </c>
      <c r="Y378" s="17" t="str">
        <f t="shared" ref="Y378:Y383" si="882">Y377</f>
        <v xml:space="preserve"> đến Đường Huỳnh Văn Lũy</v>
      </c>
      <c r="Z378" s="17" t="s">
        <v>417</v>
      </c>
      <c r="AA378" s="17" t="str">
        <f>AA371</f>
        <v>- Có bề rộng ≥5m, cách đường giao thông ≤600m.</v>
      </c>
      <c r="AB378" s="17" t="str">
        <f>AB371</f>
        <v>- Có bề rộng từ ≥3m đến &lt;5m, cách đường giao thông ≤400m.</v>
      </c>
      <c r="AC378" s="17">
        <f>AC371</f>
        <v>0</v>
      </c>
    </row>
    <row r="379" spans="1:29" ht="78.75" x14ac:dyDescent="0.25">
      <c r="A379" s="187">
        <f t="shared" si="743"/>
        <v>374</v>
      </c>
      <c r="B379" s="187" t="str">
        <f t="shared" si="870"/>
        <v>VT3</v>
      </c>
      <c r="C379" s="187" t="str">
        <f t="shared" si="871"/>
        <v>LT33DT</v>
      </c>
      <c r="D379" s="195" t="str">
        <f>V379&amp;W379&amp;X379&amp;Y379&amp;Z379&amp;"
"&amp;AA379&amp;"
"&amp;AB379&amp;"
"&amp;AC379</f>
        <v>Các tuyến đường giao thông đấu nối trực tiếp ra Đường Phan Chu Trinh đoạn từ Đường Hà Huy Giáp đến Đường Huỳnh Văn Lũy có hiện trạng là đường nhựa, bê tông xi măng:
- Có bề rộng ≥5m, cách đường giao thông &gt;600m.
- Có bề rộng từ ≥3m đến &lt;5m, cách đường giao thông từ &gt;400m đến ≤600m.
- Có bề rộng &lt;3m, cách đường giao thông ≤200m.</v>
      </c>
      <c r="E379" s="195"/>
      <c r="F379" s="195"/>
      <c r="G379" s="190">
        <v>3200</v>
      </c>
      <c r="H379" s="190">
        <v>2200</v>
      </c>
      <c r="I379" s="190">
        <v>1900</v>
      </c>
      <c r="J379" s="191">
        <f>VLOOKUP(C379,'[1]1. MA DO'!$E$5:$AB$1933,23,0)</f>
        <v>1.1299999999999999</v>
      </c>
      <c r="K379" s="192">
        <f t="shared" si="740"/>
        <v>1.1299999999999999</v>
      </c>
      <c r="L379" s="192">
        <f t="shared" si="741"/>
        <v>1.1299999999999999</v>
      </c>
      <c r="M379" s="26">
        <f t="shared" si="872"/>
        <v>7200</v>
      </c>
      <c r="N379" s="26">
        <f t="shared" si="873"/>
        <v>3500</v>
      </c>
      <c r="O379" s="26">
        <f t="shared" si="874"/>
        <v>2600</v>
      </c>
      <c r="P379" s="26">
        <f t="shared" si="875"/>
        <v>1800</v>
      </c>
      <c r="Q379" s="17">
        <f t="shared" si="876"/>
        <v>8800</v>
      </c>
      <c r="R379" s="17">
        <f t="shared" si="877"/>
        <v>4300</v>
      </c>
      <c r="S379" s="17">
        <f t="shared" si="878"/>
        <v>3200</v>
      </c>
      <c r="T379" s="17">
        <f t="shared" si="879"/>
        <v>2200</v>
      </c>
      <c r="U379" s="17">
        <f t="shared" si="879"/>
        <v>5</v>
      </c>
      <c r="V379" s="17" t="str">
        <f t="shared" si="880"/>
        <v xml:space="preserve">Các tuyến đường giao thông đấu nối trực tiếp ra </v>
      </c>
      <c r="W379" s="17" t="str">
        <f t="shared" si="881"/>
        <v>Đường Phan Chu Trinh</v>
      </c>
      <c r="X379" s="17" t="str">
        <f t="shared" si="881"/>
        <v xml:space="preserve"> đoạn từ Đường Hà Huy Giáp</v>
      </c>
      <c r="Y379" s="17" t="str">
        <f t="shared" si="882"/>
        <v xml:space="preserve"> đến Đường Huỳnh Văn Lũy</v>
      </c>
      <c r="Z379" s="17" t="s">
        <v>417</v>
      </c>
      <c r="AA379" s="17" t="str">
        <f t="shared" ref="AA379:AC379" si="883">AA372</f>
        <v>- Có bề rộng ≥5m, cách đường giao thông &gt;600m.</v>
      </c>
      <c r="AB379" s="17" t="str">
        <f t="shared" si="883"/>
        <v>- Có bề rộng từ ≥3m đến &lt;5m, cách đường giao thông từ &gt;400m đến ≤600m.</v>
      </c>
      <c r="AC379" s="17" t="str">
        <f t="shared" si="883"/>
        <v>- Có bề rộng &lt;3m, cách đường giao thông ≤200m.</v>
      </c>
    </row>
    <row r="380" spans="1:29" ht="94.5" x14ac:dyDescent="0.25">
      <c r="A380" s="187">
        <f t="shared" si="743"/>
        <v>375</v>
      </c>
      <c r="B380" s="187" t="str">
        <f t="shared" si="870"/>
        <v>VT4</v>
      </c>
      <c r="C380" s="187" t="str">
        <f t="shared" si="871"/>
        <v>LT33DT</v>
      </c>
      <c r="D380" s="195" t="str">
        <f>V380&amp;W380&amp;X380&amp;Y380&amp;Z380</f>
        <v>Các tuyến đường giao thông đấu nối trực tiếp ra Đường Phan Chu Trinh đoạn từ Đường Hà Huy Giáp đến Đường Huỳnh Văn Lũy có hiện trạng là đường nhựa, bê tông xi măng:
- Có bề rộng từ ≥3m đến &lt;5m, cách đường giao thông &gt;600m.
- Có bề rộng &lt;3m, cách đường giao thông &gt;200m.</v>
      </c>
      <c r="E380" s="195"/>
      <c r="F380" s="195"/>
      <c r="G380" s="190">
        <v>2200</v>
      </c>
      <c r="H380" s="190">
        <v>1500</v>
      </c>
      <c r="I380" s="190">
        <v>1300</v>
      </c>
      <c r="J380" s="191">
        <f>VLOOKUP(C380,'[1]1. MA DO'!$E$5:$AB$1933,23,0)</f>
        <v>1.1299999999999999</v>
      </c>
      <c r="K380" s="192">
        <f t="shared" si="740"/>
        <v>1.1299999999999999</v>
      </c>
      <c r="L380" s="192">
        <f t="shared" si="741"/>
        <v>1.1299999999999999</v>
      </c>
      <c r="M380" s="26">
        <f t="shared" si="872"/>
        <v>7200</v>
      </c>
      <c r="N380" s="26">
        <f t="shared" si="873"/>
        <v>3500</v>
      </c>
      <c r="O380" s="26">
        <f t="shared" si="874"/>
        <v>2600</v>
      </c>
      <c r="P380" s="26">
        <f t="shared" si="875"/>
        <v>1800</v>
      </c>
      <c r="Q380" s="17">
        <f t="shared" si="876"/>
        <v>8800</v>
      </c>
      <c r="R380" s="17">
        <f t="shared" si="877"/>
        <v>4300</v>
      </c>
      <c r="S380" s="17">
        <f t="shared" si="878"/>
        <v>3200</v>
      </c>
      <c r="T380" s="17">
        <f t="shared" si="879"/>
        <v>2200</v>
      </c>
      <c r="U380" s="17">
        <f t="shared" si="879"/>
        <v>5</v>
      </c>
      <c r="V380" s="17" t="str">
        <f t="shared" si="880"/>
        <v xml:space="preserve">Các tuyến đường giao thông đấu nối trực tiếp ra </v>
      </c>
      <c r="W380" s="17" t="str">
        <f t="shared" si="881"/>
        <v>Đường Phan Chu Trinh</v>
      </c>
      <c r="X380" s="17" t="str">
        <f t="shared" si="881"/>
        <v xml:space="preserve"> đoạn từ Đường Hà Huy Giáp</v>
      </c>
      <c r="Y380" s="17" t="str">
        <f t="shared" si="882"/>
        <v xml:space="preserve"> đến Đường Huỳnh Văn Lũy</v>
      </c>
      <c r="Z380" s="17" t="s">
        <v>418</v>
      </c>
      <c r="AA380" s="17">
        <f t="shared" ref="AA380:AC380" si="884">AA373</f>
        <v>0</v>
      </c>
      <c r="AB380" s="17">
        <f t="shared" si="884"/>
        <v>0</v>
      </c>
      <c r="AC380" s="17">
        <f t="shared" si="884"/>
        <v>0</v>
      </c>
    </row>
    <row r="381" spans="1:29" ht="94.5" x14ac:dyDescent="0.25">
      <c r="A381" s="187">
        <f t="shared" si="743"/>
        <v>376</v>
      </c>
      <c r="B381" s="187" t="str">
        <f t="shared" si="870"/>
        <v>VT2*0,8</v>
      </c>
      <c r="C381" s="187" t="str">
        <f t="shared" si="871"/>
        <v>LT33DT</v>
      </c>
      <c r="D381" s="195" t="str">
        <f>V381&amp;W381&amp;X381&amp;Y381&amp;Z381&amp;"
"&amp;AA381&amp;"
"
&amp;AB381</f>
        <v>Các tuyến đường giao thông không đấu nối trực tiếp và thông ra Đường Phan Chu Trinh đoạn từ Đường Hà Huy Giáp đến Đường Huỳnh Văn Lũy có hiện trạng là đường nhựa, bê tông xi măng:
- Có bề rộng ≥5m, cách đường giao thông ≤600m.
- Có bề rộng từ ≥3m đến &lt;5m, cách đường giao thông ≤400m.</v>
      </c>
      <c r="E381" s="195"/>
      <c r="F381" s="195"/>
      <c r="G381" s="190">
        <v>3900</v>
      </c>
      <c r="H381" s="190">
        <v>2700</v>
      </c>
      <c r="I381" s="190">
        <v>2300</v>
      </c>
      <c r="J381" s="191">
        <f>VLOOKUP(C381,'[1]1. MA DO'!$E$5:$AB$1933,23,0)</f>
        <v>1.1299999999999999</v>
      </c>
      <c r="K381" s="192">
        <f t="shared" si="740"/>
        <v>1.1299999999999999</v>
      </c>
      <c r="L381" s="192">
        <f t="shared" si="741"/>
        <v>1.1299999999999999</v>
      </c>
      <c r="M381" s="26">
        <f t="shared" si="872"/>
        <v>7200</v>
      </c>
      <c r="N381" s="26">
        <f t="shared" si="873"/>
        <v>3500</v>
      </c>
      <c r="O381" s="26">
        <f t="shared" si="874"/>
        <v>2600</v>
      </c>
      <c r="P381" s="26">
        <f t="shared" si="875"/>
        <v>1800</v>
      </c>
      <c r="Q381" s="17">
        <f t="shared" si="876"/>
        <v>8800</v>
      </c>
      <c r="R381" s="17">
        <f t="shared" si="877"/>
        <v>4300</v>
      </c>
      <c r="S381" s="17">
        <f t="shared" si="878"/>
        <v>3200</v>
      </c>
      <c r="T381" s="17">
        <f t="shared" si="879"/>
        <v>2200</v>
      </c>
      <c r="U381" s="17">
        <f t="shared" si="879"/>
        <v>5</v>
      </c>
      <c r="V381" s="17" t="str">
        <f t="shared" si="880"/>
        <v xml:space="preserve">Các tuyến đường giao thông không đấu nối trực tiếp và thông ra </v>
      </c>
      <c r="W381" s="17" t="str">
        <f t="shared" si="881"/>
        <v>Đường Phan Chu Trinh</v>
      </c>
      <c r="X381" s="17" t="str">
        <f t="shared" si="881"/>
        <v xml:space="preserve"> đoạn từ Đường Hà Huy Giáp</v>
      </c>
      <c r="Y381" s="17" t="str">
        <f t="shared" si="882"/>
        <v xml:space="preserve"> đến Đường Huỳnh Văn Lũy</v>
      </c>
      <c r="Z381" s="17" t="s">
        <v>417</v>
      </c>
      <c r="AA381" s="17" t="str">
        <f t="shared" ref="AA381:AC381" si="885">AA374</f>
        <v>- Có bề rộng ≥5m, cách đường giao thông ≤600m.</v>
      </c>
      <c r="AB381" s="17" t="str">
        <f t="shared" si="885"/>
        <v>- Có bề rộng từ ≥3m đến &lt;5m, cách đường giao thông ≤400m.</v>
      </c>
      <c r="AC381" s="17">
        <f t="shared" si="885"/>
        <v>0</v>
      </c>
    </row>
    <row r="382" spans="1:29" ht="94.5" x14ac:dyDescent="0.25">
      <c r="A382" s="187">
        <f t="shared" si="743"/>
        <v>377</v>
      </c>
      <c r="B382" s="187" t="str">
        <f t="shared" si="870"/>
        <v>VT3*0,8</v>
      </c>
      <c r="C382" s="187" t="str">
        <f t="shared" si="871"/>
        <v>LT33DT</v>
      </c>
      <c r="D382" s="195" t="str">
        <f>V382&amp;W382&amp;X382&amp;Y382&amp;Z382&amp;"
"&amp;AA382&amp;"
"
&amp;AB382&amp;"
"&amp;AC382</f>
        <v>Các tuyến đường giao thông không đấu nối trực tiếp và thông ra Đường Phan Chu Trinh đoạn từ Đường Hà Huy Giáp đến Đường Huỳnh Văn Lũy có hiện trạng là đường nhựa, bê tông xi măng:
- Có bề rộng ≥5m, cách đường giao thông &gt;600m.
- Có bề rộng từ ≥3m đến &lt;5m, cách đường giao thông từ &gt;400m đến ≤600m.
- Có bề rộng &lt;3m, cách đường giao thông ≤200m.</v>
      </c>
      <c r="E382" s="195"/>
      <c r="F382" s="195"/>
      <c r="G382" s="190">
        <v>2900</v>
      </c>
      <c r="H382" s="190">
        <v>2000</v>
      </c>
      <c r="I382" s="190">
        <v>1700</v>
      </c>
      <c r="J382" s="191">
        <f>VLOOKUP(C382,'[1]1. MA DO'!$E$5:$AB$1933,23,0)</f>
        <v>1.1299999999999999</v>
      </c>
      <c r="K382" s="192">
        <f t="shared" si="740"/>
        <v>1.1299999999999999</v>
      </c>
      <c r="L382" s="192">
        <f t="shared" si="741"/>
        <v>1.1299999999999999</v>
      </c>
      <c r="M382" s="26">
        <f t="shared" si="872"/>
        <v>7200</v>
      </c>
      <c r="N382" s="26">
        <f t="shared" si="873"/>
        <v>3500</v>
      </c>
      <c r="O382" s="26">
        <f t="shared" si="874"/>
        <v>2600</v>
      </c>
      <c r="P382" s="26">
        <f t="shared" si="875"/>
        <v>1800</v>
      </c>
      <c r="Q382" s="17">
        <f t="shared" si="876"/>
        <v>8800</v>
      </c>
      <c r="R382" s="17">
        <f t="shared" si="877"/>
        <v>4300</v>
      </c>
      <c r="S382" s="17">
        <f t="shared" si="878"/>
        <v>3200</v>
      </c>
      <c r="T382" s="17">
        <f t="shared" si="879"/>
        <v>2200</v>
      </c>
      <c r="U382" s="17">
        <f t="shared" si="879"/>
        <v>5</v>
      </c>
      <c r="V382" s="17" t="str">
        <f t="shared" si="880"/>
        <v xml:space="preserve">Các tuyến đường giao thông không đấu nối trực tiếp và thông ra </v>
      </c>
      <c r="W382" s="17" t="str">
        <f t="shared" si="881"/>
        <v>Đường Phan Chu Trinh</v>
      </c>
      <c r="X382" s="17" t="str">
        <f t="shared" si="881"/>
        <v xml:space="preserve"> đoạn từ Đường Hà Huy Giáp</v>
      </c>
      <c r="Y382" s="17" t="str">
        <f t="shared" si="882"/>
        <v xml:space="preserve"> đến Đường Huỳnh Văn Lũy</v>
      </c>
      <c r="Z382" s="17" t="s">
        <v>417</v>
      </c>
      <c r="AA382" s="17" t="str">
        <f t="shared" ref="AA382:AC382" si="886">AA375</f>
        <v>- Có bề rộng ≥5m, cách đường giao thông &gt;600m.</v>
      </c>
      <c r="AB382" s="17" t="str">
        <f t="shared" si="886"/>
        <v>- Có bề rộng từ ≥3m đến &lt;5m, cách đường giao thông từ &gt;400m đến ≤600m.</v>
      </c>
      <c r="AC382" s="17" t="str">
        <f t="shared" si="886"/>
        <v>- Có bề rộng &lt;3m, cách đường giao thông ≤200m.</v>
      </c>
    </row>
    <row r="383" spans="1:29" ht="94.5" x14ac:dyDescent="0.25">
      <c r="A383" s="187">
        <f t="shared" si="743"/>
        <v>378</v>
      </c>
      <c r="B383" s="187" t="str">
        <f t="shared" si="870"/>
        <v>VT4*0,8</v>
      </c>
      <c r="C383" s="187" t="str">
        <f t="shared" si="871"/>
        <v>LT33DT</v>
      </c>
      <c r="D383" s="195" t="str">
        <f>V383&amp;W383&amp;X383&amp;Y383&amp;Z383</f>
        <v>Các tuyến đường giao thông không đấu nối trực tiếp và thông ra Đường Phan Chu Trinh đoạn từ Đường Hà Huy Giáp đến Đường Huỳnh Văn Lũy có hiện trạng là đường nhựa, bê tông xi măng:
- Có bề rộng từ ≥3m đến &lt;5m, cách đường giao thông &gt;600m.
- Có bề rộng &lt;3m, cách đường giao thông &gt; 200m.</v>
      </c>
      <c r="E383" s="195"/>
      <c r="F383" s="195"/>
      <c r="G383" s="190">
        <v>2000</v>
      </c>
      <c r="H383" s="190">
        <v>1400</v>
      </c>
      <c r="I383" s="190">
        <v>1200</v>
      </c>
      <c r="J383" s="191">
        <f>VLOOKUP(C383,'[1]1. MA DO'!$E$5:$AB$1933,23,0)</f>
        <v>1.1299999999999999</v>
      </c>
      <c r="K383" s="192">
        <f t="shared" si="740"/>
        <v>1.1299999999999999</v>
      </c>
      <c r="L383" s="192">
        <f t="shared" si="741"/>
        <v>1.1299999999999999</v>
      </c>
      <c r="M383" s="26">
        <f t="shared" si="872"/>
        <v>7200</v>
      </c>
      <c r="N383" s="26">
        <f t="shared" si="873"/>
        <v>3500</v>
      </c>
      <c r="O383" s="26">
        <f t="shared" si="874"/>
        <v>2600</v>
      </c>
      <c r="P383" s="26">
        <f t="shared" si="875"/>
        <v>1800</v>
      </c>
      <c r="Q383" s="17">
        <f t="shared" si="876"/>
        <v>8800</v>
      </c>
      <c r="R383" s="17">
        <f t="shared" si="877"/>
        <v>4300</v>
      </c>
      <c r="S383" s="17">
        <f t="shared" si="878"/>
        <v>3200</v>
      </c>
      <c r="T383" s="17">
        <f t="shared" si="879"/>
        <v>2200</v>
      </c>
      <c r="U383" s="17">
        <f t="shared" si="879"/>
        <v>5</v>
      </c>
      <c r="V383" s="17" t="str">
        <f t="shared" si="880"/>
        <v xml:space="preserve">Các tuyến đường giao thông không đấu nối trực tiếp và thông ra </v>
      </c>
      <c r="W383" s="17" t="str">
        <f t="shared" si="881"/>
        <v>Đường Phan Chu Trinh</v>
      </c>
      <c r="X383" s="17" t="str">
        <f t="shared" si="881"/>
        <v xml:space="preserve"> đoạn từ Đường Hà Huy Giáp</v>
      </c>
      <c r="Y383" s="17" t="str">
        <f t="shared" si="882"/>
        <v xml:space="preserve"> đến Đường Huỳnh Văn Lũy</v>
      </c>
      <c r="Z383" s="17" t="s">
        <v>419</v>
      </c>
      <c r="AA383" s="17">
        <f t="shared" ref="AA383:AC383" si="887">AA376</f>
        <v>0</v>
      </c>
      <c r="AB383" s="17">
        <f t="shared" si="887"/>
        <v>0</v>
      </c>
      <c r="AC383" s="17">
        <f t="shared" si="887"/>
        <v>0</v>
      </c>
    </row>
    <row r="384" spans="1:29" ht="31.5" x14ac:dyDescent="0.25">
      <c r="A384" s="187">
        <f t="shared" si="743"/>
        <v>379</v>
      </c>
      <c r="B384" s="187" t="str">
        <f>'Đầu vào (2)'!G380</f>
        <v>LT34DT</v>
      </c>
      <c r="C384" s="187" t="str">
        <f>$B$384</f>
        <v>LT34DT</v>
      </c>
      <c r="D384" s="188" t="str">
        <f>'Đầu vào (2)'!H380</f>
        <v>Đường Phan Bội Châu</v>
      </c>
      <c r="E384" s="188" t="str">
        <f>'Đầu vào (2)'!I380</f>
        <v>Đường Lê Duẩn</v>
      </c>
      <c r="F384" s="188" t="str">
        <f>'Đầu vào (2)'!J380</f>
        <v>Hết tuyến (đoạn trải nhựa, bê tông)</v>
      </c>
      <c r="G384" s="189">
        <v>11000</v>
      </c>
      <c r="H384" s="190">
        <v>7700</v>
      </c>
      <c r="I384" s="190">
        <v>6600</v>
      </c>
      <c r="J384" s="191">
        <f>VLOOKUP(C384,'[1]1. MA DO'!$E$5:$AB$1933,23,0)</f>
        <v>1.1299999999999999</v>
      </c>
      <c r="K384" s="192">
        <f t="shared" si="740"/>
        <v>1.1299999999999999</v>
      </c>
      <c r="L384" s="192">
        <f t="shared" si="741"/>
        <v>1.1299999999999999</v>
      </c>
      <c r="M384" s="26">
        <f>'Đầu vào (2)'!K380</f>
        <v>8700</v>
      </c>
      <c r="N384" s="26">
        <f>'Đầu vào (2)'!L380</f>
        <v>4200</v>
      </c>
      <c r="O384" s="26">
        <f>'Đầu vào (2)'!M380</f>
        <v>3400</v>
      </c>
      <c r="P384" s="26">
        <f>'Đầu vào (2)'!N380</f>
        <v>2300</v>
      </c>
      <c r="Q384" s="17">
        <f>VLOOKUP(B384,'[2]Giá đề xuất ODT'!$G$11:$AD$2233,21,0)</f>
        <v>11000</v>
      </c>
      <c r="R384" s="17">
        <f>VLOOKUP(B384,'[2]Giá đề xuất ODT'!$G$11:$AD$2233,22,0)</f>
        <v>5300</v>
      </c>
      <c r="S384" s="17">
        <f>VLOOKUP(B384,'[2]Giá đề xuất ODT'!$G$11:$AD$2233,23,0)</f>
        <v>4300</v>
      </c>
      <c r="T384" s="17">
        <f>VLOOKUP(B384,'[2]Giá đề xuất ODT'!$G$11:$AD$2233,24,0)</f>
        <v>2900</v>
      </c>
      <c r="U384" s="6">
        <v>6</v>
      </c>
      <c r="W384" s="17" t="str">
        <f>D384</f>
        <v>Đường Phan Bội Châu</v>
      </c>
      <c r="X384" s="17" t="str">
        <f>" đoạn từ "&amp;E384</f>
        <v xml:space="preserve"> đoạn từ Đường Lê Duẩn</v>
      </c>
      <c r="Y384" s="17" t="str">
        <f>" đến "&amp;F384</f>
        <v xml:space="preserve"> đến Hết tuyến (đoạn trải nhựa, bê tông)</v>
      </c>
    </row>
    <row r="385" spans="1:29" ht="78.75" x14ac:dyDescent="0.25">
      <c r="A385" s="187">
        <f t="shared" si="743"/>
        <v>380</v>
      </c>
      <c r="B385" s="187" t="str">
        <f t="shared" ref="B385:B390" si="888">B378</f>
        <v>VT2</v>
      </c>
      <c r="C385" s="187" t="str">
        <f t="shared" ref="C385:C390" si="889">$B$384</f>
        <v>LT34DT</v>
      </c>
      <c r="D385" s="195" t="str">
        <f>V385&amp;W385&amp;X385&amp;Y385&amp;Z385&amp;"
"&amp;AA385&amp;"
"
&amp;AB385</f>
        <v>Các tuyến đường giao thông đấu nối trực tiếp ra Đường Phan Bội Châu đoạn từ Đường Lê Duẩn đến Hết tuyến (đoạn trải nhựa, bê tông) có hiện trạng là đường nhựa, bê tông xi măng:
- Có bề rộng ≥5m, cách đường giao thông ≤600m.
- Có bề rộng từ ≥3m đến &lt;5m, cách đường giao thông ≤400m.</v>
      </c>
      <c r="E385" s="195"/>
      <c r="F385" s="195"/>
      <c r="G385" s="190">
        <v>5300</v>
      </c>
      <c r="H385" s="190">
        <v>3700</v>
      </c>
      <c r="I385" s="190">
        <v>3200</v>
      </c>
      <c r="J385" s="191">
        <f>VLOOKUP(C385,'[1]1. MA DO'!$E$5:$AB$1933,23,0)</f>
        <v>1.1299999999999999</v>
      </c>
      <c r="K385" s="192">
        <f t="shared" si="740"/>
        <v>1.1299999999999999</v>
      </c>
      <c r="L385" s="192">
        <f t="shared" si="741"/>
        <v>1.1299999999999999</v>
      </c>
      <c r="M385" s="26">
        <f t="shared" ref="M385:M390" si="890">M384</f>
        <v>8700</v>
      </c>
      <c r="N385" s="26">
        <f t="shared" ref="N385:N390" si="891">N384</f>
        <v>4200</v>
      </c>
      <c r="O385" s="26">
        <f t="shared" ref="O385:O390" si="892">O384</f>
        <v>3400</v>
      </c>
      <c r="P385" s="26">
        <f t="shared" ref="P385:P390" si="893">P384</f>
        <v>2300</v>
      </c>
      <c r="Q385" s="17">
        <f t="shared" ref="Q385:Q390" si="894">Q384</f>
        <v>11000</v>
      </c>
      <c r="R385" s="17">
        <f t="shared" ref="R385:R390" si="895">R384</f>
        <v>5300</v>
      </c>
      <c r="S385" s="17">
        <f t="shared" ref="S385:S390" si="896">S384</f>
        <v>4300</v>
      </c>
      <c r="T385" s="17">
        <f t="shared" ref="T385:U390" si="897">T384</f>
        <v>2900</v>
      </c>
      <c r="U385" s="17">
        <f t="shared" si="897"/>
        <v>6</v>
      </c>
      <c r="V385" s="17" t="str">
        <f t="shared" ref="V385:V390" si="898">V378</f>
        <v xml:space="preserve">Các tuyến đường giao thông đấu nối trực tiếp ra </v>
      </c>
      <c r="W385" s="17" t="str">
        <f t="shared" ref="W385:X390" si="899">W384</f>
        <v>Đường Phan Bội Châu</v>
      </c>
      <c r="X385" s="17" t="str">
        <f t="shared" si="899"/>
        <v xml:space="preserve"> đoạn từ Đường Lê Duẩn</v>
      </c>
      <c r="Y385" s="17" t="str">
        <f t="shared" ref="Y385:Y390" si="900">Y384</f>
        <v xml:space="preserve"> đến Hết tuyến (đoạn trải nhựa, bê tông)</v>
      </c>
      <c r="Z385" s="17" t="s">
        <v>417</v>
      </c>
      <c r="AA385" s="17" t="str">
        <f>AA378</f>
        <v>- Có bề rộng ≥5m, cách đường giao thông ≤600m.</v>
      </c>
      <c r="AB385" s="17" t="str">
        <f>AB378</f>
        <v>- Có bề rộng từ ≥3m đến &lt;5m, cách đường giao thông ≤400m.</v>
      </c>
      <c r="AC385" s="17">
        <f>AC378</f>
        <v>0</v>
      </c>
    </row>
    <row r="386" spans="1:29" ht="78.75" x14ac:dyDescent="0.25">
      <c r="A386" s="187">
        <f t="shared" si="743"/>
        <v>381</v>
      </c>
      <c r="B386" s="187" t="str">
        <f t="shared" si="888"/>
        <v>VT3</v>
      </c>
      <c r="C386" s="187" t="str">
        <f t="shared" si="889"/>
        <v>LT34DT</v>
      </c>
      <c r="D386" s="195" t="str">
        <f>V386&amp;W386&amp;X386&amp;Y386&amp;Z386&amp;"
"&amp;AA386&amp;"
"&amp;AB386&amp;"
"&amp;AC386</f>
        <v>Các tuyến đường giao thông đấu nối trực tiếp ra Đường Phan Bội Châu đoạn từ Đường Lê Duẩn đến Hết tuyến (đoạn trải nhựa, bê tông) có hiện trạng là đường nhựa, bê tông xi măng:
- Có bề rộng ≥5m, cách đường giao thông &gt;600m.
- Có bề rộng từ ≥3m đến &lt;5m, cách đường giao thông từ &gt;400m đến ≤600m.
- Có bề rộng &lt;3m, cách đường giao thông ≤200m.</v>
      </c>
      <c r="E386" s="195"/>
      <c r="F386" s="195"/>
      <c r="G386" s="190">
        <v>4300</v>
      </c>
      <c r="H386" s="190">
        <v>3000</v>
      </c>
      <c r="I386" s="190">
        <v>2600</v>
      </c>
      <c r="J386" s="191">
        <f>VLOOKUP(C386,'[1]1. MA DO'!$E$5:$AB$1933,23,0)</f>
        <v>1.1299999999999999</v>
      </c>
      <c r="K386" s="192">
        <f t="shared" si="740"/>
        <v>1.1299999999999999</v>
      </c>
      <c r="L386" s="192">
        <f t="shared" si="741"/>
        <v>1.1299999999999999</v>
      </c>
      <c r="M386" s="26">
        <f t="shared" si="890"/>
        <v>8700</v>
      </c>
      <c r="N386" s="26">
        <f t="shared" si="891"/>
        <v>4200</v>
      </c>
      <c r="O386" s="26">
        <f t="shared" si="892"/>
        <v>3400</v>
      </c>
      <c r="P386" s="26">
        <f t="shared" si="893"/>
        <v>2300</v>
      </c>
      <c r="Q386" s="17">
        <f t="shared" si="894"/>
        <v>11000</v>
      </c>
      <c r="R386" s="17">
        <f t="shared" si="895"/>
        <v>5300</v>
      </c>
      <c r="S386" s="17">
        <f t="shared" si="896"/>
        <v>4300</v>
      </c>
      <c r="T386" s="17">
        <f t="shared" si="897"/>
        <v>2900</v>
      </c>
      <c r="U386" s="17">
        <f t="shared" si="897"/>
        <v>6</v>
      </c>
      <c r="V386" s="17" t="str">
        <f t="shared" si="898"/>
        <v xml:space="preserve">Các tuyến đường giao thông đấu nối trực tiếp ra </v>
      </c>
      <c r="W386" s="17" t="str">
        <f t="shared" si="899"/>
        <v>Đường Phan Bội Châu</v>
      </c>
      <c r="X386" s="17" t="str">
        <f t="shared" si="899"/>
        <v xml:space="preserve"> đoạn từ Đường Lê Duẩn</v>
      </c>
      <c r="Y386" s="17" t="str">
        <f t="shared" si="900"/>
        <v xml:space="preserve"> đến Hết tuyến (đoạn trải nhựa, bê tông)</v>
      </c>
      <c r="Z386" s="17" t="s">
        <v>417</v>
      </c>
      <c r="AA386" s="17" t="str">
        <f t="shared" ref="AA386:AC386" si="901">AA379</f>
        <v>- Có bề rộng ≥5m, cách đường giao thông &gt;600m.</v>
      </c>
      <c r="AB386" s="17" t="str">
        <f t="shared" si="901"/>
        <v>- Có bề rộng từ ≥3m đến &lt;5m, cách đường giao thông từ &gt;400m đến ≤600m.</v>
      </c>
      <c r="AC386" s="17" t="str">
        <f t="shared" si="901"/>
        <v>- Có bề rộng &lt;3m, cách đường giao thông ≤200m.</v>
      </c>
    </row>
    <row r="387" spans="1:29" ht="94.5" x14ac:dyDescent="0.25">
      <c r="A387" s="187">
        <f t="shared" si="743"/>
        <v>382</v>
      </c>
      <c r="B387" s="187" t="str">
        <f t="shared" si="888"/>
        <v>VT4</v>
      </c>
      <c r="C387" s="187" t="str">
        <f t="shared" si="889"/>
        <v>LT34DT</v>
      </c>
      <c r="D387" s="195" t="str">
        <f>V387&amp;W387&amp;X387&amp;Y387&amp;Z387</f>
        <v>Các tuyến đường giao thông đấu nối trực tiếp ra Đường Phan Bội Châu đoạn từ Đường Lê Duẩn đến Hết tuyến (đoạn trải nhựa, bê tông) có hiện trạng là đường nhựa, bê tông xi măng:
- Có bề rộng từ ≥3m đến &lt;5m, cách đường giao thông &gt;600m.
- Có bề rộng &lt;3m, cách đường giao thông &gt;200m.</v>
      </c>
      <c r="E387" s="195"/>
      <c r="F387" s="195"/>
      <c r="G387" s="190">
        <v>2900</v>
      </c>
      <c r="H387" s="190">
        <v>2000</v>
      </c>
      <c r="I387" s="190">
        <v>1700</v>
      </c>
      <c r="J387" s="191">
        <f>VLOOKUP(C387,'[1]1. MA DO'!$E$5:$AB$1933,23,0)</f>
        <v>1.1299999999999999</v>
      </c>
      <c r="K387" s="192">
        <f t="shared" si="740"/>
        <v>1.1299999999999999</v>
      </c>
      <c r="L387" s="192">
        <f t="shared" si="741"/>
        <v>1.1299999999999999</v>
      </c>
      <c r="M387" s="26">
        <f t="shared" si="890"/>
        <v>8700</v>
      </c>
      <c r="N387" s="26">
        <f t="shared" si="891"/>
        <v>4200</v>
      </c>
      <c r="O387" s="26">
        <f t="shared" si="892"/>
        <v>3400</v>
      </c>
      <c r="P387" s="26">
        <f t="shared" si="893"/>
        <v>2300</v>
      </c>
      <c r="Q387" s="17">
        <f t="shared" si="894"/>
        <v>11000</v>
      </c>
      <c r="R387" s="17">
        <f t="shared" si="895"/>
        <v>5300</v>
      </c>
      <c r="S387" s="17">
        <f t="shared" si="896"/>
        <v>4300</v>
      </c>
      <c r="T387" s="17">
        <f t="shared" si="897"/>
        <v>2900</v>
      </c>
      <c r="U387" s="17">
        <f t="shared" si="897"/>
        <v>6</v>
      </c>
      <c r="V387" s="17" t="str">
        <f t="shared" si="898"/>
        <v xml:space="preserve">Các tuyến đường giao thông đấu nối trực tiếp ra </v>
      </c>
      <c r="W387" s="17" t="str">
        <f t="shared" si="899"/>
        <v>Đường Phan Bội Châu</v>
      </c>
      <c r="X387" s="17" t="str">
        <f t="shared" si="899"/>
        <v xml:space="preserve"> đoạn từ Đường Lê Duẩn</v>
      </c>
      <c r="Y387" s="17" t="str">
        <f t="shared" si="900"/>
        <v xml:space="preserve"> đến Hết tuyến (đoạn trải nhựa, bê tông)</v>
      </c>
      <c r="Z387" s="17" t="s">
        <v>418</v>
      </c>
      <c r="AA387" s="17">
        <f t="shared" ref="AA387:AC387" si="902">AA380</f>
        <v>0</v>
      </c>
      <c r="AB387" s="17">
        <f t="shared" si="902"/>
        <v>0</v>
      </c>
      <c r="AC387" s="17">
        <f t="shared" si="902"/>
        <v>0</v>
      </c>
    </row>
    <row r="388" spans="1:29" ht="94.5" x14ac:dyDescent="0.25">
      <c r="A388" s="187">
        <f t="shared" si="743"/>
        <v>383</v>
      </c>
      <c r="B388" s="187" t="str">
        <f t="shared" si="888"/>
        <v>VT2*0,8</v>
      </c>
      <c r="C388" s="187" t="str">
        <f t="shared" si="889"/>
        <v>LT34DT</v>
      </c>
      <c r="D388" s="195" t="str">
        <f>V388&amp;W388&amp;X388&amp;Y388&amp;Z388&amp;"
"&amp;AA388&amp;"
"
&amp;AB388</f>
        <v>Các tuyến đường giao thông không đấu nối trực tiếp và thông ra Đường Phan Bội Châu đoạn từ Đường Lê Duẩn đến Hết tuyến (đoạn trải nhựa, bê tông) có hiện trạng là đường nhựa, bê tông xi măng:
- Có bề rộng ≥5m, cách đường giao thông ≤600m.
- Có bề rộng từ ≥3m đến &lt;5m, cách đường giao thông ≤400m.</v>
      </c>
      <c r="E388" s="195"/>
      <c r="F388" s="195"/>
      <c r="G388" s="190">
        <v>4800</v>
      </c>
      <c r="H388" s="190">
        <v>3400</v>
      </c>
      <c r="I388" s="190">
        <v>2900</v>
      </c>
      <c r="J388" s="191">
        <f>VLOOKUP(C388,'[1]1. MA DO'!$E$5:$AB$1933,23,0)</f>
        <v>1.1299999999999999</v>
      </c>
      <c r="K388" s="192">
        <f t="shared" si="740"/>
        <v>1.1299999999999999</v>
      </c>
      <c r="L388" s="192">
        <f t="shared" si="741"/>
        <v>1.1299999999999999</v>
      </c>
      <c r="M388" s="26">
        <f t="shared" si="890"/>
        <v>8700</v>
      </c>
      <c r="N388" s="26">
        <f t="shared" si="891"/>
        <v>4200</v>
      </c>
      <c r="O388" s="26">
        <f t="shared" si="892"/>
        <v>3400</v>
      </c>
      <c r="P388" s="26">
        <f t="shared" si="893"/>
        <v>2300</v>
      </c>
      <c r="Q388" s="17">
        <f t="shared" si="894"/>
        <v>11000</v>
      </c>
      <c r="R388" s="17">
        <f t="shared" si="895"/>
        <v>5300</v>
      </c>
      <c r="S388" s="17">
        <f t="shared" si="896"/>
        <v>4300</v>
      </c>
      <c r="T388" s="17">
        <f t="shared" si="897"/>
        <v>2900</v>
      </c>
      <c r="U388" s="17">
        <f t="shared" si="897"/>
        <v>6</v>
      </c>
      <c r="V388" s="17" t="str">
        <f t="shared" si="898"/>
        <v xml:space="preserve">Các tuyến đường giao thông không đấu nối trực tiếp và thông ra </v>
      </c>
      <c r="W388" s="17" t="str">
        <f t="shared" si="899"/>
        <v>Đường Phan Bội Châu</v>
      </c>
      <c r="X388" s="17" t="str">
        <f t="shared" si="899"/>
        <v xml:space="preserve"> đoạn từ Đường Lê Duẩn</v>
      </c>
      <c r="Y388" s="17" t="str">
        <f t="shared" si="900"/>
        <v xml:space="preserve"> đến Hết tuyến (đoạn trải nhựa, bê tông)</v>
      </c>
      <c r="Z388" s="17" t="s">
        <v>417</v>
      </c>
      <c r="AA388" s="17" t="str">
        <f t="shared" ref="AA388:AC388" si="903">AA381</f>
        <v>- Có bề rộng ≥5m, cách đường giao thông ≤600m.</v>
      </c>
      <c r="AB388" s="17" t="str">
        <f t="shared" si="903"/>
        <v>- Có bề rộng từ ≥3m đến &lt;5m, cách đường giao thông ≤400m.</v>
      </c>
      <c r="AC388" s="17">
        <f t="shared" si="903"/>
        <v>0</v>
      </c>
    </row>
    <row r="389" spans="1:29" ht="94.5" x14ac:dyDescent="0.25">
      <c r="A389" s="187">
        <f t="shared" si="743"/>
        <v>384</v>
      </c>
      <c r="B389" s="187" t="str">
        <f t="shared" si="888"/>
        <v>VT3*0,8</v>
      </c>
      <c r="C389" s="187" t="str">
        <f t="shared" si="889"/>
        <v>LT34DT</v>
      </c>
      <c r="D389" s="195" t="str">
        <f>V389&amp;W389&amp;X389&amp;Y389&amp;Z389&amp;"
"&amp;AA389&amp;"
"
&amp;AB389&amp;"
"&amp;AC389</f>
        <v>Các tuyến đường giao thông không đấu nối trực tiếp và thông ra Đường Phan Bội Châu đoạn từ Đường Lê Duẩn đến Hết tuyến (đoạn trải nhựa, bê tông) có hiện trạng là đường nhựa, bê tông xi măng:
- Có bề rộng ≥5m, cách đường giao thông &gt;600m.
- Có bề rộng từ ≥3m đến &lt;5m, cách đường giao thông từ &gt;400m đến ≤600m.
- Có bề rộng &lt;3m, cách đường giao thông ≤200m.</v>
      </c>
      <c r="E389" s="195"/>
      <c r="F389" s="195"/>
      <c r="G389" s="190">
        <v>3900</v>
      </c>
      <c r="H389" s="190">
        <v>2700</v>
      </c>
      <c r="I389" s="190">
        <v>2300</v>
      </c>
      <c r="J389" s="191">
        <f>VLOOKUP(C389,'[1]1. MA DO'!$E$5:$AB$1933,23,0)</f>
        <v>1.1299999999999999</v>
      </c>
      <c r="K389" s="192">
        <f t="shared" si="740"/>
        <v>1.1299999999999999</v>
      </c>
      <c r="L389" s="192">
        <f t="shared" si="741"/>
        <v>1.1299999999999999</v>
      </c>
      <c r="M389" s="26">
        <f t="shared" si="890"/>
        <v>8700</v>
      </c>
      <c r="N389" s="26">
        <f t="shared" si="891"/>
        <v>4200</v>
      </c>
      <c r="O389" s="26">
        <f t="shared" si="892"/>
        <v>3400</v>
      </c>
      <c r="P389" s="26">
        <f t="shared" si="893"/>
        <v>2300</v>
      </c>
      <c r="Q389" s="17">
        <f t="shared" si="894"/>
        <v>11000</v>
      </c>
      <c r="R389" s="17">
        <f t="shared" si="895"/>
        <v>5300</v>
      </c>
      <c r="S389" s="17">
        <f t="shared" si="896"/>
        <v>4300</v>
      </c>
      <c r="T389" s="17">
        <f t="shared" si="897"/>
        <v>2900</v>
      </c>
      <c r="U389" s="17">
        <f t="shared" si="897"/>
        <v>6</v>
      </c>
      <c r="V389" s="17" t="str">
        <f t="shared" si="898"/>
        <v xml:space="preserve">Các tuyến đường giao thông không đấu nối trực tiếp và thông ra </v>
      </c>
      <c r="W389" s="17" t="str">
        <f t="shared" si="899"/>
        <v>Đường Phan Bội Châu</v>
      </c>
      <c r="X389" s="17" t="str">
        <f t="shared" si="899"/>
        <v xml:space="preserve"> đoạn từ Đường Lê Duẩn</v>
      </c>
      <c r="Y389" s="17" t="str">
        <f t="shared" si="900"/>
        <v xml:space="preserve"> đến Hết tuyến (đoạn trải nhựa, bê tông)</v>
      </c>
      <c r="Z389" s="17" t="s">
        <v>417</v>
      </c>
      <c r="AA389" s="17" t="str">
        <f t="shared" ref="AA389:AC389" si="904">AA382</f>
        <v>- Có bề rộng ≥5m, cách đường giao thông &gt;600m.</v>
      </c>
      <c r="AB389" s="17" t="str">
        <f t="shared" si="904"/>
        <v>- Có bề rộng từ ≥3m đến &lt;5m, cách đường giao thông từ &gt;400m đến ≤600m.</v>
      </c>
      <c r="AC389" s="17" t="str">
        <f t="shared" si="904"/>
        <v>- Có bề rộng &lt;3m, cách đường giao thông ≤200m.</v>
      </c>
    </row>
    <row r="390" spans="1:29" ht="94.5" x14ac:dyDescent="0.25">
      <c r="A390" s="187">
        <f t="shared" si="743"/>
        <v>385</v>
      </c>
      <c r="B390" s="187" t="str">
        <f t="shared" si="888"/>
        <v>VT4*0,8</v>
      </c>
      <c r="C390" s="187" t="str">
        <f t="shared" si="889"/>
        <v>LT34DT</v>
      </c>
      <c r="D390" s="195" t="str">
        <f>V390&amp;W390&amp;X390&amp;Y390&amp;Z390</f>
        <v>Các tuyến đường giao thông không đấu nối trực tiếp và thông ra Đường Phan Bội Châu đoạn từ Đường Lê Duẩn đến Hết tuyến (đoạn trải nhựa, bê tông) có hiện trạng là đường nhựa, bê tông xi măng:
- Có bề rộng từ ≥3m đến &lt;5m, cách đường giao thông &gt;600m.
- Có bề rộng &lt;3m, cách đường giao thông &gt; 200m.</v>
      </c>
      <c r="E390" s="195"/>
      <c r="F390" s="195"/>
      <c r="G390" s="190">
        <v>2600</v>
      </c>
      <c r="H390" s="190">
        <v>1800</v>
      </c>
      <c r="I390" s="190">
        <v>1600</v>
      </c>
      <c r="J390" s="191">
        <f>VLOOKUP(C390,'[1]1. MA DO'!$E$5:$AB$1933,23,0)</f>
        <v>1.1299999999999999</v>
      </c>
      <c r="K390" s="192">
        <f t="shared" si="740"/>
        <v>1.1299999999999999</v>
      </c>
      <c r="L390" s="192">
        <f t="shared" si="741"/>
        <v>1.1299999999999999</v>
      </c>
      <c r="M390" s="26">
        <f t="shared" si="890"/>
        <v>8700</v>
      </c>
      <c r="N390" s="26">
        <f t="shared" si="891"/>
        <v>4200</v>
      </c>
      <c r="O390" s="26">
        <f t="shared" si="892"/>
        <v>3400</v>
      </c>
      <c r="P390" s="26">
        <f t="shared" si="893"/>
        <v>2300</v>
      </c>
      <c r="Q390" s="17">
        <f t="shared" si="894"/>
        <v>11000</v>
      </c>
      <c r="R390" s="17">
        <f t="shared" si="895"/>
        <v>5300</v>
      </c>
      <c r="S390" s="17">
        <f t="shared" si="896"/>
        <v>4300</v>
      </c>
      <c r="T390" s="17">
        <f t="shared" si="897"/>
        <v>2900</v>
      </c>
      <c r="U390" s="17">
        <f t="shared" si="897"/>
        <v>6</v>
      </c>
      <c r="V390" s="17" t="str">
        <f t="shared" si="898"/>
        <v xml:space="preserve">Các tuyến đường giao thông không đấu nối trực tiếp và thông ra </v>
      </c>
      <c r="W390" s="17" t="str">
        <f t="shared" si="899"/>
        <v>Đường Phan Bội Châu</v>
      </c>
      <c r="X390" s="17" t="str">
        <f t="shared" si="899"/>
        <v xml:space="preserve"> đoạn từ Đường Lê Duẩn</v>
      </c>
      <c r="Y390" s="17" t="str">
        <f t="shared" si="900"/>
        <v xml:space="preserve"> đến Hết tuyến (đoạn trải nhựa, bê tông)</v>
      </c>
      <c r="Z390" s="17" t="s">
        <v>419</v>
      </c>
      <c r="AA390" s="17">
        <f t="shared" ref="AA390:AC390" si="905">AA383</f>
        <v>0</v>
      </c>
      <c r="AB390" s="17">
        <f t="shared" si="905"/>
        <v>0</v>
      </c>
      <c r="AC390" s="17">
        <f t="shared" si="905"/>
        <v>0</v>
      </c>
    </row>
    <row r="391" spans="1:29" ht="31.5" x14ac:dyDescent="0.25">
      <c r="A391" s="187">
        <f t="shared" si="743"/>
        <v>386</v>
      </c>
      <c r="B391" s="187" t="str">
        <f>'Đầu vào (2)'!G387</f>
        <v>LT35DT</v>
      </c>
      <c r="C391" s="187" t="str">
        <f>$B$391</f>
        <v>LT35DT</v>
      </c>
      <c r="D391" s="188" t="str">
        <f>'Đầu vào (2)'!H387</f>
        <v>Đường Lý Nam Đế</v>
      </c>
      <c r="E391" s="188" t="str">
        <f>'Đầu vào (2)'!I387</f>
        <v>Đường Lê Duẩn</v>
      </c>
      <c r="F391" s="188" t="str">
        <f>'Đầu vào (2)'!J387</f>
        <v>Đầu hẻm 56</v>
      </c>
      <c r="G391" s="189">
        <v>7400</v>
      </c>
      <c r="H391" s="190">
        <v>5200</v>
      </c>
      <c r="I391" s="190">
        <v>4400</v>
      </c>
      <c r="J391" s="191">
        <f>VLOOKUP(C391,'[1]1. MA DO'!$E$5:$AB$1933,23,0)</f>
        <v>1.1299999999999999</v>
      </c>
      <c r="K391" s="192">
        <f t="shared" ref="K391:K454" si="906">J391</f>
        <v>1.1299999999999999</v>
      </c>
      <c r="L391" s="192">
        <f t="shared" ref="L391:L454" si="907">J391</f>
        <v>1.1299999999999999</v>
      </c>
      <c r="M391" s="26">
        <f>'Đầu vào (2)'!K387</f>
        <v>6000</v>
      </c>
      <c r="N391" s="26">
        <f>'Đầu vào (2)'!L387</f>
        <v>3000</v>
      </c>
      <c r="O391" s="26">
        <f>'Đầu vào (2)'!M387</f>
        <v>2300</v>
      </c>
      <c r="P391" s="26">
        <f>'Đầu vào (2)'!N387</f>
        <v>1700</v>
      </c>
      <c r="Q391" s="17">
        <f>VLOOKUP(B391,'[2]Giá đề xuất ODT'!$G$11:$AD$2233,21,0)</f>
        <v>7400</v>
      </c>
      <c r="R391" s="17">
        <f>VLOOKUP(B391,'[2]Giá đề xuất ODT'!$G$11:$AD$2233,22,0)</f>
        <v>3700</v>
      </c>
      <c r="S391" s="17">
        <f>VLOOKUP(B391,'[2]Giá đề xuất ODT'!$G$11:$AD$2233,23,0)</f>
        <v>2800</v>
      </c>
      <c r="T391" s="17">
        <f>VLOOKUP(B391,'[2]Giá đề xuất ODT'!$G$11:$AD$2233,24,0)</f>
        <v>2100</v>
      </c>
      <c r="U391" s="6">
        <v>6</v>
      </c>
      <c r="W391" s="17" t="str">
        <f>D391</f>
        <v>Đường Lý Nam Đế</v>
      </c>
      <c r="X391" s="17" t="str">
        <f>" đoạn từ "&amp;E391</f>
        <v xml:space="preserve"> đoạn từ Đường Lê Duẩn</v>
      </c>
      <c r="Y391" s="17" t="str">
        <f>" đến "&amp;F391</f>
        <v xml:space="preserve"> đến Đầu hẻm 56</v>
      </c>
    </row>
    <row r="392" spans="1:29" ht="78.75" x14ac:dyDescent="0.25">
      <c r="A392" s="187">
        <f t="shared" ref="A392:A455" si="908">A391+1</f>
        <v>387</v>
      </c>
      <c r="B392" s="187" t="str">
        <f t="shared" ref="B392:B397" si="909">B385</f>
        <v>VT2</v>
      </c>
      <c r="C392" s="187" t="str">
        <f t="shared" ref="C392:C397" si="910">$B$391</f>
        <v>LT35DT</v>
      </c>
      <c r="D392" s="195" t="str">
        <f>V392&amp;W392&amp;X392&amp;Y392&amp;Z392&amp;"
"&amp;AA392&amp;"
"
&amp;AB392</f>
        <v>Các tuyến đường giao thông đấu nối trực tiếp ra Đường Lý Nam Đế đoạn từ Đường Lê Duẩn đến Đầu hẻm 56 có hiện trạng là đường nhựa, bê tông xi măng:
- Có bề rộng ≥5m, cách đường giao thông ≤600m.
- Có bề rộng từ ≥3m đến &lt;5m, cách đường giao thông ≤400m.</v>
      </c>
      <c r="E392" s="195"/>
      <c r="F392" s="195"/>
      <c r="G392" s="190">
        <v>3700</v>
      </c>
      <c r="H392" s="190">
        <v>2600</v>
      </c>
      <c r="I392" s="190">
        <v>2200</v>
      </c>
      <c r="J392" s="191">
        <f>VLOOKUP(C392,'[1]1. MA DO'!$E$5:$AB$1933,23,0)</f>
        <v>1.1299999999999999</v>
      </c>
      <c r="K392" s="192">
        <f t="shared" si="906"/>
        <v>1.1299999999999999</v>
      </c>
      <c r="L392" s="192">
        <f t="shared" si="907"/>
        <v>1.1299999999999999</v>
      </c>
      <c r="M392" s="26">
        <f t="shared" ref="M392:M397" si="911">M391</f>
        <v>6000</v>
      </c>
      <c r="N392" s="26">
        <f t="shared" ref="N392:N397" si="912">N391</f>
        <v>3000</v>
      </c>
      <c r="O392" s="26">
        <f t="shared" ref="O392:O397" si="913">O391</f>
        <v>2300</v>
      </c>
      <c r="P392" s="26">
        <f t="shared" ref="P392:P397" si="914">P391</f>
        <v>1700</v>
      </c>
      <c r="Q392" s="17">
        <f t="shared" ref="Q392:Q397" si="915">Q391</f>
        <v>7400</v>
      </c>
      <c r="R392" s="17">
        <f t="shared" ref="R392:R397" si="916">R391</f>
        <v>3700</v>
      </c>
      <c r="S392" s="17">
        <f t="shared" ref="S392:S397" si="917">S391</f>
        <v>2800</v>
      </c>
      <c r="T392" s="17">
        <f t="shared" ref="T392:U397" si="918">T391</f>
        <v>2100</v>
      </c>
      <c r="U392" s="17">
        <f t="shared" si="918"/>
        <v>6</v>
      </c>
      <c r="V392" s="17" t="str">
        <f t="shared" ref="V392:V397" si="919">V385</f>
        <v xml:space="preserve">Các tuyến đường giao thông đấu nối trực tiếp ra </v>
      </c>
      <c r="W392" s="17" t="str">
        <f t="shared" ref="W392:X397" si="920">W391</f>
        <v>Đường Lý Nam Đế</v>
      </c>
      <c r="X392" s="17" t="str">
        <f t="shared" si="920"/>
        <v xml:space="preserve"> đoạn từ Đường Lê Duẩn</v>
      </c>
      <c r="Y392" s="17" t="str">
        <f t="shared" ref="Y392:Y397" si="921">Y391</f>
        <v xml:space="preserve"> đến Đầu hẻm 56</v>
      </c>
      <c r="Z392" s="17" t="s">
        <v>417</v>
      </c>
      <c r="AA392" s="17" t="str">
        <f>AA385</f>
        <v>- Có bề rộng ≥5m, cách đường giao thông ≤600m.</v>
      </c>
      <c r="AB392" s="17" t="str">
        <f>AB385</f>
        <v>- Có bề rộng từ ≥3m đến &lt;5m, cách đường giao thông ≤400m.</v>
      </c>
      <c r="AC392" s="17">
        <f>AC385</f>
        <v>0</v>
      </c>
    </row>
    <row r="393" spans="1:29" ht="78.75" x14ac:dyDescent="0.25">
      <c r="A393" s="187">
        <f t="shared" si="908"/>
        <v>388</v>
      </c>
      <c r="B393" s="187" t="str">
        <f t="shared" si="909"/>
        <v>VT3</v>
      </c>
      <c r="C393" s="187" t="str">
        <f t="shared" si="910"/>
        <v>LT35DT</v>
      </c>
      <c r="D393" s="195" t="str">
        <f>V393&amp;W393&amp;X393&amp;Y393&amp;Z393&amp;"
"&amp;AA393&amp;"
"&amp;AB393&amp;"
"&amp;AC393</f>
        <v>Các tuyến đường giao thông đấu nối trực tiếp ra Đường Lý Nam Đế đoạn từ Đường Lê Duẩn đến Đầu hẻm 56 có hiện trạng là đường nhựa, bê tông xi măng:
- Có bề rộng ≥5m, cách đường giao thông &gt;600m.
- Có bề rộng từ ≥3m đến &lt;5m, cách đường giao thông từ &gt;400m đến ≤600m.
- Có bề rộng &lt;3m, cách đường giao thông ≤200m.</v>
      </c>
      <c r="E393" s="195"/>
      <c r="F393" s="195"/>
      <c r="G393" s="190">
        <v>2800</v>
      </c>
      <c r="H393" s="190">
        <v>2000</v>
      </c>
      <c r="I393" s="190">
        <v>1700</v>
      </c>
      <c r="J393" s="191">
        <f>VLOOKUP(C393,'[1]1. MA DO'!$E$5:$AB$1933,23,0)</f>
        <v>1.1299999999999999</v>
      </c>
      <c r="K393" s="192">
        <f t="shared" si="906"/>
        <v>1.1299999999999999</v>
      </c>
      <c r="L393" s="192">
        <f t="shared" si="907"/>
        <v>1.1299999999999999</v>
      </c>
      <c r="M393" s="26">
        <f t="shared" si="911"/>
        <v>6000</v>
      </c>
      <c r="N393" s="26">
        <f t="shared" si="912"/>
        <v>3000</v>
      </c>
      <c r="O393" s="26">
        <f t="shared" si="913"/>
        <v>2300</v>
      </c>
      <c r="P393" s="26">
        <f t="shared" si="914"/>
        <v>1700</v>
      </c>
      <c r="Q393" s="17">
        <f t="shared" si="915"/>
        <v>7400</v>
      </c>
      <c r="R393" s="17">
        <f t="shared" si="916"/>
        <v>3700</v>
      </c>
      <c r="S393" s="17">
        <f t="shared" si="917"/>
        <v>2800</v>
      </c>
      <c r="T393" s="17">
        <f t="shared" si="918"/>
        <v>2100</v>
      </c>
      <c r="U393" s="17">
        <f t="shared" si="918"/>
        <v>6</v>
      </c>
      <c r="V393" s="17" t="str">
        <f t="shared" si="919"/>
        <v xml:space="preserve">Các tuyến đường giao thông đấu nối trực tiếp ra </v>
      </c>
      <c r="W393" s="17" t="str">
        <f t="shared" si="920"/>
        <v>Đường Lý Nam Đế</v>
      </c>
      <c r="X393" s="17" t="str">
        <f t="shared" si="920"/>
        <v xml:space="preserve"> đoạn từ Đường Lê Duẩn</v>
      </c>
      <c r="Y393" s="17" t="str">
        <f t="shared" si="921"/>
        <v xml:space="preserve"> đến Đầu hẻm 56</v>
      </c>
      <c r="Z393" s="17" t="s">
        <v>417</v>
      </c>
      <c r="AA393" s="17" t="str">
        <f t="shared" ref="AA393:AC393" si="922">AA386</f>
        <v>- Có bề rộng ≥5m, cách đường giao thông &gt;600m.</v>
      </c>
      <c r="AB393" s="17" t="str">
        <f t="shared" si="922"/>
        <v>- Có bề rộng từ ≥3m đến &lt;5m, cách đường giao thông từ &gt;400m đến ≤600m.</v>
      </c>
      <c r="AC393" s="17" t="str">
        <f t="shared" si="922"/>
        <v>- Có bề rộng &lt;3m, cách đường giao thông ≤200m.</v>
      </c>
    </row>
    <row r="394" spans="1:29" ht="94.5" x14ac:dyDescent="0.25">
      <c r="A394" s="187">
        <f t="shared" si="908"/>
        <v>389</v>
      </c>
      <c r="B394" s="187" t="str">
        <f t="shared" si="909"/>
        <v>VT4</v>
      </c>
      <c r="C394" s="187" t="str">
        <f t="shared" si="910"/>
        <v>LT35DT</v>
      </c>
      <c r="D394" s="195" t="str">
        <f>V394&amp;W394&amp;X394&amp;Y394&amp;Z394</f>
        <v>Các tuyến đường giao thông đấu nối trực tiếp ra Đường Lý Nam Đế đoạn từ Đường Lê Duẩn đến Đầu hẻm 56 có hiện trạng là đường nhựa, bê tông xi măng:
- Có bề rộng từ ≥3m đến &lt;5m, cách đường giao thông &gt;600m.
- Có bề rộng &lt;3m, cách đường giao thông &gt;200m.</v>
      </c>
      <c r="E394" s="195"/>
      <c r="F394" s="195"/>
      <c r="G394" s="190">
        <v>2100</v>
      </c>
      <c r="H394" s="190">
        <v>1500</v>
      </c>
      <c r="I394" s="190">
        <v>1300</v>
      </c>
      <c r="J394" s="191">
        <f>VLOOKUP(C394,'[1]1. MA DO'!$E$5:$AB$1933,23,0)</f>
        <v>1.1299999999999999</v>
      </c>
      <c r="K394" s="192">
        <f t="shared" si="906"/>
        <v>1.1299999999999999</v>
      </c>
      <c r="L394" s="192">
        <f t="shared" si="907"/>
        <v>1.1299999999999999</v>
      </c>
      <c r="M394" s="26">
        <f t="shared" si="911"/>
        <v>6000</v>
      </c>
      <c r="N394" s="26">
        <f t="shared" si="912"/>
        <v>3000</v>
      </c>
      <c r="O394" s="26">
        <f t="shared" si="913"/>
        <v>2300</v>
      </c>
      <c r="P394" s="26">
        <f t="shared" si="914"/>
        <v>1700</v>
      </c>
      <c r="Q394" s="17">
        <f t="shared" si="915"/>
        <v>7400</v>
      </c>
      <c r="R394" s="17">
        <f t="shared" si="916"/>
        <v>3700</v>
      </c>
      <c r="S394" s="17">
        <f t="shared" si="917"/>
        <v>2800</v>
      </c>
      <c r="T394" s="17">
        <f t="shared" si="918"/>
        <v>2100</v>
      </c>
      <c r="U394" s="17">
        <f t="shared" si="918"/>
        <v>6</v>
      </c>
      <c r="V394" s="17" t="str">
        <f t="shared" si="919"/>
        <v xml:space="preserve">Các tuyến đường giao thông đấu nối trực tiếp ra </v>
      </c>
      <c r="W394" s="17" t="str">
        <f t="shared" si="920"/>
        <v>Đường Lý Nam Đế</v>
      </c>
      <c r="X394" s="17" t="str">
        <f t="shared" si="920"/>
        <v xml:space="preserve"> đoạn từ Đường Lê Duẩn</v>
      </c>
      <c r="Y394" s="17" t="str">
        <f t="shared" si="921"/>
        <v xml:space="preserve"> đến Đầu hẻm 56</v>
      </c>
      <c r="Z394" s="17" t="s">
        <v>418</v>
      </c>
      <c r="AA394" s="17">
        <f t="shared" ref="AA394:AC394" si="923">AA387</f>
        <v>0</v>
      </c>
      <c r="AB394" s="17">
        <f t="shared" si="923"/>
        <v>0</v>
      </c>
      <c r="AC394" s="17">
        <f t="shared" si="923"/>
        <v>0</v>
      </c>
    </row>
    <row r="395" spans="1:29" ht="94.5" x14ac:dyDescent="0.25">
      <c r="A395" s="187">
        <f t="shared" si="908"/>
        <v>390</v>
      </c>
      <c r="B395" s="187" t="str">
        <f t="shared" si="909"/>
        <v>VT2*0,8</v>
      </c>
      <c r="C395" s="187" t="str">
        <f t="shared" si="910"/>
        <v>LT35DT</v>
      </c>
      <c r="D395" s="195" t="str">
        <f>V395&amp;W395&amp;X395&amp;Y395&amp;Z395&amp;"
"&amp;AA395&amp;"
"
&amp;AB395</f>
        <v>Các tuyến đường giao thông không đấu nối trực tiếp và thông ra Đường Lý Nam Đế đoạn từ Đường Lê Duẩn đến Đầu hẻm 56 có hiện trạng là đường nhựa, bê tông xi măng:
- Có bề rộng ≥5m, cách đường giao thông ≤600m.
- Có bề rộng từ ≥3m đến &lt;5m, cách đường giao thông ≤400m.</v>
      </c>
      <c r="E395" s="195"/>
      <c r="F395" s="195"/>
      <c r="G395" s="190">
        <v>3300</v>
      </c>
      <c r="H395" s="190">
        <v>2300</v>
      </c>
      <c r="I395" s="190">
        <v>2000</v>
      </c>
      <c r="J395" s="191">
        <f>VLOOKUP(C395,'[1]1. MA DO'!$E$5:$AB$1933,23,0)</f>
        <v>1.1299999999999999</v>
      </c>
      <c r="K395" s="192">
        <f t="shared" si="906"/>
        <v>1.1299999999999999</v>
      </c>
      <c r="L395" s="192">
        <f t="shared" si="907"/>
        <v>1.1299999999999999</v>
      </c>
      <c r="M395" s="26">
        <f t="shared" si="911"/>
        <v>6000</v>
      </c>
      <c r="N395" s="26">
        <f t="shared" si="912"/>
        <v>3000</v>
      </c>
      <c r="O395" s="26">
        <f t="shared" si="913"/>
        <v>2300</v>
      </c>
      <c r="P395" s="26">
        <f t="shared" si="914"/>
        <v>1700</v>
      </c>
      <c r="Q395" s="17">
        <f t="shared" si="915"/>
        <v>7400</v>
      </c>
      <c r="R395" s="17">
        <f t="shared" si="916"/>
        <v>3700</v>
      </c>
      <c r="S395" s="17">
        <f t="shared" si="917"/>
        <v>2800</v>
      </c>
      <c r="T395" s="17">
        <f t="shared" si="918"/>
        <v>2100</v>
      </c>
      <c r="U395" s="17">
        <f t="shared" si="918"/>
        <v>6</v>
      </c>
      <c r="V395" s="17" t="str">
        <f t="shared" si="919"/>
        <v xml:space="preserve">Các tuyến đường giao thông không đấu nối trực tiếp và thông ra </v>
      </c>
      <c r="W395" s="17" t="str">
        <f t="shared" si="920"/>
        <v>Đường Lý Nam Đế</v>
      </c>
      <c r="X395" s="17" t="str">
        <f t="shared" si="920"/>
        <v xml:space="preserve"> đoạn từ Đường Lê Duẩn</v>
      </c>
      <c r="Y395" s="17" t="str">
        <f t="shared" si="921"/>
        <v xml:space="preserve"> đến Đầu hẻm 56</v>
      </c>
      <c r="Z395" s="17" t="s">
        <v>417</v>
      </c>
      <c r="AA395" s="17" t="str">
        <f t="shared" ref="AA395:AC395" si="924">AA388</f>
        <v>- Có bề rộng ≥5m, cách đường giao thông ≤600m.</v>
      </c>
      <c r="AB395" s="17" t="str">
        <f t="shared" si="924"/>
        <v>- Có bề rộng từ ≥3m đến &lt;5m, cách đường giao thông ≤400m.</v>
      </c>
      <c r="AC395" s="17">
        <f t="shared" si="924"/>
        <v>0</v>
      </c>
    </row>
    <row r="396" spans="1:29" ht="94.5" x14ac:dyDescent="0.25">
      <c r="A396" s="187">
        <f t="shared" si="908"/>
        <v>391</v>
      </c>
      <c r="B396" s="187" t="str">
        <f t="shared" si="909"/>
        <v>VT3*0,8</v>
      </c>
      <c r="C396" s="187" t="str">
        <f t="shared" si="910"/>
        <v>LT35DT</v>
      </c>
      <c r="D396" s="195" t="str">
        <f>V396&amp;W396&amp;X396&amp;Y396&amp;Z396&amp;"
"&amp;AA396&amp;"
"
&amp;AB396&amp;"
"&amp;AC396</f>
        <v>Các tuyến đường giao thông không đấu nối trực tiếp và thông ra Đường Lý Nam Đế đoạn từ Đường Lê Duẩn đến Đầu hẻm 56 có hiện trạng là đường nhựa, bê tông xi măng:
- Có bề rộng ≥5m, cách đường giao thông &gt;600m.
- Có bề rộng từ ≥3m đến &lt;5m, cách đường giao thông từ &gt;400m đến ≤600m.
- Có bề rộng &lt;3m, cách đường giao thông ≤200m.</v>
      </c>
      <c r="E396" s="195"/>
      <c r="F396" s="195"/>
      <c r="G396" s="190">
        <v>2500</v>
      </c>
      <c r="H396" s="190">
        <v>1800</v>
      </c>
      <c r="I396" s="190">
        <v>1500</v>
      </c>
      <c r="J396" s="191">
        <f>VLOOKUP(C396,'[1]1. MA DO'!$E$5:$AB$1933,23,0)</f>
        <v>1.1299999999999999</v>
      </c>
      <c r="K396" s="192">
        <f t="shared" si="906"/>
        <v>1.1299999999999999</v>
      </c>
      <c r="L396" s="192">
        <f t="shared" si="907"/>
        <v>1.1299999999999999</v>
      </c>
      <c r="M396" s="26">
        <f t="shared" si="911"/>
        <v>6000</v>
      </c>
      <c r="N396" s="26">
        <f t="shared" si="912"/>
        <v>3000</v>
      </c>
      <c r="O396" s="26">
        <f t="shared" si="913"/>
        <v>2300</v>
      </c>
      <c r="P396" s="26">
        <f t="shared" si="914"/>
        <v>1700</v>
      </c>
      <c r="Q396" s="17">
        <f t="shared" si="915"/>
        <v>7400</v>
      </c>
      <c r="R396" s="17">
        <f t="shared" si="916"/>
        <v>3700</v>
      </c>
      <c r="S396" s="17">
        <f t="shared" si="917"/>
        <v>2800</v>
      </c>
      <c r="T396" s="17">
        <f t="shared" si="918"/>
        <v>2100</v>
      </c>
      <c r="U396" s="17">
        <f t="shared" si="918"/>
        <v>6</v>
      </c>
      <c r="V396" s="17" t="str">
        <f t="shared" si="919"/>
        <v xml:space="preserve">Các tuyến đường giao thông không đấu nối trực tiếp và thông ra </v>
      </c>
      <c r="W396" s="17" t="str">
        <f t="shared" si="920"/>
        <v>Đường Lý Nam Đế</v>
      </c>
      <c r="X396" s="17" t="str">
        <f t="shared" si="920"/>
        <v xml:space="preserve"> đoạn từ Đường Lê Duẩn</v>
      </c>
      <c r="Y396" s="17" t="str">
        <f t="shared" si="921"/>
        <v xml:space="preserve"> đến Đầu hẻm 56</v>
      </c>
      <c r="Z396" s="17" t="s">
        <v>417</v>
      </c>
      <c r="AA396" s="17" t="str">
        <f t="shared" ref="AA396:AC396" si="925">AA389</f>
        <v>- Có bề rộng ≥5m, cách đường giao thông &gt;600m.</v>
      </c>
      <c r="AB396" s="17" t="str">
        <f t="shared" si="925"/>
        <v>- Có bề rộng từ ≥3m đến &lt;5m, cách đường giao thông từ &gt;400m đến ≤600m.</v>
      </c>
      <c r="AC396" s="17" t="str">
        <f t="shared" si="925"/>
        <v>- Có bề rộng &lt;3m, cách đường giao thông ≤200m.</v>
      </c>
    </row>
    <row r="397" spans="1:29" ht="94.5" x14ac:dyDescent="0.25">
      <c r="A397" s="187">
        <f t="shared" si="908"/>
        <v>392</v>
      </c>
      <c r="B397" s="187" t="str">
        <f t="shared" si="909"/>
        <v>VT4*0,8</v>
      </c>
      <c r="C397" s="187" t="str">
        <f t="shared" si="910"/>
        <v>LT35DT</v>
      </c>
      <c r="D397" s="195" t="str">
        <f>V397&amp;W397&amp;X397&amp;Y397&amp;Z397</f>
        <v>Các tuyến đường giao thông không đấu nối trực tiếp và thông ra Đường Lý Nam Đế đoạn từ Đường Lê Duẩn đến Đầu hẻm 56 có hiện trạng là đường nhựa, bê tông xi măng:
- Có bề rộng từ ≥3m đến &lt;5m, cách đường giao thông &gt;600m.
- Có bề rộng &lt;3m, cách đường giao thông &gt; 200m.</v>
      </c>
      <c r="E397" s="195"/>
      <c r="F397" s="195"/>
      <c r="G397" s="190">
        <v>1900</v>
      </c>
      <c r="H397" s="190">
        <v>1300</v>
      </c>
      <c r="I397" s="190">
        <v>1100</v>
      </c>
      <c r="J397" s="191">
        <f>VLOOKUP(C397,'[1]1. MA DO'!$E$5:$AB$1933,23,0)</f>
        <v>1.1299999999999999</v>
      </c>
      <c r="K397" s="192">
        <f t="shared" si="906"/>
        <v>1.1299999999999999</v>
      </c>
      <c r="L397" s="192">
        <f t="shared" si="907"/>
        <v>1.1299999999999999</v>
      </c>
      <c r="M397" s="26">
        <f t="shared" si="911"/>
        <v>6000</v>
      </c>
      <c r="N397" s="26">
        <f t="shared" si="912"/>
        <v>3000</v>
      </c>
      <c r="O397" s="26">
        <f t="shared" si="913"/>
        <v>2300</v>
      </c>
      <c r="P397" s="26">
        <f t="shared" si="914"/>
        <v>1700</v>
      </c>
      <c r="Q397" s="17">
        <f t="shared" si="915"/>
        <v>7400</v>
      </c>
      <c r="R397" s="17">
        <f t="shared" si="916"/>
        <v>3700</v>
      </c>
      <c r="S397" s="17">
        <f t="shared" si="917"/>
        <v>2800</v>
      </c>
      <c r="T397" s="17">
        <f t="shared" si="918"/>
        <v>2100</v>
      </c>
      <c r="U397" s="17">
        <f t="shared" si="918"/>
        <v>6</v>
      </c>
      <c r="V397" s="17" t="str">
        <f t="shared" si="919"/>
        <v xml:space="preserve">Các tuyến đường giao thông không đấu nối trực tiếp và thông ra </v>
      </c>
      <c r="W397" s="17" t="str">
        <f t="shared" si="920"/>
        <v>Đường Lý Nam Đế</v>
      </c>
      <c r="X397" s="17" t="str">
        <f t="shared" si="920"/>
        <v xml:space="preserve"> đoạn từ Đường Lê Duẩn</v>
      </c>
      <c r="Y397" s="17" t="str">
        <f t="shared" si="921"/>
        <v xml:space="preserve"> đến Đầu hẻm 56</v>
      </c>
      <c r="Z397" s="17" t="s">
        <v>419</v>
      </c>
      <c r="AA397" s="17">
        <f t="shared" ref="AA397:AC397" si="926">AA390</f>
        <v>0</v>
      </c>
      <c r="AB397" s="17">
        <f t="shared" si="926"/>
        <v>0</v>
      </c>
      <c r="AC397" s="17">
        <f t="shared" si="926"/>
        <v>0</v>
      </c>
    </row>
    <row r="398" spans="1:29" ht="31.5" x14ac:dyDescent="0.25">
      <c r="A398" s="187">
        <f t="shared" si="908"/>
        <v>393</v>
      </c>
      <c r="B398" s="187" t="str">
        <f>'Đầu vào (2)'!G394</f>
        <v>LT37DT</v>
      </c>
      <c r="C398" s="187" t="str">
        <f>$B$398</f>
        <v>LT37DT</v>
      </c>
      <c r="D398" s="188" t="str">
        <f>'Đầu vào (2)'!H394</f>
        <v>Đường Trần Quang Diệu</v>
      </c>
      <c r="E398" s="188" t="str">
        <f>'Đầu vào (2)'!I394</f>
        <v>Quốc lộ 51</v>
      </c>
      <c r="F398" s="188" t="str">
        <f>'Đầu vào (2)'!J394</f>
        <v>Đường Phạm Văn Đồng</v>
      </c>
      <c r="G398" s="189">
        <v>5600</v>
      </c>
      <c r="H398" s="190">
        <v>3900</v>
      </c>
      <c r="I398" s="190">
        <v>3400</v>
      </c>
      <c r="J398" s="191">
        <f>VLOOKUP(C398,'[1]1. MA DO'!$E$5:$AB$1933,23,0)</f>
        <v>1.1299999999999999</v>
      </c>
      <c r="K398" s="192">
        <f t="shared" si="906"/>
        <v>1.1299999999999999</v>
      </c>
      <c r="L398" s="192">
        <f t="shared" si="907"/>
        <v>1.1299999999999999</v>
      </c>
      <c r="M398" s="26">
        <f>'Đầu vào (2)'!K394</f>
        <v>5100</v>
      </c>
      <c r="N398" s="26">
        <f>'Đầu vào (2)'!L394</f>
        <v>3000</v>
      </c>
      <c r="O398" s="26">
        <f>'Đầu vào (2)'!M394</f>
        <v>2300</v>
      </c>
      <c r="P398" s="26">
        <f>'Đầu vào (2)'!N394</f>
        <v>1700</v>
      </c>
      <c r="Q398" s="17">
        <f>VLOOKUP(B398,'[2]Giá đề xuất ODT'!$G$11:$AD$2233,21,0)</f>
        <v>5600</v>
      </c>
      <c r="R398" s="17">
        <f>VLOOKUP(B398,'[2]Giá đề xuất ODT'!$G$11:$AD$2233,22,0)</f>
        <v>3400</v>
      </c>
      <c r="S398" s="17">
        <f>VLOOKUP(B398,'[2]Giá đề xuất ODT'!$G$11:$AD$2233,23,0)</f>
        <v>2600</v>
      </c>
      <c r="T398" s="17">
        <f>VLOOKUP(B398,'[2]Giá đề xuất ODT'!$G$11:$AD$2233,24,0)</f>
        <v>1900</v>
      </c>
      <c r="U398" s="6">
        <v>6</v>
      </c>
      <c r="W398" s="17" t="str">
        <f>D398</f>
        <v>Đường Trần Quang Diệu</v>
      </c>
      <c r="X398" s="17" t="str">
        <f>" đoạn từ "&amp;E398</f>
        <v xml:space="preserve"> đoạn từ Quốc lộ 51</v>
      </c>
      <c r="Y398" s="17" t="str">
        <f>" đến "&amp;F398</f>
        <v xml:space="preserve"> đến Đường Phạm Văn Đồng</v>
      </c>
    </row>
    <row r="399" spans="1:29" ht="78.75" x14ac:dyDescent="0.25">
      <c r="A399" s="187">
        <f t="shared" si="908"/>
        <v>394</v>
      </c>
      <c r="B399" s="187" t="str">
        <f t="shared" ref="B399:B404" si="927">B392</f>
        <v>VT2</v>
      </c>
      <c r="C399" s="187" t="str">
        <f t="shared" ref="C399:C404" si="928">$B$398</f>
        <v>LT37DT</v>
      </c>
      <c r="D399" s="195" t="str">
        <f>V399&amp;W399&amp;X399&amp;Y399&amp;Z399&amp;"
"&amp;AA399&amp;"
"
&amp;AB399</f>
        <v>Các tuyến đường giao thông đấu nối trực tiếp ra Đường Trần Quang Diệu đoạn từ Quốc lộ 51 đến Đường Phạm Văn Đồng có hiện trạng là đường nhựa, bê tông xi măng:
- Có bề rộng ≥5m, cách đường giao thông ≤600m.
- Có bề rộng từ ≥3m đến &lt;5m, cách đường giao thông ≤400m.</v>
      </c>
      <c r="E399" s="195"/>
      <c r="F399" s="195"/>
      <c r="G399" s="190">
        <v>3400</v>
      </c>
      <c r="H399" s="190">
        <v>2400</v>
      </c>
      <c r="I399" s="190">
        <v>2000</v>
      </c>
      <c r="J399" s="191">
        <f>VLOOKUP(C399,'[1]1. MA DO'!$E$5:$AB$1933,23,0)</f>
        <v>1.1299999999999999</v>
      </c>
      <c r="K399" s="192">
        <f t="shared" si="906"/>
        <v>1.1299999999999999</v>
      </c>
      <c r="L399" s="192">
        <f t="shared" si="907"/>
        <v>1.1299999999999999</v>
      </c>
      <c r="M399" s="26">
        <f t="shared" ref="M399:M404" si="929">M398</f>
        <v>5100</v>
      </c>
      <c r="N399" s="26">
        <f t="shared" ref="N399:N404" si="930">N398</f>
        <v>3000</v>
      </c>
      <c r="O399" s="26">
        <f t="shared" ref="O399:O404" si="931">O398</f>
        <v>2300</v>
      </c>
      <c r="P399" s="26">
        <f t="shared" ref="P399:P404" si="932">P398</f>
        <v>1700</v>
      </c>
      <c r="Q399" s="17">
        <f t="shared" ref="Q399:Q404" si="933">Q398</f>
        <v>5600</v>
      </c>
      <c r="R399" s="17">
        <f t="shared" ref="R399:R404" si="934">R398</f>
        <v>3400</v>
      </c>
      <c r="S399" s="17">
        <f t="shared" ref="S399:S404" si="935">S398</f>
        <v>2600</v>
      </c>
      <c r="T399" s="17">
        <f t="shared" ref="T399:U404" si="936">T398</f>
        <v>1900</v>
      </c>
      <c r="U399" s="17">
        <f t="shared" si="936"/>
        <v>6</v>
      </c>
      <c r="V399" s="17" t="str">
        <f t="shared" ref="V399:V404" si="937">V392</f>
        <v xml:space="preserve">Các tuyến đường giao thông đấu nối trực tiếp ra </v>
      </c>
      <c r="W399" s="17" t="str">
        <f t="shared" ref="W399:X404" si="938">W398</f>
        <v>Đường Trần Quang Diệu</v>
      </c>
      <c r="X399" s="17" t="str">
        <f t="shared" si="938"/>
        <v xml:space="preserve"> đoạn từ Quốc lộ 51</v>
      </c>
      <c r="Y399" s="17" t="str">
        <f t="shared" ref="Y399:Y404" si="939">Y398</f>
        <v xml:space="preserve"> đến Đường Phạm Văn Đồng</v>
      </c>
      <c r="Z399" s="17" t="s">
        <v>417</v>
      </c>
      <c r="AA399" s="17" t="str">
        <f>AA392</f>
        <v>- Có bề rộng ≥5m, cách đường giao thông ≤600m.</v>
      </c>
      <c r="AB399" s="17" t="str">
        <f>AB392</f>
        <v>- Có bề rộng từ ≥3m đến &lt;5m, cách đường giao thông ≤400m.</v>
      </c>
      <c r="AC399" s="17">
        <f>AC392</f>
        <v>0</v>
      </c>
    </row>
    <row r="400" spans="1:29" ht="78.75" x14ac:dyDescent="0.25">
      <c r="A400" s="187">
        <f t="shared" si="908"/>
        <v>395</v>
      </c>
      <c r="B400" s="187" t="str">
        <f t="shared" si="927"/>
        <v>VT3</v>
      </c>
      <c r="C400" s="187" t="str">
        <f t="shared" si="928"/>
        <v>LT37DT</v>
      </c>
      <c r="D400" s="195" t="str">
        <f>V400&amp;W400&amp;X400&amp;Y400&amp;Z400&amp;"
"&amp;AA400&amp;"
"&amp;AB400&amp;"
"&amp;AC400</f>
        <v>Các tuyến đường giao thông đấu nối trực tiếp ra Đường Trần Quang Diệu đoạn từ Quốc lộ 51 đến Đường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E400" s="195"/>
      <c r="F400" s="195"/>
      <c r="G400" s="190">
        <v>2600</v>
      </c>
      <c r="H400" s="190">
        <v>1800</v>
      </c>
      <c r="I400" s="190">
        <v>1600</v>
      </c>
      <c r="J400" s="191">
        <f>VLOOKUP(C400,'[1]1. MA DO'!$E$5:$AB$1933,23,0)</f>
        <v>1.1299999999999999</v>
      </c>
      <c r="K400" s="192">
        <f t="shared" si="906"/>
        <v>1.1299999999999999</v>
      </c>
      <c r="L400" s="192">
        <f t="shared" si="907"/>
        <v>1.1299999999999999</v>
      </c>
      <c r="M400" s="26">
        <f t="shared" si="929"/>
        <v>5100</v>
      </c>
      <c r="N400" s="26">
        <f t="shared" si="930"/>
        <v>3000</v>
      </c>
      <c r="O400" s="26">
        <f t="shared" si="931"/>
        <v>2300</v>
      </c>
      <c r="P400" s="26">
        <f t="shared" si="932"/>
        <v>1700</v>
      </c>
      <c r="Q400" s="17">
        <f t="shared" si="933"/>
        <v>5600</v>
      </c>
      <c r="R400" s="17">
        <f t="shared" si="934"/>
        <v>3400</v>
      </c>
      <c r="S400" s="17">
        <f t="shared" si="935"/>
        <v>2600</v>
      </c>
      <c r="T400" s="17">
        <f t="shared" si="936"/>
        <v>1900</v>
      </c>
      <c r="U400" s="17">
        <f t="shared" si="936"/>
        <v>6</v>
      </c>
      <c r="V400" s="17" t="str">
        <f t="shared" si="937"/>
        <v xml:space="preserve">Các tuyến đường giao thông đấu nối trực tiếp ra </v>
      </c>
      <c r="W400" s="17" t="str">
        <f t="shared" si="938"/>
        <v>Đường Trần Quang Diệu</v>
      </c>
      <c r="X400" s="17" t="str">
        <f t="shared" si="938"/>
        <v xml:space="preserve"> đoạn từ Quốc lộ 51</v>
      </c>
      <c r="Y400" s="17" t="str">
        <f t="shared" si="939"/>
        <v xml:space="preserve"> đến Đường Phạm Văn Đồng</v>
      </c>
      <c r="Z400" s="17" t="s">
        <v>417</v>
      </c>
      <c r="AA400" s="17" t="str">
        <f t="shared" ref="AA400:AC400" si="940">AA393</f>
        <v>- Có bề rộng ≥5m, cách đường giao thông &gt;600m.</v>
      </c>
      <c r="AB400" s="17" t="str">
        <f t="shared" si="940"/>
        <v>- Có bề rộng từ ≥3m đến &lt;5m, cách đường giao thông từ &gt;400m đến ≤600m.</v>
      </c>
      <c r="AC400" s="17" t="str">
        <f t="shared" si="940"/>
        <v>- Có bề rộng &lt;3m, cách đường giao thông ≤200m.</v>
      </c>
    </row>
    <row r="401" spans="1:29" ht="94.5" x14ac:dyDescent="0.25">
      <c r="A401" s="187">
        <f t="shared" si="908"/>
        <v>396</v>
      </c>
      <c r="B401" s="187" t="str">
        <f t="shared" si="927"/>
        <v>VT4</v>
      </c>
      <c r="C401" s="187" t="str">
        <f t="shared" si="928"/>
        <v>LT37DT</v>
      </c>
      <c r="D401" s="195" t="str">
        <f>V401&amp;W401&amp;X401&amp;Y401&amp;Z401</f>
        <v>Các tuyến đường giao thông đấu nối trực tiếp ra Đường Trần Quang Diệu đoạn từ Quốc lộ 51 đến Đường Phạm Văn Đồng có hiện trạng là đường nhựa, bê tông xi măng:
- Có bề rộng từ ≥3m đến &lt;5m, cách đường giao thông &gt;600m.
- Có bề rộng &lt;3m, cách đường giao thông &gt;200m.</v>
      </c>
      <c r="E401" s="195"/>
      <c r="F401" s="195"/>
      <c r="G401" s="190">
        <v>1900</v>
      </c>
      <c r="H401" s="190">
        <v>1300</v>
      </c>
      <c r="I401" s="190">
        <v>1100</v>
      </c>
      <c r="J401" s="191">
        <f>VLOOKUP(C401,'[1]1. MA DO'!$E$5:$AB$1933,23,0)</f>
        <v>1.1299999999999999</v>
      </c>
      <c r="K401" s="192">
        <f t="shared" si="906"/>
        <v>1.1299999999999999</v>
      </c>
      <c r="L401" s="192">
        <f t="shared" si="907"/>
        <v>1.1299999999999999</v>
      </c>
      <c r="M401" s="26">
        <f t="shared" si="929"/>
        <v>5100</v>
      </c>
      <c r="N401" s="26">
        <f t="shared" si="930"/>
        <v>3000</v>
      </c>
      <c r="O401" s="26">
        <f t="shared" si="931"/>
        <v>2300</v>
      </c>
      <c r="P401" s="26">
        <f t="shared" si="932"/>
        <v>1700</v>
      </c>
      <c r="Q401" s="17">
        <f t="shared" si="933"/>
        <v>5600</v>
      </c>
      <c r="R401" s="17">
        <f t="shared" si="934"/>
        <v>3400</v>
      </c>
      <c r="S401" s="17">
        <f t="shared" si="935"/>
        <v>2600</v>
      </c>
      <c r="T401" s="17">
        <f t="shared" si="936"/>
        <v>1900</v>
      </c>
      <c r="U401" s="17">
        <f t="shared" si="936"/>
        <v>6</v>
      </c>
      <c r="V401" s="17" t="str">
        <f t="shared" si="937"/>
        <v xml:space="preserve">Các tuyến đường giao thông đấu nối trực tiếp ra </v>
      </c>
      <c r="W401" s="17" t="str">
        <f t="shared" si="938"/>
        <v>Đường Trần Quang Diệu</v>
      </c>
      <c r="X401" s="17" t="str">
        <f t="shared" si="938"/>
        <v xml:space="preserve"> đoạn từ Quốc lộ 51</v>
      </c>
      <c r="Y401" s="17" t="str">
        <f t="shared" si="939"/>
        <v xml:space="preserve"> đến Đường Phạm Văn Đồng</v>
      </c>
      <c r="Z401" s="17" t="s">
        <v>418</v>
      </c>
      <c r="AA401" s="17">
        <f t="shared" ref="AA401:AC401" si="941">AA394</f>
        <v>0</v>
      </c>
      <c r="AB401" s="17">
        <f t="shared" si="941"/>
        <v>0</v>
      </c>
      <c r="AC401" s="17">
        <f t="shared" si="941"/>
        <v>0</v>
      </c>
    </row>
    <row r="402" spans="1:29" ht="94.5" x14ac:dyDescent="0.25">
      <c r="A402" s="187">
        <f t="shared" si="908"/>
        <v>397</v>
      </c>
      <c r="B402" s="187" t="str">
        <f t="shared" si="927"/>
        <v>VT2*0,8</v>
      </c>
      <c r="C402" s="187" t="str">
        <f t="shared" si="928"/>
        <v>LT37DT</v>
      </c>
      <c r="D402" s="195" t="str">
        <f>V402&amp;W402&amp;X402&amp;Y402&amp;Z402&amp;"
"&amp;AA402&amp;"
"
&amp;AB402</f>
        <v>Các tuyến đường giao thông không đấu nối trực tiếp và thông ra Đường Trần Quang Diệu đoạn từ Quốc lộ 51 đến Đường Phạm Văn Đồng có hiện trạng là đường nhựa, bê tông xi măng:
- Có bề rộng ≥5m, cách đường giao thông ≤600m.
- Có bề rộng từ ≥3m đến &lt;5m, cách đường giao thông ≤400m.</v>
      </c>
      <c r="E402" s="195"/>
      <c r="F402" s="195"/>
      <c r="G402" s="190">
        <v>3100</v>
      </c>
      <c r="H402" s="190">
        <v>2200</v>
      </c>
      <c r="I402" s="190">
        <v>1900</v>
      </c>
      <c r="J402" s="191">
        <f>VLOOKUP(C402,'[1]1. MA DO'!$E$5:$AB$1933,23,0)</f>
        <v>1.1299999999999999</v>
      </c>
      <c r="K402" s="192">
        <f t="shared" si="906"/>
        <v>1.1299999999999999</v>
      </c>
      <c r="L402" s="192">
        <f t="shared" si="907"/>
        <v>1.1299999999999999</v>
      </c>
      <c r="M402" s="26">
        <f t="shared" si="929"/>
        <v>5100</v>
      </c>
      <c r="N402" s="26">
        <f t="shared" si="930"/>
        <v>3000</v>
      </c>
      <c r="O402" s="26">
        <f t="shared" si="931"/>
        <v>2300</v>
      </c>
      <c r="P402" s="26">
        <f t="shared" si="932"/>
        <v>1700</v>
      </c>
      <c r="Q402" s="17">
        <f t="shared" si="933"/>
        <v>5600</v>
      </c>
      <c r="R402" s="17">
        <f t="shared" si="934"/>
        <v>3400</v>
      </c>
      <c r="S402" s="17">
        <f t="shared" si="935"/>
        <v>2600</v>
      </c>
      <c r="T402" s="17">
        <f t="shared" si="936"/>
        <v>1900</v>
      </c>
      <c r="U402" s="17">
        <f t="shared" si="936"/>
        <v>6</v>
      </c>
      <c r="V402" s="17" t="str">
        <f t="shared" si="937"/>
        <v xml:space="preserve">Các tuyến đường giao thông không đấu nối trực tiếp và thông ra </v>
      </c>
      <c r="W402" s="17" t="str">
        <f t="shared" si="938"/>
        <v>Đường Trần Quang Diệu</v>
      </c>
      <c r="X402" s="17" t="str">
        <f t="shared" si="938"/>
        <v xml:space="preserve"> đoạn từ Quốc lộ 51</v>
      </c>
      <c r="Y402" s="17" t="str">
        <f t="shared" si="939"/>
        <v xml:space="preserve"> đến Đường Phạm Văn Đồng</v>
      </c>
      <c r="Z402" s="17" t="s">
        <v>417</v>
      </c>
      <c r="AA402" s="17" t="str">
        <f t="shared" ref="AA402:AC402" si="942">AA395</f>
        <v>- Có bề rộng ≥5m, cách đường giao thông ≤600m.</v>
      </c>
      <c r="AB402" s="17" t="str">
        <f t="shared" si="942"/>
        <v>- Có bề rộng từ ≥3m đến &lt;5m, cách đường giao thông ≤400m.</v>
      </c>
      <c r="AC402" s="17">
        <f t="shared" si="942"/>
        <v>0</v>
      </c>
    </row>
    <row r="403" spans="1:29" ht="94.5" x14ac:dyDescent="0.25">
      <c r="A403" s="187">
        <f t="shared" si="908"/>
        <v>398</v>
      </c>
      <c r="B403" s="187" t="str">
        <f t="shared" si="927"/>
        <v>VT3*0,8</v>
      </c>
      <c r="C403" s="187" t="str">
        <f t="shared" si="928"/>
        <v>LT37DT</v>
      </c>
      <c r="D403" s="195" t="str">
        <f>V403&amp;W403&amp;X403&amp;Y403&amp;Z403&amp;"
"&amp;AA403&amp;"
"
&amp;AB403&amp;"
"&amp;AC403</f>
        <v>Các tuyến đường giao thông không đấu nối trực tiếp và thông ra Đường Trần Quang Diệu đoạn từ Quốc lộ 51 đến Đường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E403" s="195"/>
      <c r="F403" s="195"/>
      <c r="G403" s="190">
        <v>2300</v>
      </c>
      <c r="H403" s="190">
        <v>1600</v>
      </c>
      <c r="I403" s="190">
        <v>1400</v>
      </c>
      <c r="J403" s="191">
        <f>VLOOKUP(C403,'[1]1. MA DO'!$E$5:$AB$1933,23,0)</f>
        <v>1.1299999999999999</v>
      </c>
      <c r="K403" s="192">
        <f t="shared" si="906"/>
        <v>1.1299999999999999</v>
      </c>
      <c r="L403" s="192">
        <f t="shared" si="907"/>
        <v>1.1299999999999999</v>
      </c>
      <c r="M403" s="26">
        <f t="shared" si="929"/>
        <v>5100</v>
      </c>
      <c r="N403" s="26">
        <f t="shared" si="930"/>
        <v>3000</v>
      </c>
      <c r="O403" s="26">
        <f t="shared" si="931"/>
        <v>2300</v>
      </c>
      <c r="P403" s="26">
        <f t="shared" si="932"/>
        <v>1700</v>
      </c>
      <c r="Q403" s="17">
        <f t="shared" si="933"/>
        <v>5600</v>
      </c>
      <c r="R403" s="17">
        <f t="shared" si="934"/>
        <v>3400</v>
      </c>
      <c r="S403" s="17">
        <f t="shared" si="935"/>
        <v>2600</v>
      </c>
      <c r="T403" s="17">
        <f t="shared" si="936"/>
        <v>1900</v>
      </c>
      <c r="U403" s="17">
        <f t="shared" si="936"/>
        <v>6</v>
      </c>
      <c r="V403" s="17" t="str">
        <f t="shared" si="937"/>
        <v xml:space="preserve">Các tuyến đường giao thông không đấu nối trực tiếp và thông ra </v>
      </c>
      <c r="W403" s="17" t="str">
        <f t="shared" si="938"/>
        <v>Đường Trần Quang Diệu</v>
      </c>
      <c r="X403" s="17" t="str">
        <f t="shared" si="938"/>
        <v xml:space="preserve"> đoạn từ Quốc lộ 51</v>
      </c>
      <c r="Y403" s="17" t="str">
        <f t="shared" si="939"/>
        <v xml:space="preserve"> đến Đường Phạm Văn Đồng</v>
      </c>
      <c r="Z403" s="17" t="s">
        <v>417</v>
      </c>
      <c r="AA403" s="17" t="str">
        <f t="shared" ref="AA403:AC403" si="943">AA396</f>
        <v>- Có bề rộng ≥5m, cách đường giao thông &gt;600m.</v>
      </c>
      <c r="AB403" s="17" t="str">
        <f t="shared" si="943"/>
        <v>- Có bề rộng từ ≥3m đến &lt;5m, cách đường giao thông từ &gt;400m đến ≤600m.</v>
      </c>
      <c r="AC403" s="17" t="str">
        <f t="shared" si="943"/>
        <v>- Có bề rộng &lt;3m, cách đường giao thông ≤200m.</v>
      </c>
    </row>
    <row r="404" spans="1:29" ht="94.5" x14ac:dyDescent="0.25">
      <c r="A404" s="187">
        <f t="shared" si="908"/>
        <v>399</v>
      </c>
      <c r="B404" s="187" t="str">
        <f t="shared" si="927"/>
        <v>VT4*0,8</v>
      </c>
      <c r="C404" s="187" t="str">
        <f t="shared" si="928"/>
        <v>LT37DT</v>
      </c>
      <c r="D404" s="195" t="str">
        <f>V404&amp;W404&amp;X404&amp;Y404&amp;Z404</f>
        <v>Các tuyến đường giao thông không đấu nối trực tiếp và thông ra Đường Trần Quang Diệu đoạn từ Quốc lộ 51 đến Đường Phạm Văn Đồng có hiện trạng là đường nhựa, bê tông xi măng:
- Có bề rộng từ ≥3m đến &lt;5m, cách đường giao thông &gt;600m.
- Có bề rộng &lt;3m, cách đường giao thông &gt; 200m.</v>
      </c>
      <c r="E404" s="195"/>
      <c r="F404" s="195"/>
      <c r="G404" s="190">
        <v>1700</v>
      </c>
      <c r="H404" s="190">
        <v>1200</v>
      </c>
      <c r="I404" s="190">
        <v>1000</v>
      </c>
      <c r="J404" s="191">
        <f>VLOOKUP(C404,'[1]1. MA DO'!$E$5:$AB$1933,23,0)</f>
        <v>1.1299999999999999</v>
      </c>
      <c r="K404" s="192">
        <f t="shared" si="906"/>
        <v>1.1299999999999999</v>
      </c>
      <c r="L404" s="192">
        <f t="shared" si="907"/>
        <v>1.1299999999999999</v>
      </c>
      <c r="M404" s="26">
        <f t="shared" si="929"/>
        <v>5100</v>
      </c>
      <c r="N404" s="26">
        <f t="shared" si="930"/>
        <v>3000</v>
      </c>
      <c r="O404" s="26">
        <f t="shared" si="931"/>
        <v>2300</v>
      </c>
      <c r="P404" s="26">
        <f t="shared" si="932"/>
        <v>1700</v>
      </c>
      <c r="Q404" s="17">
        <f t="shared" si="933"/>
        <v>5600</v>
      </c>
      <c r="R404" s="17">
        <f t="shared" si="934"/>
        <v>3400</v>
      </c>
      <c r="S404" s="17">
        <f t="shared" si="935"/>
        <v>2600</v>
      </c>
      <c r="T404" s="17">
        <f t="shared" si="936"/>
        <v>1900</v>
      </c>
      <c r="U404" s="17">
        <f t="shared" si="936"/>
        <v>6</v>
      </c>
      <c r="V404" s="17" t="str">
        <f t="shared" si="937"/>
        <v xml:space="preserve">Các tuyến đường giao thông không đấu nối trực tiếp và thông ra </v>
      </c>
      <c r="W404" s="17" t="str">
        <f t="shared" si="938"/>
        <v>Đường Trần Quang Diệu</v>
      </c>
      <c r="X404" s="17" t="str">
        <f t="shared" si="938"/>
        <v xml:space="preserve"> đoạn từ Quốc lộ 51</v>
      </c>
      <c r="Y404" s="17" t="str">
        <f t="shared" si="939"/>
        <v xml:space="preserve"> đến Đường Phạm Văn Đồng</v>
      </c>
      <c r="Z404" s="17" t="s">
        <v>419</v>
      </c>
      <c r="AA404" s="17">
        <f t="shared" ref="AA404:AC404" si="944">AA397</f>
        <v>0</v>
      </c>
      <c r="AB404" s="17">
        <f t="shared" si="944"/>
        <v>0</v>
      </c>
      <c r="AC404" s="17">
        <f t="shared" si="944"/>
        <v>0</v>
      </c>
    </row>
    <row r="405" spans="1:29" ht="31.5" x14ac:dyDescent="0.25">
      <c r="A405" s="187">
        <f t="shared" si="908"/>
        <v>400</v>
      </c>
      <c r="B405" s="187" t="str">
        <f>'Đầu vào (2)'!G401</f>
        <v>LT38DT</v>
      </c>
      <c r="C405" s="187" t="str">
        <f>$B$405</f>
        <v>LT38DT</v>
      </c>
      <c r="D405" s="188" t="str">
        <f>'Đầu vào (2)'!H401</f>
        <v>Đường Trần Phú</v>
      </c>
      <c r="E405" s="188" t="str">
        <f>'Đầu vào (2)'!I401</f>
        <v>Đường Lê Duẩn</v>
      </c>
      <c r="F405" s="188" t="str">
        <f>'Đầu vào (2)'!J401</f>
        <v>Đường Nguyễn Hữu Cảnh</v>
      </c>
      <c r="G405" s="189">
        <v>16800</v>
      </c>
      <c r="H405" s="190">
        <v>11800</v>
      </c>
      <c r="I405" s="190">
        <v>10100</v>
      </c>
      <c r="J405" s="191">
        <f>VLOOKUP(C405,'[1]1. MA DO'!$E$5:$AB$1933,23,0)</f>
        <v>1.1299999999999999</v>
      </c>
      <c r="K405" s="192">
        <f t="shared" si="906"/>
        <v>1.1299999999999999</v>
      </c>
      <c r="L405" s="192">
        <f t="shared" si="907"/>
        <v>1.1299999999999999</v>
      </c>
      <c r="M405" s="26">
        <f>'Đầu vào (2)'!K401</f>
        <v>12000</v>
      </c>
      <c r="N405" s="26">
        <f>'Đầu vào (2)'!L401</f>
        <v>6200</v>
      </c>
      <c r="O405" s="26">
        <f>'Đầu vào (2)'!M401</f>
        <v>4600</v>
      </c>
      <c r="P405" s="26">
        <f>'Đầu vào (2)'!N401</f>
        <v>3000</v>
      </c>
      <c r="Q405" s="17">
        <f>VLOOKUP(B405,'[2]Giá đề xuất ODT'!$G$11:$AD$2233,21,0)</f>
        <v>16800</v>
      </c>
      <c r="R405" s="17">
        <f>VLOOKUP(B405,'[2]Giá đề xuất ODT'!$G$11:$AD$2233,22,0)</f>
        <v>8700</v>
      </c>
      <c r="S405" s="17">
        <f>VLOOKUP(B405,'[2]Giá đề xuất ODT'!$G$11:$AD$2233,23,0)</f>
        <v>6400</v>
      </c>
      <c r="T405" s="17">
        <f>VLOOKUP(B405,'[2]Giá đề xuất ODT'!$G$11:$AD$2233,24,0)</f>
        <v>4200</v>
      </c>
      <c r="U405" s="6">
        <v>6</v>
      </c>
      <c r="W405" s="17" t="str">
        <f>D405</f>
        <v>Đường Trần Phú</v>
      </c>
      <c r="X405" s="17" t="str">
        <f>" đoạn từ "&amp;E405</f>
        <v xml:space="preserve"> đoạn từ Đường Lê Duẩn</v>
      </c>
      <c r="Y405" s="17" t="str">
        <f>" đến "&amp;F405</f>
        <v xml:space="preserve"> đến Đường Nguyễn Hữu Cảnh</v>
      </c>
    </row>
    <row r="406" spans="1:29" ht="78.75" x14ac:dyDescent="0.25">
      <c r="A406" s="187">
        <f t="shared" si="908"/>
        <v>401</v>
      </c>
      <c r="B406" s="187" t="str">
        <f t="shared" ref="B406:B411" si="945">B399</f>
        <v>VT2</v>
      </c>
      <c r="C406" s="187" t="str">
        <f t="shared" ref="C406:C411" si="946">$B$405</f>
        <v>LT38DT</v>
      </c>
      <c r="D406" s="195" t="str">
        <f>V406&amp;W406&amp;X406&amp;Y406&amp;Z406&amp;"
"&amp;AA406&amp;"
"
&amp;AB406</f>
        <v>Các tuyến đường giao thông đấu nối trực tiếp ra Đường Trần Phú đoạn từ Đường Lê Duẩn đến Đường Nguyễn Hữu Cảnh có hiện trạng là đường nhựa, bê tông xi măng:
- Có bề rộng ≥5m, cách đường giao thông ≤600m.
- Có bề rộng từ ≥3m đến &lt;5m, cách đường giao thông ≤400m.</v>
      </c>
      <c r="E406" s="195"/>
      <c r="F406" s="195"/>
      <c r="G406" s="190">
        <v>8700</v>
      </c>
      <c r="H406" s="190">
        <v>6100</v>
      </c>
      <c r="I406" s="190">
        <v>5200</v>
      </c>
      <c r="J406" s="191">
        <f>VLOOKUP(C406,'[1]1. MA DO'!$E$5:$AB$1933,23,0)</f>
        <v>1.1299999999999999</v>
      </c>
      <c r="K406" s="192">
        <f t="shared" si="906"/>
        <v>1.1299999999999999</v>
      </c>
      <c r="L406" s="192">
        <f t="shared" si="907"/>
        <v>1.1299999999999999</v>
      </c>
      <c r="M406" s="26">
        <f t="shared" ref="M406:M411" si="947">M405</f>
        <v>12000</v>
      </c>
      <c r="N406" s="26">
        <f t="shared" ref="N406:N411" si="948">N405</f>
        <v>6200</v>
      </c>
      <c r="O406" s="26">
        <f t="shared" ref="O406:O411" si="949">O405</f>
        <v>4600</v>
      </c>
      <c r="P406" s="26">
        <f t="shared" ref="P406:P411" si="950">P405</f>
        <v>3000</v>
      </c>
      <c r="Q406" s="17">
        <f t="shared" ref="Q406:Q411" si="951">Q405</f>
        <v>16800</v>
      </c>
      <c r="R406" s="17">
        <f t="shared" ref="R406:R411" si="952">R405</f>
        <v>8700</v>
      </c>
      <c r="S406" s="17">
        <f t="shared" ref="S406:S411" si="953">S405</f>
        <v>6400</v>
      </c>
      <c r="T406" s="17">
        <f t="shared" ref="T406:U411" si="954">T405</f>
        <v>4200</v>
      </c>
      <c r="U406" s="17">
        <f t="shared" si="954"/>
        <v>6</v>
      </c>
      <c r="V406" s="17" t="str">
        <f t="shared" ref="V406:V411" si="955">V399</f>
        <v xml:space="preserve">Các tuyến đường giao thông đấu nối trực tiếp ra </v>
      </c>
      <c r="W406" s="17" t="str">
        <f t="shared" ref="W406:X411" si="956">W405</f>
        <v>Đường Trần Phú</v>
      </c>
      <c r="X406" s="17" t="str">
        <f t="shared" si="956"/>
        <v xml:space="preserve"> đoạn từ Đường Lê Duẩn</v>
      </c>
      <c r="Y406" s="17" t="str">
        <f t="shared" ref="Y406:Y411" si="957">Y405</f>
        <v xml:space="preserve"> đến Đường Nguyễn Hữu Cảnh</v>
      </c>
      <c r="Z406" s="17" t="s">
        <v>417</v>
      </c>
      <c r="AA406" s="17" t="str">
        <f>AA399</f>
        <v>- Có bề rộng ≥5m, cách đường giao thông ≤600m.</v>
      </c>
      <c r="AB406" s="17" t="str">
        <f>AB399</f>
        <v>- Có bề rộng từ ≥3m đến &lt;5m, cách đường giao thông ≤400m.</v>
      </c>
      <c r="AC406" s="17">
        <f>AC399</f>
        <v>0</v>
      </c>
    </row>
    <row r="407" spans="1:29" ht="78.75" x14ac:dyDescent="0.25">
      <c r="A407" s="187">
        <f t="shared" si="908"/>
        <v>402</v>
      </c>
      <c r="B407" s="187" t="str">
        <f t="shared" si="945"/>
        <v>VT3</v>
      </c>
      <c r="C407" s="187" t="str">
        <f t="shared" si="946"/>
        <v>LT38DT</v>
      </c>
      <c r="D407" s="195" t="str">
        <f>V407&amp;W407&amp;X407&amp;Y407&amp;Z407&amp;"
"&amp;AA407&amp;"
"&amp;AB407&amp;"
"&amp;AC407</f>
        <v>Các tuyến đường giao thông đấu nối trực tiếp ra Đường Trần Phú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407" s="195"/>
      <c r="F407" s="195"/>
      <c r="G407" s="190">
        <v>6400</v>
      </c>
      <c r="H407" s="190">
        <v>4500</v>
      </c>
      <c r="I407" s="190">
        <v>3800</v>
      </c>
      <c r="J407" s="191">
        <f>VLOOKUP(C407,'[1]1. MA DO'!$E$5:$AB$1933,23,0)</f>
        <v>1.1299999999999999</v>
      </c>
      <c r="K407" s="192">
        <f t="shared" si="906"/>
        <v>1.1299999999999999</v>
      </c>
      <c r="L407" s="192">
        <f t="shared" si="907"/>
        <v>1.1299999999999999</v>
      </c>
      <c r="M407" s="26">
        <f t="shared" si="947"/>
        <v>12000</v>
      </c>
      <c r="N407" s="26">
        <f t="shared" si="948"/>
        <v>6200</v>
      </c>
      <c r="O407" s="26">
        <f t="shared" si="949"/>
        <v>4600</v>
      </c>
      <c r="P407" s="26">
        <f t="shared" si="950"/>
        <v>3000</v>
      </c>
      <c r="Q407" s="17">
        <f t="shared" si="951"/>
        <v>16800</v>
      </c>
      <c r="R407" s="17">
        <f t="shared" si="952"/>
        <v>8700</v>
      </c>
      <c r="S407" s="17">
        <f t="shared" si="953"/>
        <v>6400</v>
      </c>
      <c r="T407" s="17">
        <f t="shared" si="954"/>
        <v>4200</v>
      </c>
      <c r="U407" s="17">
        <f t="shared" si="954"/>
        <v>6</v>
      </c>
      <c r="V407" s="17" t="str">
        <f t="shared" si="955"/>
        <v xml:space="preserve">Các tuyến đường giao thông đấu nối trực tiếp ra </v>
      </c>
      <c r="W407" s="17" t="str">
        <f t="shared" si="956"/>
        <v>Đường Trần Phú</v>
      </c>
      <c r="X407" s="17" t="str">
        <f t="shared" si="956"/>
        <v xml:space="preserve"> đoạn từ Đường Lê Duẩn</v>
      </c>
      <c r="Y407" s="17" t="str">
        <f t="shared" si="957"/>
        <v xml:space="preserve"> đến Đường Nguyễn Hữu Cảnh</v>
      </c>
      <c r="Z407" s="17" t="s">
        <v>417</v>
      </c>
      <c r="AA407" s="17" t="str">
        <f t="shared" ref="AA407:AC407" si="958">AA400</f>
        <v>- Có bề rộng ≥5m, cách đường giao thông &gt;600m.</v>
      </c>
      <c r="AB407" s="17" t="str">
        <f t="shared" si="958"/>
        <v>- Có bề rộng từ ≥3m đến &lt;5m, cách đường giao thông từ &gt;400m đến ≤600m.</v>
      </c>
      <c r="AC407" s="17" t="str">
        <f t="shared" si="958"/>
        <v>- Có bề rộng &lt;3m, cách đường giao thông ≤200m.</v>
      </c>
    </row>
    <row r="408" spans="1:29" ht="94.5" x14ac:dyDescent="0.25">
      <c r="A408" s="187">
        <f t="shared" si="908"/>
        <v>403</v>
      </c>
      <c r="B408" s="187" t="str">
        <f t="shared" si="945"/>
        <v>VT4</v>
      </c>
      <c r="C408" s="187" t="str">
        <f t="shared" si="946"/>
        <v>LT38DT</v>
      </c>
      <c r="D408" s="195" t="str">
        <f>V408&amp;W408&amp;X408&amp;Y408&amp;Z408</f>
        <v>Các tuyến đường giao thông đấu nối trực tiếp ra Đường Trần Phú đoạn từ Đường Lê Duẩn đến Đường Nguyễn Hữu Cảnh có hiện trạng là đường nhựa, bê tông xi măng:
- Có bề rộng từ ≥3m đến &lt;5m, cách đường giao thông &gt;600m.
- Có bề rộng &lt;3m, cách đường giao thông &gt;200m.</v>
      </c>
      <c r="E408" s="195"/>
      <c r="F408" s="195"/>
      <c r="G408" s="190">
        <v>4200</v>
      </c>
      <c r="H408" s="190">
        <v>2900</v>
      </c>
      <c r="I408" s="190">
        <v>2500</v>
      </c>
      <c r="J408" s="191">
        <f>VLOOKUP(C408,'[1]1. MA DO'!$E$5:$AB$1933,23,0)</f>
        <v>1.1299999999999999</v>
      </c>
      <c r="K408" s="192">
        <f t="shared" si="906"/>
        <v>1.1299999999999999</v>
      </c>
      <c r="L408" s="192">
        <f t="shared" si="907"/>
        <v>1.1299999999999999</v>
      </c>
      <c r="M408" s="26">
        <f t="shared" si="947"/>
        <v>12000</v>
      </c>
      <c r="N408" s="26">
        <f t="shared" si="948"/>
        <v>6200</v>
      </c>
      <c r="O408" s="26">
        <f t="shared" si="949"/>
        <v>4600</v>
      </c>
      <c r="P408" s="26">
        <f t="shared" si="950"/>
        <v>3000</v>
      </c>
      <c r="Q408" s="17">
        <f t="shared" si="951"/>
        <v>16800</v>
      </c>
      <c r="R408" s="17">
        <f t="shared" si="952"/>
        <v>8700</v>
      </c>
      <c r="S408" s="17">
        <f t="shared" si="953"/>
        <v>6400</v>
      </c>
      <c r="T408" s="17">
        <f t="shared" si="954"/>
        <v>4200</v>
      </c>
      <c r="U408" s="17">
        <f t="shared" si="954"/>
        <v>6</v>
      </c>
      <c r="V408" s="17" t="str">
        <f t="shared" si="955"/>
        <v xml:space="preserve">Các tuyến đường giao thông đấu nối trực tiếp ra </v>
      </c>
      <c r="W408" s="17" t="str">
        <f t="shared" si="956"/>
        <v>Đường Trần Phú</v>
      </c>
      <c r="X408" s="17" t="str">
        <f t="shared" si="956"/>
        <v xml:space="preserve"> đoạn từ Đường Lê Duẩn</v>
      </c>
      <c r="Y408" s="17" t="str">
        <f t="shared" si="957"/>
        <v xml:space="preserve"> đến Đường Nguyễn Hữu Cảnh</v>
      </c>
      <c r="Z408" s="17" t="s">
        <v>418</v>
      </c>
      <c r="AA408" s="17">
        <f t="shared" ref="AA408:AC408" si="959">AA401</f>
        <v>0</v>
      </c>
      <c r="AB408" s="17">
        <f t="shared" si="959"/>
        <v>0</v>
      </c>
      <c r="AC408" s="17">
        <f t="shared" si="959"/>
        <v>0</v>
      </c>
    </row>
    <row r="409" spans="1:29" ht="94.5" x14ac:dyDescent="0.25">
      <c r="A409" s="187">
        <f t="shared" si="908"/>
        <v>404</v>
      </c>
      <c r="B409" s="187" t="str">
        <f t="shared" si="945"/>
        <v>VT2*0,8</v>
      </c>
      <c r="C409" s="187" t="str">
        <f t="shared" si="946"/>
        <v>LT38DT</v>
      </c>
      <c r="D409" s="195" t="str">
        <f>V409&amp;W409&amp;X409&amp;Y409&amp;Z409&amp;"
"&amp;AA409&amp;"
"
&amp;AB409</f>
        <v>Các tuyến đường giao thông không đấu nối trực tiếp và thông ra Đường Trần Phú đoạn từ Đường Lê Duẩn đến Đường Nguyễn Hữu Cảnh có hiện trạng là đường nhựa, bê tông xi măng:
- Có bề rộng ≥5m, cách đường giao thông ≤600m.
- Có bề rộng từ ≥3m đến &lt;5m, cách đường giao thông ≤400m.</v>
      </c>
      <c r="E409" s="195"/>
      <c r="F409" s="195"/>
      <c r="G409" s="190">
        <v>7800</v>
      </c>
      <c r="H409" s="190">
        <v>5500</v>
      </c>
      <c r="I409" s="190">
        <v>4700</v>
      </c>
      <c r="J409" s="191">
        <f>VLOOKUP(C409,'[1]1. MA DO'!$E$5:$AB$1933,23,0)</f>
        <v>1.1299999999999999</v>
      </c>
      <c r="K409" s="192">
        <f t="shared" si="906"/>
        <v>1.1299999999999999</v>
      </c>
      <c r="L409" s="192">
        <f t="shared" si="907"/>
        <v>1.1299999999999999</v>
      </c>
      <c r="M409" s="26">
        <f t="shared" si="947"/>
        <v>12000</v>
      </c>
      <c r="N409" s="26">
        <f t="shared" si="948"/>
        <v>6200</v>
      </c>
      <c r="O409" s="26">
        <f t="shared" si="949"/>
        <v>4600</v>
      </c>
      <c r="P409" s="26">
        <f t="shared" si="950"/>
        <v>3000</v>
      </c>
      <c r="Q409" s="17">
        <f t="shared" si="951"/>
        <v>16800</v>
      </c>
      <c r="R409" s="17">
        <f t="shared" si="952"/>
        <v>8700</v>
      </c>
      <c r="S409" s="17">
        <f t="shared" si="953"/>
        <v>6400</v>
      </c>
      <c r="T409" s="17">
        <f t="shared" si="954"/>
        <v>4200</v>
      </c>
      <c r="U409" s="17">
        <f t="shared" si="954"/>
        <v>6</v>
      </c>
      <c r="V409" s="17" t="str">
        <f t="shared" si="955"/>
        <v xml:space="preserve">Các tuyến đường giao thông không đấu nối trực tiếp và thông ra </v>
      </c>
      <c r="W409" s="17" t="str">
        <f t="shared" si="956"/>
        <v>Đường Trần Phú</v>
      </c>
      <c r="X409" s="17" t="str">
        <f t="shared" si="956"/>
        <v xml:space="preserve"> đoạn từ Đường Lê Duẩn</v>
      </c>
      <c r="Y409" s="17" t="str">
        <f t="shared" si="957"/>
        <v xml:space="preserve"> đến Đường Nguyễn Hữu Cảnh</v>
      </c>
      <c r="Z409" s="17" t="s">
        <v>417</v>
      </c>
      <c r="AA409" s="17" t="str">
        <f t="shared" ref="AA409:AC409" si="960">AA402</f>
        <v>- Có bề rộng ≥5m, cách đường giao thông ≤600m.</v>
      </c>
      <c r="AB409" s="17" t="str">
        <f t="shared" si="960"/>
        <v>- Có bề rộng từ ≥3m đến &lt;5m, cách đường giao thông ≤400m.</v>
      </c>
      <c r="AC409" s="17">
        <f t="shared" si="960"/>
        <v>0</v>
      </c>
    </row>
    <row r="410" spans="1:29" ht="94.5" x14ac:dyDescent="0.25">
      <c r="A410" s="187">
        <f t="shared" si="908"/>
        <v>405</v>
      </c>
      <c r="B410" s="187" t="str">
        <f t="shared" si="945"/>
        <v>VT3*0,8</v>
      </c>
      <c r="C410" s="187" t="str">
        <f t="shared" si="946"/>
        <v>LT38DT</v>
      </c>
      <c r="D410" s="195" t="str">
        <f>V410&amp;W410&amp;X410&amp;Y410&amp;Z410&amp;"
"&amp;AA410&amp;"
"
&amp;AB410&amp;"
"&amp;AC410</f>
        <v>Các tuyến đường giao thông không đấu nối trực tiếp và thông ra Đường Trần Phú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410" s="195"/>
      <c r="F410" s="195"/>
      <c r="G410" s="190">
        <v>5800</v>
      </c>
      <c r="H410" s="190">
        <v>4100</v>
      </c>
      <c r="I410" s="190">
        <v>3500</v>
      </c>
      <c r="J410" s="191">
        <f>VLOOKUP(C410,'[1]1. MA DO'!$E$5:$AB$1933,23,0)</f>
        <v>1.1299999999999999</v>
      </c>
      <c r="K410" s="192">
        <f t="shared" si="906"/>
        <v>1.1299999999999999</v>
      </c>
      <c r="L410" s="192">
        <f t="shared" si="907"/>
        <v>1.1299999999999999</v>
      </c>
      <c r="M410" s="26">
        <f t="shared" si="947"/>
        <v>12000</v>
      </c>
      <c r="N410" s="26">
        <f t="shared" si="948"/>
        <v>6200</v>
      </c>
      <c r="O410" s="26">
        <f t="shared" si="949"/>
        <v>4600</v>
      </c>
      <c r="P410" s="26">
        <f t="shared" si="950"/>
        <v>3000</v>
      </c>
      <c r="Q410" s="17">
        <f t="shared" si="951"/>
        <v>16800</v>
      </c>
      <c r="R410" s="17">
        <f t="shared" si="952"/>
        <v>8700</v>
      </c>
      <c r="S410" s="17">
        <f t="shared" si="953"/>
        <v>6400</v>
      </c>
      <c r="T410" s="17">
        <f t="shared" si="954"/>
        <v>4200</v>
      </c>
      <c r="U410" s="17">
        <f t="shared" si="954"/>
        <v>6</v>
      </c>
      <c r="V410" s="17" t="str">
        <f t="shared" si="955"/>
        <v xml:space="preserve">Các tuyến đường giao thông không đấu nối trực tiếp và thông ra </v>
      </c>
      <c r="W410" s="17" t="str">
        <f t="shared" si="956"/>
        <v>Đường Trần Phú</v>
      </c>
      <c r="X410" s="17" t="str">
        <f t="shared" si="956"/>
        <v xml:space="preserve"> đoạn từ Đường Lê Duẩn</v>
      </c>
      <c r="Y410" s="17" t="str">
        <f t="shared" si="957"/>
        <v xml:space="preserve"> đến Đường Nguyễn Hữu Cảnh</v>
      </c>
      <c r="Z410" s="17" t="s">
        <v>417</v>
      </c>
      <c r="AA410" s="17" t="str">
        <f t="shared" ref="AA410:AC410" si="961">AA403</f>
        <v>- Có bề rộng ≥5m, cách đường giao thông &gt;600m.</v>
      </c>
      <c r="AB410" s="17" t="str">
        <f t="shared" si="961"/>
        <v>- Có bề rộng từ ≥3m đến &lt;5m, cách đường giao thông từ &gt;400m đến ≤600m.</v>
      </c>
      <c r="AC410" s="17" t="str">
        <f t="shared" si="961"/>
        <v>- Có bề rộng &lt;3m, cách đường giao thông ≤200m.</v>
      </c>
    </row>
    <row r="411" spans="1:29" ht="94.5" x14ac:dyDescent="0.25">
      <c r="A411" s="187">
        <f t="shared" si="908"/>
        <v>406</v>
      </c>
      <c r="B411" s="187" t="str">
        <f t="shared" si="945"/>
        <v>VT4*0,8</v>
      </c>
      <c r="C411" s="187" t="str">
        <f t="shared" si="946"/>
        <v>LT38DT</v>
      </c>
      <c r="D411" s="195" t="str">
        <f>V411&amp;W411&amp;X411&amp;Y411&amp;Z411</f>
        <v>Các tuyến đường giao thông không đấu nối trực tiếp và thông ra Đường Trần Phú đoạn từ Đường Lê Duẩn đến Đường Nguyễn Hữu Cảnh có hiện trạng là đường nhựa, bê tông xi măng:
- Có bề rộng từ ≥3m đến &lt;5m, cách đường giao thông &gt;600m.
- Có bề rộng &lt;3m, cách đường giao thông &gt; 200m.</v>
      </c>
      <c r="E411" s="195"/>
      <c r="F411" s="195"/>
      <c r="G411" s="190">
        <v>3800</v>
      </c>
      <c r="H411" s="190">
        <v>2700</v>
      </c>
      <c r="I411" s="190">
        <v>2300</v>
      </c>
      <c r="J411" s="191">
        <f>VLOOKUP(C411,'[1]1. MA DO'!$E$5:$AB$1933,23,0)</f>
        <v>1.1299999999999999</v>
      </c>
      <c r="K411" s="192">
        <f t="shared" si="906"/>
        <v>1.1299999999999999</v>
      </c>
      <c r="L411" s="192">
        <f t="shared" si="907"/>
        <v>1.1299999999999999</v>
      </c>
      <c r="M411" s="26">
        <f t="shared" si="947"/>
        <v>12000</v>
      </c>
      <c r="N411" s="26">
        <f t="shared" si="948"/>
        <v>6200</v>
      </c>
      <c r="O411" s="26">
        <f t="shared" si="949"/>
        <v>4600</v>
      </c>
      <c r="P411" s="26">
        <f t="shared" si="950"/>
        <v>3000</v>
      </c>
      <c r="Q411" s="17">
        <f t="shared" si="951"/>
        <v>16800</v>
      </c>
      <c r="R411" s="17">
        <f t="shared" si="952"/>
        <v>8700</v>
      </c>
      <c r="S411" s="17">
        <f t="shared" si="953"/>
        <v>6400</v>
      </c>
      <c r="T411" s="17">
        <f t="shared" si="954"/>
        <v>4200</v>
      </c>
      <c r="U411" s="17">
        <f t="shared" si="954"/>
        <v>6</v>
      </c>
      <c r="V411" s="17" t="str">
        <f t="shared" si="955"/>
        <v xml:space="preserve">Các tuyến đường giao thông không đấu nối trực tiếp và thông ra </v>
      </c>
      <c r="W411" s="17" t="str">
        <f t="shared" si="956"/>
        <v>Đường Trần Phú</v>
      </c>
      <c r="X411" s="17" t="str">
        <f t="shared" si="956"/>
        <v xml:space="preserve"> đoạn từ Đường Lê Duẩn</v>
      </c>
      <c r="Y411" s="17" t="str">
        <f t="shared" si="957"/>
        <v xml:space="preserve"> đến Đường Nguyễn Hữu Cảnh</v>
      </c>
      <c r="Z411" s="17" t="s">
        <v>419</v>
      </c>
      <c r="AA411" s="17">
        <f t="shared" ref="AA411:AC411" si="962">AA404</f>
        <v>0</v>
      </c>
      <c r="AB411" s="17">
        <f t="shared" si="962"/>
        <v>0</v>
      </c>
      <c r="AC411" s="17">
        <f t="shared" si="962"/>
        <v>0</v>
      </c>
    </row>
    <row r="412" spans="1:29" ht="31.5" x14ac:dyDescent="0.25">
      <c r="A412" s="187">
        <f t="shared" si="908"/>
        <v>407</v>
      </c>
      <c r="B412" s="187" t="str">
        <f>'Đầu vào (2)'!G408</f>
        <v>LT39DT</v>
      </c>
      <c r="C412" s="187" t="str">
        <f>$B$412</f>
        <v>LT39DT</v>
      </c>
      <c r="D412" s="188" t="str">
        <f>'Đầu vào (2)'!H408</f>
        <v>Đường Nguyễn Thị Minh Khai</v>
      </c>
      <c r="E412" s="188" t="str">
        <f>'Đầu vào (2)'!I408</f>
        <v>Đường Tôn Đức Thắng</v>
      </c>
      <c r="F412" s="188" t="str">
        <f>'Đầu vào (2)'!J408</f>
        <v>Đường Nguyễn Hữu Cảnh</v>
      </c>
      <c r="G412" s="189">
        <v>16800</v>
      </c>
      <c r="H412" s="190">
        <v>11800</v>
      </c>
      <c r="I412" s="190">
        <v>10100</v>
      </c>
      <c r="J412" s="191">
        <f>VLOOKUP(C412,'[1]1. MA DO'!$E$5:$AB$1933,23,0)</f>
        <v>1.1299999999999999</v>
      </c>
      <c r="K412" s="192">
        <f t="shared" si="906"/>
        <v>1.1299999999999999</v>
      </c>
      <c r="L412" s="192">
        <f t="shared" si="907"/>
        <v>1.1299999999999999</v>
      </c>
      <c r="M412" s="26">
        <f>'Đầu vào (2)'!K408</f>
        <v>12000</v>
      </c>
      <c r="N412" s="26">
        <f>'Đầu vào (2)'!L408</f>
        <v>6200</v>
      </c>
      <c r="O412" s="26">
        <f>'Đầu vào (2)'!M408</f>
        <v>4600</v>
      </c>
      <c r="P412" s="26">
        <f>'Đầu vào (2)'!N408</f>
        <v>3000</v>
      </c>
      <c r="Q412" s="17">
        <f>VLOOKUP(B412,'[2]Giá đề xuất ODT'!$G$11:$AD$2233,21,0)</f>
        <v>16800</v>
      </c>
      <c r="R412" s="17">
        <f>VLOOKUP(B412,'[2]Giá đề xuất ODT'!$G$11:$AD$2233,22,0)</f>
        <v>8700</v>
      </c>
      <c r="S412" s="17">
        <f>VLOOKUP(B412,'[2]Giá đề xuất ODT'!$G$11:$AD$2233,23,0)</f>
        <v>6400</v>
      </c>
      <c r="T412" s="17">
        <f>VLOOKUP(B412,'[2]Giá đề xuất ODT'!$G$11:$AD$2233,24,0)</f>
        <v>4200</v>
      </c>
      <c r="U412" s="6">
        <v>3</v>
      </c>
      <c r="W412" s="17" t="str">
        <f>D412</f>
        <v>Đường Nguyễn Thị Minh Khai</v>
      </c>
      <c r="X412" s="17" t="str">
        <f>" đoạn từ "&amp;E412</f>
        <v xml:space="preserve"> đoạn từ Đường Tôn Đức Thắng</v>
      </c>
      <c r="Y412" s="17" t="str">
        <f>" đến "&amp;F412</f>
        <v xml:space="preserve"> đến Đường Nguyễn Hữu Cảnh</v>
      </c>
    </row>
    <row r="413" spans="1:29" ht="78.75" x14ac:dyDescent="0.25">
      <c r="A413" s="187">
        <f t="shared" si="908"/>
        <v>408</v>
      </c>
      <c r="B413" s="187" t="str">
        <f t="shared" ref="B413:B418" si="963">B406</f>
        <v>VT2</v>
      </c>
      <c r="C413" s="187" t="str">
        <f t="shared" ref="C413:C418" si="964">$B$412</f>
        <v>LT39DT</v>
      </c>
      <c r="D413" s="195" t="str">
        <f>V413&amp;W413&amp;X413&amp;Y413&amp;Z413&amp;"
"&amp;AA413&amp;"
"
&amp;AB413</f>
        <v>Các tuyến đường giao thông đấu nối trực tiếp ra Đường Nguyễn Thị Minh Khai đoạn từ Đường Tôn Đức Thắng đến Đường Nguyễn Hữu Cảnh có hiện trạng là đường nhựa, bê tông xi măng:
- Có bề rộng ≥5m, cách đường giao thông ≤600m.
- Có bề rộng từ ≥3m đến &lt;5m, cách đường giao thông ≤400m.</v>
      </c>
      <c r="E413" s="195"/>
      <c r="F413" s="195"/>
      <c r="G413" s="190">
        <v>8700</v>
      </c>
      <c r="H413" s="190">
        <v>6100</v>
      </c>
      <c r="I413" s="190">
        <v>5200</v>
      </c>
      <c r="J413" s="191">
        <f>VLOOKUP(C413,'[1]1. MA DO'!$E$5:$AB$1933,23,0)</f>
        <v>1.1299999999999999</v>
      </c>
      <c r="K413" s="192">
        <f t="shared" si="906"/>
        <v>1.1299999999999999</v>
      </c>
      <c r="L413" s="192">
        <f t="shared" si="907"/>
        <v>1.1299999999999999</v>
      </c>
      <c r="M413" s="26">
        <f t="shared" ref="M413:M418" si="965">M412</f>
        <v>12000</v>
      </c>
      <c r="N413" s="26">
        <f t="shared" ref="N413:N418" si="966">N412</f>
        <v>6200</v>
      </c>
      <c r="O413" s="26">
        <f t="shared" ref="O413:O418" si="967">O412</f>
        <v>4600</v>
      </c>
      <c r="P413" s="26">
        <f t="shared" ref="P413:P418" si="968">P412</f>
        <v>3000</v>
      </c>
      <c r="Q413" s="17">
        <f t="shared" ref="Q413:Q418" si="969">Q412</f>
        <v>16800</v>
      </c>
      <c r="R413" s="17">
        <f t="shared" ref="R413:R418" si="970">R412</f>
        <v>8700</v>
      </c>
      <c r="S413" s="17">
        <f t="shared" ref="S413:S418" si="971">S412</f>
        <v>6400</v>
      </c>
      <c r="T413" s="17">
        <f t="shared" ref="T413:U418" si="972">T412</f>
        <v>4200</v>
      </c>
      <c r="U413" s="17">
        <f t="shared" si="972"/>
        <v>3</v>
      </c>
      <c r="V413" s="17" t="str">
        <f t="shared" ref="V413:V418" si="973">V406</f>
        <v xml:space="preserve">Các tuyến đường giao thông đấu nối trực tiếp ra </v>
      </c>
      <c r="W413" s="17" t="str">
        <f t="shared" ref="W413:X418" si="974">W412</f>
        <v>Đường Nguyễn Thị Minh Khai</v>
      </c>
      <c r="X413" s="17" t="str">
        <f t="shared" si="974"/>
        <v xml:space="preserve"> đoạn từ Đường Tôn Đức Thắng</v>
      </c>
      <c r="Y413" s="17" t="str">
        <f t="shared" ref="Y413:Y418" si="975">Y412</f>
        <v xml:space="preserve"> đến Đường Nguyễn Hữu Cảnh</v>
      </c>
      <c r="Z413" s="17" t="s">
        <v>417</v>
      </c>
      <c r="AA413" s="17" t="str">
        <f>AA406</f>
        <v>- Có bề rộng ≥5m, cách đường giao thông ≤600m.</v>
      </c>
      <c r="AB413" s="17" t="str">
        <f>AB406</f>
        <v>- Có bề rộng từ ≥3m đến &lt;5m, cách đường giao thông ≤400m.</v>
      </c>
      <c r="AC413" s="17">
        <f>AC406</f>
        <v>0</v>
      </c>
    </row>
    <row r="414" spans="1:29" ht="78.75" x14ac:dyDescent="0.25">
      <c r="A414" s="187">
        <f t="shared" si="908"/>
        <v>409</v>
      </c>
      <c r="B414" s="187" t="str">
        <f t="shared" si="963"/>
        <v>VT3</v>
      </c>
      <c r="C414" s="187" t="str">
        <f t="shared" si="964"/>
        <v>LT39DT</v>
      </c>
      <c r="D414" s="195" t="str">
        <f>V414&amp;W414&amp;X414&amp;Y414&amp;Z414&amp;"
"&amp;AA414&amp;"
"&amp;AB414&amp;"
"&amp;AC414</f>
        <v>Các tuyến đường giao thông đấu nối trực tiếp ra Đường Nguyễn Thị Minh Khai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414" s="195"/>
      <c r="F414" s="195"/>
      <c r="G414" s="190">
        <v>6400</v>
      </c>
      <c r="H414" s="190">
        <v>4500</v>
      </c>
      <c r="I414" s="190">
        <v>3800</v>
      </c>
      <c r="J414" s="191">
        <f>VLOOKUP(C414,'[1]1. MA DO'!$E$5:$AB$1933,23,0)</f>
        <v>1.1299999999999999</v>
      </c>
      <c r="K414" s="192">
        <f t="shared" si="906"/>
        <v>1.1299999999999999</v>
      </c>
      <c r="L414" s="192">
        <f t="shared" si="907"/>
        <v>1.1299999999999999</v>
      </c>
      <c r="M414" s="26">
        <f t="shared" si="965"/>
        <v>12000</v>
      </c>
      <c r="N414" s="26">
        <f t="shared" si="966"/>
        <v>6200</v>
      </c>
      <c r="O414" s="26">
        <f t="shared" si="967"/>
        <v>4600</v>
      </c>
      <c r="P414" s="26">
        <f t="shared" si="968"/>
        <v>3000</v>
      </c>
      <c r="Q414" s="17">
        <f t="shared" si="969"/>
        <v>16800</v>
      </c>
      <c r="R414" s="17">
        <f t="shared" si="970"/>
        <v>8700</v>
      </c>
      <c r="S414" s="17">
        <f t="shared" si="971"/>
        <v>6400</v>
      </c>
      <c r="T414" s="17">
        <f t="shared" si="972"/>
        <v>4200</v>
      </c>
      <c r="U414" s="17">
        <f t="shared" si="972"/>
        <v>3</v>
      </c>
      <c r="V414" s="17" t="str">
        <f t="shared" si="973"/>
        <v xml:space="preserve">Các tuyến đường giao thông đấu nối trực tiếp ra </v>
      </c>
      <c r="W414" s="17" t="str">
        <f t="shared" si="974"/>
        <v>Đường Nguyễn Thị Minh Khai</v>
      </c>
      <c r="X414" s="17" t="str">
        <f t="shared" si="974"/>
        <v xml:space="preserve"> đoạn từ Đường Tôn Đức Thắng</v>
      </c>
      <c r="Y414" s="17" t="str">
        <f t="shared" si="975"/>
        <v xml:space="preserve"> đến Đường Nguyễn Hữu Cảnh</v>
      </c>
      <c r="Z414" s="17" t="s">
        <v>417</v>
      </c>
      <c r="AA414" s="17" t="str">
        <f t="shared" ref="AA414:AC414" si="976">AA407</f>
        <v>- Có bề rộng ≥5m, cách đường giao thông &gt;600m.</v>
      </c>
      <c r="AB414" s="17" t="str">
        <f t="shared" si="976"/>
        <v>- Có bề rộng từ ≥3m đến &lt;5m, cách đường giao thông từ &gt;400m đến ≤600m.</v>
      </c>
      <c r="AC414" s="17" t="str">
        <f t="shared" si="976"/>
        <v>- Có bề rộng &lt;3m, cách đường giao thông ≤200m.</v>
      </c>
    </row>
    <row r="415" spans="1:29" ht="94.5" x14ac:dyDescent="0.25">
      <c r="A415" s="187">
        <f t="shared" si="908"/>
        <v>410</v>
      </c>
      <c r="B415" s="187" t="str">
        <f t="shared" si="963"/>
        <v>VT4</v>
      </c>
      <c r="C415" s="187" t="str">
        <f t="shared" si="964"/>
        <v>LT39DT</v>
      </c>
      <c r="D415" s="195" t="str">
        <f>V415&amp;W415&amp;X415&amp;Y415&amp;Z415</f>
        <v>Các tuyến đường giao thông đấu nối trực tiếp ra Đường Nguyễn Thị Minh Khai đoạn từ Đường Tôn Đức Thắng đến Đường Nguyễn Hữu Cảnh có hiện trạng là đường nhựa, bê tông xi măng:
- Có bề rộng từ ≥3m đến &lt;5m, cách đường giao thông &gt;600m.
- Có bề rộng &lt;3m, cách đường giao thông &gt;200m.</v>
      </c>
      <c r="E415" s="195"/>
      <c r="F415" s="195"/>
      <c r="G415" s="190">
        <v>4200</v>
      </c>
      <c r="H415" s="190">
        <v>2900</v>
      </c>
      <c r="I415" s="190">
        <v>2500</v>
      </c>
      <c r="J415" s="191">
        <f>VLOOKUP(C415,'[1]1. MA DO'!$E$5:$AB$1933,23,0)</f>
        <v>1.1299999999999999</v>
      </c>
      <c r="K415" s="192">
        <f t="shared" si="906"/>
        <v>1.1299999999999999</v>
      </c>
      <c r="L415" s="192">
        <f t="shared" si="907"/>
        <v>1.1299999999999999</v>
      </c>
      <c r="M415" s="26">
        <f t="shared" si="965"/>
        <v>12000</v>
      </c>
      <c r="N415" s="26">
        <f t="shared" si="966"/>
        <v>6200</v>
      </c>
      <c r="O415" s="26">
        <f t="shared" si="967"/>
        <v>4600</v>
      </c>
      <c r="P415" s="26">
        <f t="shared" si="968"/>
        <v>3000</v>
      </c>
      <c r="Q415" s="17">
        <f t="shared" si="969"/>
        <v>16800</v>
      </c>
      <c r="R415" s="17">
        <f t="shared" si="970"/>
        <v>8700</v>
      </c>
      <c r="S415" s="17">
        <f t="shared" si="971"/>
        <v>6400</v>
      </c>
      <c r="T415" s="17">
        <f t="shared" si="972"/>
        <v>4200</v>
      </c>
      <c r="U415" s="17">
        <f t="shared" si="972"/>
        <v>3</v>
      </c>
      <c r="V415" s="17" t="str">
        <f t="shared" si="973"/>
        <v xml:space="preserve">Các tuyến đường giao thông đấu nối trực tiếp ra </v>
      </c>
      <c r="W415" s="17" t="str">
        <f t="shared" si="974"/>
        <v>Đường Nguyễn Thị Minh Khai</v>
      </c>
      <c r="X415" s="17" t="str">
        <f t="shared" si="974"/>
        <v xml:space="preserve"> đoạn từ Đường Tôn Đức Thắng</v>
      </c>
      <c r="Y415" s="17" t="str">
        <f t="shared" si="975"/>
        <v xml:space="preserve"> đến Đường Nguyễn Hữu Cảnh</v>
      </c>
      <c r="Z415" s="17" t="s">
        <v>418</v>
      </c>
      <c r="AA415" s="17">
        <f t="shared" ref="AA415:AC415" si="977">AA408</f>
        <v>0</v>
      </c>
      <c r="AB415" s="17">
        <f t="shared" si="977"/>
        <v>0</v>
      </c>
      <c r="AC415" s="17">
        <f t="shared" si="977"/>
        <v>0</v>
      </c>
    </row>
    <row r="416" spans="1:29" ht="94.5" x14ac:dyDescent="0.25">
      <c r="A416" s="187">
        <f t="shared" si="908"/>
        <v>411</v>
      </c>
      <c r="B416" s="187" t="str">
        <f t="shared" si="963"/>
        <v>VT2*0,8</v>
      </c>
      <c r="C416" s="187" t="str">
        <f t="shared" si="964"/>
        <v>LT39DT</v>
      </c>
      <c r="D416" s="195" t="str">
        <f>V416&amp;W416&amp;X416&amp;Y416&amp;Z416&amp;"
"&amp;AA416&amp;"
"
&amp;AB416</f>
        <v>Các tuyến đường giao thông không đấu nối trực tiếp và thông ra Đường Nguyễn Thị Minh Khai đoạn từ Đường Tôn Đức Thắng đến Đường Nguyễn Hữu Cảnh có hiện trạng là đường nhựa, bê tông xi măng:
- Có bề rộng ≥5m, cách đường giao thông ≤600m.
- Có bề rộng từ ≥3m đến &lt;5m, cách đường giao thông ≤400m.</v>
      </c>
      <c r="E416" s="195"/>
      <c r="F416" s="195"/>
      <c r="G416" s="190">
        <v>7800</v>
      </c>
      <c r="H416" s="190">
        <v>5500</v>
      </c>
      <c r="I416" s="190">
        <v>4700</v>
      </c>
      <c r="J416" s="191">
        <f>VLOOKUP(C416,'[1]1. MA DO'!$E$5:$AB$1933,23,0)</f>
        <v>1.1299999999999999</v>
      </c>
      <c r="K416" s="192">
        <f t="shared" si="906"/>
        <v>1.1299999999999999</v>
      </c>
      <c r="L416" s="192">
        <f t="shared" si="907"/>
        <v>1.1299999999999999</v>
      </c>
      <c r="M416" s="26">
        <f t="shared" si="965"/>
        <v>12000</v>
      </c>
      <c r="N416" s="26">
        <f t="shared" si="966"/>
        <v>6200</v>
      </c>
      <c r="O416" s="26">
        <f t="shared" si="967"/>
        <v>4600</v>
      </c>
      <c r="P416" s="26">
        <f t="shared" si="968"/>
        <v>3000</v>
      </c>
      <c r="Q416" s="17">
        <f t="shared" si="969"/>
        <v>16800</v>
      </c>
      <c r="R416" s="17">
        <f t="shared" si="970"/>
        <v>8700</v>
      </c>
      <c r="S416" s="17">
        <f t="shared" si="971"/>
        <v>6400</v>
      </c>
      <c r="T416" s="17">
        <f t="shared" si="972"/>
        <v>4200</v>
      </c>
      <c r="U416" s="17">
        <f t="shared" si="972"/>
        <v>3</v>
      </c>
      <c r="V416" s="17" t="str">
        <f t="shared" si="973"/>
        <v xml:space="preserve">Các tuyến đường giao thông không đấu nối trực tiếp và thông ra </v>
      </c>
      <c r="W416" s="17" t="str">
        <f t="shared" si="974"/>
        <v>Đường Nguyễn Thị Minh Khai</v>
      </c>
      <c r="X416" s="17" t="str">
        <f t="shared" si="974"/>
        <v xml:space="preserve"> đoạn từ Đường Tôn Đức Thắng</v>
      </c>
      <c r="Y416" s="17" t="str">
        <f t="shared" si="975"/>
        <v xml:space="preserve"> đến Đường Nguyễn Hữu Cảnh</v>
      </c>
      <c r="Z416" s="17" t="s">
        <v>417</v>
      </c>
      <c r="AA416" s="17" t="str">
        <f t="shared" ref="AA416:AC416" si="978">AA409</f>
        <v>- Có bề rộng ≥5m, cách đường giao thông ≤600m.</v>
      </c>
      <c r="AB416" s="17" t="str">
        <f t="shared" si="978"/>
        <v>- Có bề rộng từ ≥3m đến &lt;5m, cách đường giao thông ≤400m.</v>
      </c>
      <c r="AC416" s="17">
        <f t="shared" si="978"/>
        <v>0</v>
      </c>
    </row>
    <row r="417" spans="1:29" ht="94.5" x14ac:dyDescent="0.25">
      <c r="A417" s="187">
        <f t="shared" si="908"/>
        <v>412</v>
      </c>
      <c r="B417" s="187" t="str">
        <f t="shared" si="963"/>
        <v>VT3*0,8</v>
      </c>
      <c r="C417" s="187" t="str">
        <f t="shared" si="964"/>
        <v>LT39DT</v>
      </c>
      <c r="D417" s="195" t="str">
        <f>V417&amp;W417&amp;X417&amp;Y417&amp;Z417&amp;"
"&amp;AA417&amp;"
"
&amp;AB417&amp;"
"&amp;AC417</f>
        <v>Các tuyến đường giao thông không đấu nối trực tiếp và thông ra Đường Nguyễn Thị Minh Khai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417" s="195"/>
      <c r="F417" s="195"/>
      <c r="G417" s="190">
        <v>5800</v>
      </c>
      <c r="H417" s="190">
        <v>4100</v>
      </c>
      <c r="I417" s="190">
        <v>3500</v>
      </c>
      <c r="J417" s="191">
        <f>VLOOKUP(C417,'[1]1. MA DO'!$E$5:$AB$1933,23,0)</f>
        <v>1.1299999999999999</v>
      </c>
      <c r="K417" s="192">
        <f t="shared" si="906"/>
        <v>1.1299999999999999</v>
      </c>
      <c r="L417" s="192">
        <f t="shared" si="907"/>
        <v>1.1299999999999999</v>
      </c>
      <c r="M417" s="26">
        <f t="shared" si="965"/>
        <v>12000</v>
      </c>
      <c r="N417" s="26">
        <f t="shared" si="966"/>
        <v>6200</v>
      </c>
      <c r="O417" s="26">
        <f t="shared" si="967"/>
        <v>4600</v>
      </c>
      <c r="P417" s="26">
        <f t="shared" si="968"/>
        <v>3000</v>
      </c>
      <c r="Q417" s="17">
        <f t="shared" si="969"/>
        <v>16800</v>
      </c>
      <c r="R417" s="17">
        <f t="shared" si="970"/>
        <v>8700</v>
      </c>
      <c r="S417" s="17">
        <f t="shared" si="971"/>
        <v>6400</v>
      </c>
      <c r="T417" s="17">
        <f t="shared" si="972"/>
        <v>4200</v>
      </c>
      <c r="U417" s="17">
        <f t="shared" si="972"/>
        <v>3</v>
      </c>
      <c r="V417" s="17" t="str">
        <f t="shared" si="973"/>
        <v xml:space="preserve">Các tuyến đường giao thông không đấu nối trực tiếp và thông ra </v>
      </c>
      <c r="W417" s="17" t="str">
        <f t="shared" si="974"/>
        <v>Đường Nguyễn Thị Minh Khai</v>
      </c>
      <c r="X417" s="17" t="str">
        <f t="shared" si="974"/>
        <v xml:space="preserve"> đoạn từ Đường Tôn Đức Thắng</v>
      </c>
      <c r="Y417" s="17" t="str">
        <f t="shared" si="975"/>
        <v xml:space="preserve"> đến Đường Nguyễn Hữu Cảnh</v>
      </c>
      <c r="Z417" s="17" t="s">
        <v>417</v>
      </c>
      <c r="AA417" s="17" t="str">
        <f t="shared" ref="AA417:AC417" si="979">AA410</f>
        <v>- Có bề rộng ≥5m, cách đường giao thông &gt;600m.</v>
      </c>
      <c r="AB417" s="17" t="str">
        <f t="shared" si="979"/>
        <v>- Có bề rộng từ ≥3m đến &lt;5m, cách đường giao thông từ &gt;400m đến ≤600m.</v>
      </c>
      <c r="AC417" s="17" t="str">
        <f t="shared" si="979"/>
        <v>- Có bề rộng &lt;3m, cách đường giao thông ≤200m.</v>
      </c>
    </row>
    <row r="418" spans="1:29" ht="94.5" x14ac:dyDescent="0.25">
      <c r="A418" s="187">
        <f t="shared" si="908"/>
        <v>413</v>
      </c>
      <c r="B418" s="187" t="str">
        <f t="shared" si="963"/>
        <v>VT4*0,8</v>
      </c>
      <c r="C418" s="187" t="str">
        <f t="shared" si="964"/>
        <v>LT39DT</v>
      </c>
      <c r="D418" s="195" t="str">
        <f>V418&amp;W418&amp;X418&amp;Y418&amp;Z418</f>
        <v>Các tuyến đường giao thông không đấu nối trực tiếp và thông ra Đường Nguyễn Thị Minh Khai đoạn từ Đường Tôn Đức Thắng đến Đường Nguyễn Hữu Cảnh có hiện trạng là đường nhựa, bê tông xi măng:
- Có bề rộng từ ≥3m đến &lt;5m, cách đường giao thông &gt;600m.
- Có bề rộng &lt;3m, cách đường giao thông &gt; 200m.</v>
      </c>
      <c r="E418" s="195"/>
      <c r="F418" s="195"/>
      <c r="G418" s="190">
        <v>3800</v>
      </c>
      <c r="H418" s="190">
        <v>2700</v>
      </c>
      <c r="I418" s="190">
        <v>2300</v>
      </c>
      <c r="J418" s="191">
        <f>VLOOKUP(C418,'[1]1. MA DO'!$E$5:$AB$1933,23,0)</f>
        <v>1.1299999999999999</v>
      </c>
      <c r="K418" s="192">
        <f t="shared" si="906"/>
        <v>1.1299999999999999</v>
      </c>
      <c r="L418" s="192">
        <f t="shared" si="907"/>
        <v>1.1299999999999999</v>
      </c>
      <c r="M418" s="26">
        <f t="shared" si="965"/>
        <v>12000</v>
      </c>
      <c r="N418" s="26">
        <f t="shared" si="966"/>
        <v>6200</v>
      </c>
      <c r="O418" s="26">
        <f t="shared" si="967"/>
        <v>4600</v>
      </c>
      <c r="P418" s="26">
        <f t="shared" si="968"/>
        <v>3000</v>
      </c>
      <c r="Q418" s="17">
        <f t="shared" si="969"/>
        <v>16800</v>
      </c>
      <c r="R418" s="17">
        <f t="shared" si="970"/>
        <v>8700</v>
      </c>
      <c r="S418" s="17">
        <f t="shared" si="971"/>
        <v>6400</v>
      </c>
      <c r="T418" s="17">
        <f t="shared" si="972"/>
        <v>4200</v>
      </c>
      <c r="U418" s="17">
        <f t="shared" si="972"/>
        <v>3</v>
      </c>
      <c r="V418" s="17" t="str">
        <f t="shared" si="973"/>
        <v xml:space="preserve">Các tuyến đường giao thông không đấu nối trực tiếp và thông ra </v>
      </c>
      <c r="W418" s="17" t="str">
        <f t="shared" si="974"/>
        <v>Đường Nguyễn Thị Minh Khai</v>
      </c>
      <c r="X418" s="17" t="str">
        <f t="shared" si="974"/>
        <v xml:space="preserve"> đoạn từ Đường Tôn Đức Thắng</v>
      </c>
      <c r="Y418" s="17" t="str">
        <f t="shared" si="975"/>
        <v xml:space="preserve"> đến Đường Nguyễn Hữu Cảnh</v>
      </c>
      <c r="Z418" s="17" t="s">
        <v>419</v>
      </c>
      <c r="AA418" s="17">
        <f t="shared" ref="AA418:AC418" si="980">AA411</f>
        <v>0</v>
      </c>
      <c r="AB418" s="17">
        <f t="shared" si="980"/>
        <v>0</v>
      </c>
      <c r="AC418" s="17">
        <f t="shared" si="980"/>
        <v>0</v>
      </c>
    </row>
    <row r="419" spans="1:29" ht="31.5" x14ac:dyDescent="0.25">
      <c r="A419" s="187">
        <f t="shared" si="908"/>
        <v>414</v>
      </c>
      <c r="B419" s="187" t="str">
        <f>'Đầu vào (2)'!G415</f>
        <v>LT40DT</v>
      </c>
      <c r="C419" s="187" t="str">
        <f>$B$419</f>
        <v>LT40DT</v>
      </c>
      <c r="D419" s="188" t="str">
        <f>'Đầu vào (2)'!H415</f>
        <v>Đường Lê Hồng Phong</v>
      </c>
      <c r="E419" s="188" t="str">
        <f>'Đầu vào (2)'!I415</f>
        <v>Đường Tôn Đức Thắng</v>
      </c>
      <c r="F419" s="188" t="str">
        <f>'Đầu vào (2)'!J415</f>
        <v>Đường Nguyễn Hữu Cảnh</v>
      </c>
      <c r="G419" s="189">
        <v>16800</v>
      </c>
      <c r="H419" s="190">
        <v>11800</v>
      </c>
      <c r="I419" s="190">
        <v>10100</v>
      </c>
      <c r="J419" s="191">
        <f>VLOOKUP(C419,'[1]1. MA DO'!$E$5:$AB$1933,23,0)</f>
        <v>1.1299999999999999</v>
      </c>
      <c r="K419" s="192">
        <f t="shared" si="906"/>
        <v>1.1299999999999999</v>
      </c>
      <c r="L419" s="192">
        <f t="shared" si="907"/>
        <v>1.1299999999999999</v>
      </c>
      <c r="M419" s="26">
        <f>'Đầu vào (2)'!K415</f>
        <v>12000</v>
      </c>
      <c r="N419" s="26">
        <f>'Đầu vào (2)'!L415</f>
        <v>6200</v>
      </c>
      <c r="O419" s="26">
        <f>'Đầu vào (2)'!M415</f>
        <v>4600</v>
      </c>
      <c r="P419" s="26">
        <f>'Đầu vào (2)'!N415</f>
        <v>3000</v>
      </c>
      <c r="Q419" s="17">
        <f>VLOOKUP(B419,'[2]Giá đề xuất ODT'!$G$11:$AD$2233,21,0)</f>
        <v>16800</v>
      </c>
      <c r="R419" s="17">
        <f>VLOOKUP(B419,'[2]Giá đề xuất ODT'!$G$11:$AD$2233,22,0)</f>
        <v>8700</v>
      </c>
      <c r="S419" s="17">
        <f>VLOOKUP(B419,'[2]Giá đề xuất ODT'!$G$11:$AD$2233,23,0)</f>
        <v>6400</v>
      </c>
      <c r="T419" s="17">
        <f>VLOOKUP(B419,'[2]Giá đề xuất ODT'!$G$11:$AD$2233,24,0)</f>
        <v>4200</v>
      </c>
      <c r="U419" s="6">
        <v>3</v>
      </c>
      <c r="W419" s="17" t="str">
        <f>D419</f>
        <v>Đường Lê Hồng Phong</v>
      </c>
      <c r="X419" s="17" t="str">
        <f>" đoạn từ "&amp;E419</f>
        <v xml:space="preserve"> đoạn từ Đường Tôn Đức Thắng</v>
      </c>
      <c r="Y419" s="17" t="str">
        <f>" đến "&amp;F419</f>
        <v xml:space="preserve"> đến Đường Nguyễn Hữu Cảnh</v>
      </c>
    </row>
    <row r="420" spans="1:29" ht="78.75" x14ac:dyDescent="0.25">
      <c r="A420" s="187">
        <f t="shared" si="908"/>
        <v>415</v>
      </c>
      <c r="B420" s="187" t="str">
        <f t="shared" ref="B420:B425" si="981">B413</f>
        <v>VT2</v>
      </c>
      <c r="C420" s="187" t="str">
        <f t="shared" ref="C420:C425" si="982">$B$419</f>
        <v>LT40DT</v>
      </c>
      <c r="D420" s="195" t="str">
        <f>V420&amp;W420&amp;X420&amp;Y420&amp;Z420&amp;"
"&amp;AA420&amp;"
"
&amp;AB420</f>
        <v>Các tuyến đường giao thông đấu nối trực tiếp ra Đường Lê Hồng Phong đoạn từ Đường Tôn Đức Thắng đến Đường Nguyễn Hữu Cảnh có hiện trạng là đường nhựa, bê tông xi măng:
- Có bề rộng ≥5m, cách đường giao thông ≤600m.
- Có bề rộng từ ≥3m đến &lt;5m, cách đường giao thông ≤400m.</v>
      </c>
      <c r="E420" s="195"/>
      <c r="F420" s="195"/>
      <c r="G420" s="190">
        <v>8700</v>
      </c>
      <c r="H420" s="190">
        <v>6100</v>
      </c>
      <c r="I420" s="190">
        <v>5200</v>
      </c>
      <c r="J420" s="191">
        <f>VLOOKUP(C420,'[1]1. MA DO'!$E$5:$AB$1933,23,0)</f>
        <v>1.1299999999999999</v>
      </c>
      <c r="K420" s="192">
        <f t="shared" si="906"/>
        <v>1.1299999999999999</v>
      </c>
      <c r="L420" s="192">
        <f t="shared" si="907"/>
        <v>1.1299999999999999</v>
      </c>
      <c r="M420" s="26">
        <f t="shared" ref="M420:M425" si="983">M419</f>
        <v>12000</v>
      </c>
      <c r="N420" s="26">
        <f t="shared" ref="N420:N425" si="984">N419</f>
        <v>6200</v>
      </c>
      <c r="O420" s="26">
        <f t="shared" ref="O420:O425" si="985">O419</f>
        <v>4600</v>
      </c>
      <c r="P420" s="26">
        <f t="shared" ref="P420:P425" si="986">P419</f>
        <v>3000</v>
      </c>
      <c r="Q420" s="17">
        <f t="shared" ref="Q420:Q425" si="987">Q419</f>
        <v>16800</v>
      </c>
      <c r="R420" s="17">
        <f t="shared" ref="R420:R425" si="988">R419</f>
        <v>8700</v>
      </c>
      <c r="S420" s="17">
        <f t="shared" ref="S420:S425" si="989">S419</f>
        <v>6400</v>
      </c>
      <c r="T420" s="17">
        <f t="shared" ref="T420:U425" si="990">T419</f>
        <v>4200</v>
      </c>
      <c r="U420" s="17">
        <f t="shared" si="990"/>
        <v>3</v>
      </c>
      <c r="V420" s="17" t="str">
        <f t="shared" ref="V420:V425" si="991">V413</f>
        <v xml:space="preserve">Các tuyến đường giao thông đấu nối trực tiếp ra </v>
      </c>
      <c r="W420" s="17" t="str">
        <f t="shared" ref="W420:X425" si="992">W419</f>
        <v>Đường Lê Hồng Phong</v>
      </c>
      <c r="X420" s="17" t="str">
        <f t="shared" si="992"/>
        <v xml:space="preserve"> đoạn từ Đường Tôn Đức Thắng</v>
      </c>
      <c r="Y420" s="17" t="str">
        <f t="shared" ref="Y420:Y425" si="993">Y419</f>
        <v xml:space="preserve"> đến Đường Nguyễn Hữu Cảnh</v>
      </c>
      <c r="Z420" s="17" t="s">
        <v>417</v>
      </c>
      <c r="AA420" s="17" t="str">
        <f>AA413</f>
        <v>- Có bề rộng ≥5m, cách đường giao thông ≤600m.</v>
      </c>
      <c r="AB420" s="17" t="str">
        <f>AB413</f>
        <v>- Có bề rộng từ ≥3m đến &lt;5m, cách đường giao thông ≤400m.</v>
      </c>
      <c r="AC420" s="17">
        <f>AC413</f>
        <v>0</v>
      </c>
    </row>
    <row r="421" spans="1:29" ht="78.75" x14ac:dyDescent="0.25">
      <c r="A421" s="187">
        <f t="shared" si="908"/>
        <v>416</v>
      </c>
      <c r="B421" s="187" t="str">
        <f t="shared" si="981"/>
        <v>VT3</v>
      </c>
      <c r="C421" s="187" t="str">
        <f t="shared" si="982"/>
        <v>LT40DT</v>
      </c>
      <c r="D421" s="195" t="str">
        <f>V421&amp;W421&amp;X421&amp;Y421&amp;Z421&amp;"
"&amp;AA421&amp;"
"&amp;AB421&amp;"
"&amp;AC421</f>
        <v>Các tuyến đường giao thông đấu nối trực tiếp ra Đường Lê Hồng Phong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421" s="195"/>
      <c r="F421" s="195"/>
      <c r="G421" s="190">
        <v>6400</v>
      </c>
      <c r="H421" s="190">
        <v>4500</v>
      </c>
      <c r="I421" s="190">
        <v>3800</v>
      </c>
      <c r="J421" s="191">
        <f>VLOOKUP(C421,'[1]1. MA DO'!$E$5:$AB$1933,23,0)</f>
        <v>1.1299999999999999</v>
      </c>
      <c r="K421" s="192">
        <f t="shared" si="906"/>
        <v>1.1299999999999999</v>
      </c>
      <c r="L421" s="192">
        <f t="shared" si="907"/>
        <v>1.1299999999999999</v>
      </c>
      <c r="M421" s="26">
        <f t="shared" si="983"/>
        <v>12000</v>
      </c>
      <c r="N421" s="26">
        <f t="shared" si="984"/>
        <v>6200</v>
      </c>
      <c r="O421" s="26">
        <f t="shared" si="985"/>
        <v>4600</v>
      </c>
      <c r="P421" s="26">
        <f t="shared" si="986"/>
        <v>3000</v>
      </c>
      <c r="Q421" s="17">
        <f t="shared" si="987"/>
        <v>16800</v>
      </c>
      <c r="R421" s="17">
        <f t="shared" si="988"/>
        <v>8700</v>
      </c>
      <c r="S421" s="17">
        <f t="shared" si="989"/>
        <v>6400</v>
      </c>
      <c r="T421" s="17">
        <f t="shared" si="990"/>
        <v>4200</v>
      </c>
      <c r="U421" s="17">
        <f t="shared" si="990"/>
        <v>3</v>
      </c>
      <c r="V421" s="17" t="str">
        <f t="shared" si="991"/>
        <v xml:space="preserve">Các tuyến đường giao thông đấu nối trực tiếp ra </v>
      </c>
      <c r="W421" s="17" t="str">
        <f t="shared" si="992"/>
        <v>Đường Lê Hồng Phong</v>
      </c>
      <c r="X421" s="17" t="str">
        <f t="shared" si="992"/>
        <v xml:space="preserve"> đoạn từ Đường Tôn Đức Thắng</v>
      </c>
      <c r="Y421" s="17" t="str">
        <f t="shared" si="993"/>
        <v xml:space="preserve"> đến Đường Nguyễn Hữu Cảnh</v>
      </c>
      <c r="Z421" s="17" t="s">
        <v>417</v>
      </c>
      <c r="AA421" s="17" t="str">
        <f t="shared" ref="AA421:AC421" si="994">AA414</f>
        <v>- Có bề rộng ≥5m, cách đường giao thông &gt;600m.</v>
      </c>
      <c r="AB421" s="17" t="str">
        <f t="shared" si="994"/>
        <v>- Có bề rộng từ ≥3m đến &lt;5m, cách đường giao thông từ &gt;400m đến ≤600m.</v>
      </c>
      <c r="AC421" s="17" t="str">
        <f t="shared" si="994"/>
        <v>- Có bề rộng &lt;3m, cách đường giao thông ≤200m.</v>
      </c>
    </row>
    <row r="422" spans="1:29" ht="94.5" x14ac:dyDescent="0.25">
      <c r="A422" s="187">
        <f t="shared" si="908"/>
        <v>417</v>
      </c>
      <c r="B422" s="187" t="str">
        <f t="shared" si="981"/>
        <v>VT4</v>
      </c>
      <c r="C422" s="187" t="str">
        <f t="shared" si="982"/>
        <v>LT40DT</v>
      </c>
      <c r="D422" s="195" t="str">
        <f>V422&amp;W422&amp;X422&amp;Y422&amp;Z422</f>
        <v>Các tuyến đường giao thông đấu nối trực tiếp ra Đường Lê Hồng Phong đoạn từ Đường Tôn Đức Thắng đến Đường Nguyễn Hữu Cảnh có hiện trạng là đường nhựa, bê tông xi măng:
- Có bề rộng từ ≥3m đến &lt;5m, cách đường giao thông &gt;600m.
- Có bề rộng &lt;3m, cách đường giao thông &gt;200m.</v>
      </c>
      <c r="E422" s="195"/>
      <c r="F422" s="195"/>
      <c r="G422" s="190">
        <v>4200</v>
      </c>
      <c r="H422" s="190">
        <v>2900</v>
      </c>
      <c r="I422" s="190">
        <v>2500</v>
      </c>
      <c r="J422" s="191">
        <f>VLOOKUP(C422,'[1]1. MA DO'!$E$5:$AB$1933,23,0)</f>
        <v>1.1299999999999999</v>
      </c>
      <c r="K422" s="192">
        <f t="shared" si="906"/>
        <v>1.1299999999999999</v>
      </c>
      <c r="L422" s="192">
        <f t="shared" si="907"/>
        <v>1.1299999999999999</v>
      </c>
      <c r="M422" s="26">
        <f t="shared" si="983"/>
        <v>12000</v>
      </c>
      <c r="N422" s="26">
        <f t="shared" si="984"/>
        <v>6200</v>
      </c>
      <c r="O422" s="26">
        <f t="shared" si="985"/>
        <v>4600</v>
      </c>
      <c r="P422" s="26">
        <f t="shared" si="986"/>
        <v>3000</v>
      </c>
      <c r="Q422" s="17">
        <f t="shared" si="987"/>
        <v>16800</v>
      </c>
      <c r="R422" s="17">
        <f t="shared" si="988"/>
        <v>8700</v>
      </c>
      <c r="S422" s="17">
        <f t="shared" si="989"/>
        <v>6400</v>
      </c>
      <c r="T422" s="17">
        <f t="shared" si="990"/>
        <v>4200</v>
      </c>
      <c r="U422" s="17">
        <f t="shared" si="990"/>
        <v>3</v>
      </c>
      <c r="V422" s="17" t="str">
        <f t="shared" si="991"/>
        <v xml:space="preserve">Các tuyến đường giao thông đấu nối trực tiếp ra </v>
      </c>
      <c r="W422" s="17" t="str">
        <f t="shared" si="992"/>
        <v>Đường Lê Hồng Phong</v>
      </c>
      <c r="X422" s="17" t="str">
        <f t="shared" si="992"/>
        <v xml:space="preserve"> đoạn từ Đường Tôn Đức Thắng</v>
      </c>
      <c r="Y422" s="17" t="str">
        <f t="shared" si="993"/>
        <v xml:space="preserve"> đến Đường Nguyễn Hữu Cảnh</v>
      </c>
      <c r="Z422" s="17" t="s">
        <v>418</v>
      </c>
      <c r="AA422" s="17">
        <f t="shared" ref="AA422:AC422" si="995">AA415</f>
        <v>0</v>
      </c>
      <c r="AB422" s="17">
        <f t="shared" si="995"/>
        <v>0</v>
      </c>
      <c r="AC422" s="17">
        <f t="shared" si="995"/>
        <v>0</v>
      </c>
    </row>
    <row r="423" spans="1:29" ht="94.5" x14ac:dyDescent="0.25">
      <c r="A423" s="187">
        <f t="shared" si="908"/>
        <v>418</v>
      </c>
      <c r="B423" s="187" t="str">
        <f t="shared" si="981"/>
        <v>VT2*0,8</v>
      </c>
      <c r="C423" s="187" t="str">
        <f t="shared" si="982"/>
        <v>LT40DT</v>
      </c>
      <c r="D423" s="195" t="str">
        <f>V423&amp;W423&amp;X423&amp;Y423&amp;Z423&amp;"
"&amp;AA423&amp;"
"
&amp;AB423</f>
        <v>Các tuyến đường giao thông không đấu nối trực tiếp và thông ra Đường Lê Hồng Phong đoạn từ Đường Tôn Đức Thắng đến Đường Nguyễn Hữu Cảnh có hiện trạng là đường nhựa, bê tông xi măng:
- Có bề rộng ≥5m, cách đường giao thông ≤600m.
- Có bề rộng từ ≥3m đến &lt;5m, cách đường giao thông ≤400m.</v>
      </c>
      <c r="E423" s="195"/>
      <c r="F423" s="195"/>
      <c r="G423" s="190">
        <v>7800</v>
      </c>
      <c r="H423" s="190">
        <v>5500</v>
      </c>
      <c r="I423" s="190">
        <v>4700</v>
      </c>
      <c r="J423" s="191">
        <f>VLOOKUP(C423,'[1]1. MA DO'!$E$5:$AB$1933,23,0)</f>
        <v>1.1299999999999999</v>
      </c>
      <c r="K423" s="192">
        <f t="shared" si="906"/>
        <v>1.1299999999999999</v>
      </c>
      <c r="L423" s="192">
        <f t="shared" si="907"/>
        <v>1.1299999999999999</v>
      </c>
      <c r="M423" s="26">
        <f t="shared" si="983"/>
        <v>12000</v>
      </c>
      <c r="N423" s="26">
        <f t="shared" si="984"/>
        <v>6200</v>
      </c>
      <c r="O423" s="26">
        <f t="shared" si="985"/>
        <v>4600</v>
      </c>
      <c r="P423" s="26">
        <f t="shared" si="986"/>
        <v>3000</v>
      </c>
      <c r="Q423" s="17">
        <f t="shared" si="987"/>
        <v>16800</v>
      </c>
      <c r="R423" s="17">
        <f t="shared" si="988"/>
        <v>8700</v>
      </c>
      <c r="S423" s="17">
        <f t="shared" si="989"/>
        <v>6400</v>
      </c>
      <c r="T423" s="17">
        <f t="shared" si="990"/>
        <v>4200</v>
      </c>
      <c r="U423" s="17">
        <f t="shared" si="990"/>
        <v>3</v>
      </c>
      <c r="V423" s="17" t="str">
        <f t="shared" si="991"/>
        <v xml:space="preserve">Các tuyến đường giao thông không đấu nối trực tiếp và thông ra </v>
      </c>
      <c r="W423" s="17" t="str">
        <f t="shared" si="992"/>
        <v>Đường Lê Hồng Phong</v>
      </c>
      <c r="X423" s="17" t="str">
        <f t="shared" si="992"/>
        <v xml:space="preserve"> đoạn từ Đường Tôn Đức Thắng</v>
      </c>
      <c r="Y423" s="17" t="str">
        <f t="shared" si="993"/>
        <v xml:space="preserve"> đến Đường Nguyễn Hữu Cảnh</v>
      </c>
      <c r="Z423" s="17" t="s">
        <v>417</v>
      </c>
      <c r="AA423" s="17" t="str">
        <f t="shared" ref="AA423:AC423" si="996">AA416</f>
        <v>- Có bề rộng ≥5m, cách đường giao thông ≤600m.</v>
      </c>
      <c r="AB423" s="17" t="str">
        <f t="shared" si="996"/>
        <v>- Có bề rộng từ ≥3m đến &lt;5m, cách đường giao thông ≤400m.</v>
      </c>
      <c r="AC423" s="17">
        <f t="shared" si="996"/>
        <v>0</v>
      </c>
    </row>
    <row r="424" spans="1:29" ht="94.5" x14ac:dyDescent="0.25">
      <c r="A424" s="187">
        <f t="shared" si="908"/>
        <v>419</v>
      </c>
      <c r="B424" s="187" t="str">
        <f t="shared" si="981"/>
        <v>VT3*0,8</v>
      </c>
      <c r="C424" s="187" t="str">
        <f t="shared" si="982"/>
        <v>LT40DT</v>
      </c>
      <c r="D424" s="195" t="str">
        <f>V424&amp;W424&amp;X424&amp;Y424&amp;Z424&amp;"
"&amp;AA424&amp;"
"
&amp;AB424&amp;"
"&amp;AC424</f>
        <v>Các tuyến đường giao thông không đấu nối trực tiếp và thông ra Đường Lê Hồng Phong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424" s="195"/>
      <c r="F424" s="195"/>
      <c r="G424" s="190">
        <v>5800</v>
      </c>
      <c r="H424" s="190">
        <v>4100</v>
      </c>
      <c r="I424" s="190">
        <v>3500</v>
      </c>
      <c r="J424" s="191">
        <f>VLOOKUP(C424,'[1]1. MA DO'!$E$5:$AB$1933,23,0)</f>
        <v>1.1299999999999999</v>
      </c>
      <c r="K424" s="192">
        <f t="shared" si="906"/>
        <v>1.1299999999999999</v>
      </c>
      <c r="L424" s="192">
        <f t="shared" si="907"/>
        <v>1.1299999999999999</v>
      </c>
      <c r="M424" s="26">
        <f t="shared" si="983"/>
        <v>12000</v>
      </c>
      <c r="N424" s="26">
        <f t="shared" si="984"/>
        <v>6200</v>
      </c>
      <c r="O424" s="26">
        <f t="shared" si="985"/>
        <v>4600</v>
      </c>
      <c r="P424" s="26">
        <f t="shared" si="986"/>
        <v>3000</v>
      </c>
      <c r="Q424" s="17">
        <f t="shared" si="987"/>
        <v>16800</v>
      </c>
      <c r="R424" s="17">
        <f t="shared" si="988"/>
        <v>8700</v>
      </c>
      <c r="S424" s="17">
        <f t="shared" si="989"/>
        <v>6400</v>
      </c>
      <c r="T424" s="17">
        <f t="shared" si="990"/>
        <v>4200</v>
      </c>
      <c r="U424" s="17">
        <f t="shared" si="990"/>
        <v>3</v>
      </c>
      <c r="V424" s="17" t="str">
        <f t="shared" si="991"/>
        <v xml:space="preserve">Các tuyến đường giao thông không đấu nối trực tiếp và thông ra </v>
      </c>
      <c r="W424" s="17" t="str">
        <f t="shared" si="992"/>
        <v>Đường Lê Hồng Phong</v>
      </c>
      <c r="X424" s="17" t="str">
        <f t="shared" si="992"/>
        <v xml:space="preserve"> đoạn từ Đường Tôn Đức Thắng</v>
      </c>
      <c r="Y424" s="17" t="str">
        <f t="shared" si="993"/>
        <v xml:space="preserve"> đến Đường Nguyễn Hữu Cảnh</v>
      </c>
      <c r="Z424" s="17" t="s">
        <v>417</v>
      </c>
      <c r="AA424" s="17" t="str">
        <f t="shared" ref="AA424:AC424" si="997">AA417</f>
        <v>- Có bề rộng ≥5m, cách đường giao thông &gt;600m.</v>
      </c>
      <c r="AB424" s="17" t="str">
        <f t="shared" si="997"/>
        <v>- Có bề rộng từ ≥3m đến &lt;5m, cách đường giao thông từ &gt;400m đến ≤600m.</v>
      </c>
      <c r="AC424" s="17" t="str">
        <f t="shared" si="997"/>
        <v>- Có bề rộng &lt;3m, cách đường giao thông ≤200m.</v>
      </c>
    </row>
    <row r="425" spans="1:29" ht="94.5" x14ac:dyDescent="0.25">
      <c r="A425" s="187">
        <f t="shared" si="908"/>
        <v>420</v>
      </c>
      <c r="B425" s="187" t="str">
        <f t="shared" si="981"/>
        <v>VT4*0,8</v>
      </c>
      <c r="C425" s="187" t="str">
        <f t="shared" si="982"/>
        <v>LT40DT</v>
      </c>
      <c r="D425" s="195" t="str">
        <f>V425&amp;W425&amp;X425&amp;Y425&amp;Z425</f>
        <v>Các tuyến đường giao thông không đấu nối trực tiếp và thông ra Đường Lê Hồng Phong đoạn từ Đường Tôn Đức Thắng đến Đường Nguyễn Hữu Cảnh có hiện trạng là đường nhựa, bê tông xi măng:
- Có bề rộng từ ≥3m đến &lt;5m, cách đường giao thông &gt;600m.
- Có bề rộng &lt;3m, cách đường giao thông &gt; 200m.</v>
      </c>
      <c r="E425" s="195"/>
      <c r="F425" s="195"/>
      <c r="G425" s="190">
        <v>3800</v>
      </c>
      <c r="H425" s="190">
        <v>2700</v>
      </c>
      <c r="I425" s="190">
        <v>2300</v>
      </c>
      <c r="J425" s="191">
        <f>VLOOKUP(C425,'[1]1. MA DO'!$E$5:$AB$1933,23,0)</f>
        <v>1.1299999999999999</v>
      </c>
      <c r="K425" s="192">
        <f t="shared" si="906"/>
        <v>1.1299999999999999</v>
      </c>
      <c r="L425" s="192">
        <f t="shared" si="907"/>
        <v>1.1299999999999999</v>
      </c>
      <c r="M425" s="26">
        <f t="shared" si="983"/>
        <v>12000</v>
      </c>
      <c r="N425" s="26">
        <f t="shared" si="984"/>
        <v>6200</v>
      </c>
      <c r="O425" s="26">
        <f t="shared" si="985"/>
        <v>4600</v>
      </c>
      <c r="P425" s="26">
        <f t="shared" si="986"/>
        <v>3000</v>
      </c>
      <c r="Q425" s="17">
        <f t="shared" si="987"/>
        <v>16800</v>
      </c>
      <c r="R425" s="17">
        <f t="shared" si="988"/>
        <v>8700</v>
      </c>
      <c r="S425" s="17">
        <f t="shared" si="989"/>
        <v>6400</v>
      </c>
      <c r="T425" s="17">
        <f t="shared" si="990"/>
        <v>4200</v>
      </c>
      <c r="U425" s="17">
        <f t="shared" si="990"/>
        <v>3</v>
      </c>
      <c r="V425" s="17" t="str">
        <f t="shared" si="991"/>
        <v xml:space="preserve">Các tuyến đường giao thông không đấu nối trực tiếp và thông ra </v>
      </c>
      <c r="W425" s="17" t="str">
        <f t="shared" si="992"/>
        <v>Đường Lê Hồng Phong</v>
      </c>
      <c r="X425" s="17" t="str">
        <f t="shared" si="992"/>
        <v xml:space="preserve"> đoạn từ Đường Tôn Đức Thắng</v>
      </c>
      <c r="Y425" s="17" t="str">
        <f t="shared" si="993"/>
        <v xml:space="preserve"> đến Đường Nguyễn Hữu Cảnh</v>
      </c>
      <c r="Z425" s="17" t="s">
        <v>419</v>
      </c>
      <c r="AA425" s="17">
        <f t="shared" ref="AA425:AC425" si="998">AA418</f>
        <v>0</v>
      </c>
      <c r="AB425" s="17">
        <f t="shared" si="998"/>
        <v>0</v>
      </c>
      <c r="AC425" s="17">
        <f t="shared" si="998"/>
        <v>0</v>
      </c>
    </row>
    <row r="426" spans="1:29" ht="31.5" x14ac:dyDescent="0.25">
      <c r="A426" s="187">
        <f t="shared" si="908"/>
        <v>421</v>
      </c>
      <c r="B426" s="187" t="str">
        <f>'Đầu vào (2)'!G422</f>
        <v>LT41DT</v>
      </c>
      <c r="C426" s="187" t="str">
        <f>$B$426</f>
        <v>LT41DT</v>
      </c>
      <c r="D426" s="188" t="str">
        <f>'Đầu vào (2)'!H422</f>
        <v>Đường Trần Quốc Toản</v>
      </c>
      <c r="E426" s="188" t="str">
        <f>'Đầu vào (2)'!I422</f>
        <v>Đường Nguyễn Hữu Cảnh</v>
      </c>
      <c r="F426" s="188" t="str">
        <f>'Đầu vào (2)'!J422</f>
        <v>Đường Nguyễn Văn Trỗi</v>
      </c>
      <c r="G426" s="189">
        <v>11600</v>
      </c>
      <c r="H426" s="190">
        <v>8100</v>
      </c>
      <c r="I426" s="190">
        <v>7000</v>
      </c>
      <c r="J426" s="191">
        <f>VLOOKUP(C426,'[1]1. MA DO'!$E$5:$AB$1933,23,0)</f>
        <v>1.1299999999999999</v>
      </c>
      <c r="K426" s="192">
        <f t="shared" si="906"/>
        <v>1.1299999999999999</v>
      </c>
      <c r="L426" s="192">
        <f t="shared" si="907"/>
        <v>1.1299999999999999</v>
      </c>
      <c r="M426" s="26">
        <f>'Đầu vào (2)'!K422</f>
        <v>8100</v>
      </c>
      <c r="N426" s="26">
        <f>'Đầu vào (2)'!L422</f>
        <v>3900</v>
      </c>
      <c r="O426" s="26">
        <f>'Đầu vào (2)'!M422</f>
        <v>3300</v>
      </c>
      <c r="P426" s="26">
        <f>'Đầu vào (2)'!N422</f>
        <v>2000</v>
      </c>
      <c r="Q426" s="17">
        <f>VLOOKUP(B426,'[2]Giá đề xuất ODT'!$G$11:$AD$2233,21,0)</f>
        <v>11600</v>
      </c>
      <c r="R426" s="17">
        <f>VLOOKUP(B426,'[2]Giá đề xuất ODT'!$G$11:$AD$2233,22,0)</f>
        <v>5600</v>
      </c>
      <c r="S426" s="17">
        <f>VLOOKUP(B426,'[2]Giá đề xuất ODT'!$G$11:$AD$2233,23,0)</f>
        <v>4700</v>
      </c>
      <c r="T426" s="17">
        <f>VLOOKUP(B426,'[2]Giá đề xuất ODT'!$G$11:$AD$2233,24,0)</f>
        <v>2900</v>
      </c>
      <c r="U426" s="6">
        <v>5</v>
      </c>
      <c r="W426" s="17" t="str">
        <f>D426</f>
        <v>Đường Trần Quốc Toản</v>
      </c>
      <c r="X426" s="17" t="str">
        <f>" đoạn từ "&amp;E426</f>
        <v xml:space="preserve"> đoạn từ Đường Nguyễn Hữu Cảnh</v>
      </c>
      <c r="Y426" s="17" t="str">
        <f>" đến "&amp;F426</f>
        <v xml:space="preserve"> đến Đường Nguyễn Văn Trỗi</v>
      </c>
    </row>
    <row r="427" spans="1:29" ht="78.75" x14ac:dyDescent="0.25">
      <c r="A427" s="187">
        <f t="shared" si="908"/>
        <v>422</v>
      </c>
      <c r="B427" s="187" t="str">
        <f t="shared" ref="B427:B439" si="999">B420</f>
        <v>VT2</v>
      </c>
      <c r="C427" s="187" t="str">
        <f t="shared" ref="C427:C432" si="1000">$B$426</f>
        <v>LT41DT</v>
      </c>
      <c r="D427" s="195" t="str">
        <f>V427&amp;W427&amp;X427&amp;Y427&amp;Z427&amp;"
"&amp;AA427&amp;"
"
&amp;AB427</f>
        <v>Các tuyến đường giao thông đấu nối trực tiếp ra Đường Trần Quốc Toản đoạn từ Đường Nguyễn Hữu Cảnh đến Đường Nguyễn Văn Trỗi có hiện trạng là đường nhựa, bê tông xi măng:
- Có bề rộng ≥5m, cách đường giao thông ≤600m.
- Có bề rộng từ ≥3m đến &lt;5m, cách đường giao thông ≤400m.</v>
      </c>
      <c r="E427" s="195"/>
      <c r="F427" s="195"/>
      <c r="G427" s="190">
        <v>5600</v>
      </c>
      <c r="H427" s="190">
        <v>3900</v>
      </c>
      <c r="I427" s="190">
        <v>3400</v>
      </c>
      <c r="J427" s="191">
        <f>VLOOKUP(C427,'[1]1. MA DO'!$E$5:$AB$1933,23,0)</f>
        <v>1.1299999999999999</v>
      </c>
      <c r="K427" s="192">
        <f t="shared" si="906"/>
        <v>1.1299999999999999</v>
      </c>
      <c r="L427" s="192">
        <f t="shared" si="907"/>
        <v>1.1299999999999999</v>
      </c>
      <c r="M427" s="26">
        <f t="shared" ref="M427:M432" si="1001">M426</f>
        <v>8100</v>
      </c>
      <c r="N427" s="26">
        <f t="shared" ref="N427:N432" si="1002">N426</f>
        <v>3900</v>
      </c>
      <c r="O427" s="26">
        <f t="shared" ref="O427:O432" si="1003">O426</f>
        <v>3300</v>
      </c>
      <c r="P427" s="26">
        <f t="shared" ref="P427:P432" si="1004">P426</f>
        <v>2000</v>
      </c>
      <c r="Q427" s="17">
        <f t="shared" ref="Q427:Q432" si="1005">Q426</f>
        <v>11600</v>
      </c>
      <c r="R427" s="17">
        <f t="shared" ref="R427:R432" si="1006">R426</f>
        <v>5600</v>
      </c>
      <c r="S427" s="17">
        <f t="shared" ref="S427:S432" si="1007">S426</f>
        <v>4700</v>
      </c>
      <c r="T427" s="17">
        <f t="shared" ref="T427:U432" si="1008">T426</f>
        <v>2900</v>
      </c>
      <c r="U427" s="17">
        <f t="shared" si="1008"/>
        <v>5</v>
      </c>
      <c r="V427" s="17" t="str">
        <f t="shared" ref="V427:V432" si="1009">V420</f>
        <v xml:space="preserve">Các tuyến đường giao thông đấu nối trực tiếp ra </v>
      </c>
      <c r="W427" s="17" t="str">
        <f t="shared" ref="W427:X432" si="1010">W426</f>
        <v>Đường Trần Quốc Toản</v>
      </c>
      <c r="X427" s="17" t="str">
        <f t="shared" si="1010"/>
        <v xml:space="preserve"> đoạn từ Đường Nguyễn Hữu Cảnh</v>
      </c>
      <c r="Y427" s="17" t="str">
        <f t="shared" ref="Y427:Y432" si="1011">Y426</f>
        <v xml:space="preserve"> đến Đường Nguyễn Văn Trỗi</v>
      </c>
      <c r="Z427" s="17" t="s">
        <v>417</v>
      </c>
      <c r="AA427" s="17" t="str">
        <f>AA420</f>
        <v>- Có bề rộng ≥5m, cách đường giao thông ≤600m.</v>
      </c>
      <c r="AB427" s="17" t="str">
        <f>AB420</f>
        <v>- Có bề rộng từ ≥3m đến &lt;5m, cách đường giao thông ≤400m.</v>
      </c>
      <c r="AC427" s="17">
        <f>AC420</f>
        <v>0</v>
      </c>
    </row>
    <row r="428" spans="1:29" ht="78.75" x14ac:dyDescent="0.25">
      <c r="A428" s="187">
        <f t="shared" si="908"/>
        <v>423</v>
      </c>
      <c r="B428" s="187" t="str">
        <f t="shared" si="999"/>
        <v>VT3</v>
      </c>
      <c r="C428" s="187" t="str">
        <f t="shared" si="1000"/>
        <v>LT41DT</v>
      </c>
      <c r="D428" s="195" t="str">
        <f>V428&amp;W428&amp;X428&amp;Y428&amp;Z428&amp;"
"&amp;AA428&amp;"
"&amp;AB428&amp;"
"&amp;AC428</f>
        <v>Các tuyến đường giao thông đấu nối trực tiếp ra Đường Trần Quốc Toản đoạn từ Đường Nguyễn Hữu Cảnh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E428" s="195"/>
      <c r="F428" s="195"/>
      <c r="G428" s="190">
        <v>4700</v>
      </c>
      <c r="H428" s="190">
        <v>3300</v>
      </c>
      <c r="I428" s="190">
        <v>2800</v>
      </c>
      <c r="J428" s="191">
        <f>VLOOKUP(C428,'[1]1. MA DO'!$E$5:$AB$1933,23,0)</f>
        <v>1.1299999999999999</v>
      </c>
      <c r="K428" s="192">
        <f t="shared" si="906"/>
        <v>1.1299999999999999</v>
      </c>
      <c r="L428" s="192">
        <f t="shared" si="907"/>
        <v>1.1299999999999999</v>
      </c>
      <c r="M428" s="26">
        <f t="shared" si="1001"/>
        <v>8100</v>
      </c>
      <c r="N428" s="26">
        <f t="shared" si="1002"/>
        <v>3900</v>
      </c>
      <c r="O428" s="26">
        <f t="shared" si="1003"/>
        <v>3300</v>
      </c>
      <c r="P428" s="26">
        <f t="shared" si="1004"/>
        <v>2000</v>
      </c>
      <c r="Q428" s="17">
        <f t="shared" si="1005"/>
        <v>11600</v>
      </c>
      <c r="R428" s="17">
        <f t="shared" si="1006"/>
        <v>5600</v>
      </c>
      <c r="S428" s="17">
        <f t="shared" si="1007"/>
        <v>4700</v>
      </c>
      <c r="T428" s="17">
        <f t="shared" si="1008"/>
        <v>2900</v>
      </c>
      <c r="U428" s="17">
        <f t="shared" si="1008"/>
        <v>5</v>
      </c>
      <c r="V428" s="17" t="str">
        <f t="shared" si="1009"/>
        <v xml:space="preserve">Các tuyến đường giao thông đấu nối trực tiếp ra </v>
      </c>
      <c r="W428" s="17" t="str">
        <f t="shared" si="1010"/>
        <v>Đường Trần Quốc Toản</v>
      </c>
      <c r="X428" s="17" t="str">
        <f t="shared" si="1010"/>
        <v xml:space="preserve"> đoạn từ Đường Nguyễn Hữu Cảnh</v>
      </c>
      <c r="Y428" s="17" t="str">
        <f t="shared" si="1011"/>
        <v xml:space="preserve"> đến Đường Nguyễn Văn Trỗi</v>
      </c>
      <c r="Z428" s="17" t="s">
        <v>417</v>
      </c>
      <c r="AA428" s="17" t="str">
        <f t="shared" ref="AA428:AC428" si="1012">AA421</f>
        <v>- Có bề rộng ≥5m, cách đường giao thông &gt;600m.</v>
      </c>
      <c r="AB428" s="17" t="str">
        <f t="shared" si="1012"/>
        <v>- Có bề rộng từ ≥3m đến &lt;5m, cách đường giao thông từ &gt;400m đến ≤600m.</v>
      </c>
      <c r="AC428" s="17" t="str">
        <f t="shared" si="1012"/>
        <v>- Có bề rộng &lt;3m, cách đường giao thông ≤200m.</v>
      </c>
    </row>
    <row r="429" spans="1:29" ht="94.5" x14ac:dyDescent="0.25">
      <c r="A429" s="187">
        <f t="shared" si="908"/>
        <v>424</v>
      </c>
      <c r="B429" s="187" t="str">
        <f t="shared" si="999"/>
        <v>VT4</v>
      </c>
      <c r="C429" s="187" t="str">
        <f t="shared" si="1000"/>
        <v>LT41DT</v>
      </c>
      <c r="D429" s="195" t="str">
        <f>V429&amp;W429&amp;X429&amp;Y429&amp;Z429</f>
        <v>Các tuyến đường giao thông đấu nối trực tiếp ra Đường Trần Quốc Toản đoạn từ Đường Nguyễn Hữu Cảnh đến Đường Nguyễn Văn Trỗi có hiện trạng là đường nhựa, bê tông xi măng:
- Có bề rộng từ ≥3m đến &lt;5m, cách đường giao thông &gt;600m.
- Có bề rộng &lt;3m, cách đường giao thông &gt;200m.</v>
      </c>
      <c r="E429" s="195"/>
      <c r="F429" s="195"/>
      <c r="G429" s="190">
        <v>2900</v>
      </c>
      <c r="H429" s="190">
        <v>2000</v>
      </c>
      <c r="I429" s="190">
        <v>1700</v>
      </c>
      <c r="J429" s="191">
        <f>VLOOKUP(C429,'[1]1. MA DO'!$E$5:$AB$1933,23,0)</f>
        <v>1.1299999999999999</v>
      </c>
      <c r="K429" s="192">
        <f t="shared" si="906"/>
        <v>1.1299999999999999</v>
      </c>
      <c r="L429" s="192">
        <f t="shared" si="907"/>
        <v>1.1299999999999999</v>
      </c>
      <c r="M429" s="26">
        <f t="shared" si="1001"/>
        <v>8100</v>
      </c>
      <c r="N429" s="26">
        <f t="shared" si="1002"/>
        <v>3900</v>
      </c>
      <c r="O429" s="26">
        <f t="shared" si="1003"/>
        <v>3300</v>
      </c>
      <c r="P429" s="26">
        <f t="shared" si="1004"/>
        <v>2000</v>
      </c>
      <c r="Q429" s="17">
        <f t="shared" si="1005"/>
        <v>11600</v>
      </c>
      <c r="R429" s="17">
        <f t="shared" si="1006"/>
        <v>5600</v>
      </c>
      <c r="S429" s="17">
        <f t="shared" si="1007"/>
        <v>4700</v>
      </c>
      <c r="T429" s="17">
        <f t="shared" si="1008"/>
        <v>2900</v>
      </c>
      <c r="U429" s="17">
        <f t="shared" si="1008"/>
        <v>5</v>
      </c>
      <c r="V429" s="17" t="str">
        <f t="shared" si="1009"/>
        <v xml:space="preserve">Các tuyến đường giao thông đấu nối trực tiếp ra </v>
      </c>
      <c r="W429" s="17" t="str">
        <f t="shared" si="1010"/>
        <v>Đường Trần Quốc Toản</v>
      </c>
      <c r="X429" s="17" t="str">
        <f t="shared" si="1010"/>
        <v xml:space="preserve"> đoạn từ Đường Nguyễn Hữu Cảnh</v>
      </c>
      <c r="Y429" s="17" t="str">
        <f t="shared" si="1011"/>
        <v xml:space="preserve"> đến Đường Nguyễn Văn Trỗi</v>
      </c>
      <c r="Z429" s="17" t="s">
        <v>418</v>
      </c>
      <c r="AA429" s="17">
        <f t="shared" ref="AA429:AC429" si="1013">AA422</f>
        <v>0</v>
      </c>
      <c r="AB429" s="17">
        <f t="shared" si="1013"/>
        <v>0</v>
      </c>
      <c r="AC429" s="17">
        <f t="shared" si="1013"/>
        <v>0</v>
      </c>
    </row>
    <row r="430" spans="1:29" ht="94.5" x14ac:dyDescent="0.25">
      <c r="A430" s="187">
        <f t="shared" si="908"/>
        <v>425</v>
      </c>
      <c r="B430" s="187" t="str">
        <f t="shared" si="999"/>
        <v>VT2*0,8</v>
      </c>
      <c r="C430" s="187" t="str">
        <f t="shared" si="1000"/>
        <v>LT41DT</v>
      </c>
      <c r="D430" s="195" t="str">
        <f>V430&amp;W430&amp;X430&amp;Y430&amp;Z430&amp;"
"&amp;AA430&amp;"
"
&amp;AB430</f>
        <v>Các tuyến đường giao thông không đấu nối trực tiếp và thông ra Đường Trần Quốc Toản đoạn từ Đường Nguyễn Hữu Cảnh đến Đường Nguyễn Văn Trỗi có hiện trạng là đường nhựa, bê tông xi măng:
- Có bề rộng ≥5m, cách đường giao thông ≤600m.
- Có bề rộng từ ≥3m đến &lt;5m, cách đường giao thông ≤400m.</v>
      </c>
      <c r="E430" s="195"/>
      <c r="F430" s="195"/>
      <c r="G430" s="190">
        <v>5000</v>
      </c>
      <c r="H430" s="190">
        <v>3500</v>
      </c>
      <c r="I430" s="190">
        <v>3000</v>
      </c>
      <c r="J430" s="191">
        <f>VLOOKUP(C430,'[1]1. MA DO'!$E$5:$AB$1933,23,0)</f>
        <v>1.1299999999999999</v>
      </c>
      <c r="K430" s="192">
        <f t="shared" si="906"/>
        <v>1.1299999999999999</v>
      </c>
      <c r="L430" s="192">
        <f t="shared" si="907"/>
        <v>1.1299999999999999</v>
      </c>
      <c r="M430" s="26">
        <f t="shared" si="1001"/>
        <v>8100</v>
      </c>
      <c r="N430" s="26">
        <f t="shared" si="1002"/>
        <v>3900</v>
      </c>
      <c r="O430" s="26">
        <f t="shared" si="1003"/>
        <v>3300</v>
      </c>
      <c r="P430" s="26">
        <f t="shared" si="1004"/>
        <v>2000</v>
      </c>
      <c r="Q430" s="17">
        <f t="shared" si="1005"/>
        <v>11600</v>
      </c>
      <c r="R430" s="17">
        <f t="shared" si="1006"/>
        <v>5600</v>
      </c>
      <c r="S430" s="17">
        <f t="shared" si="1007"/>
        <v>4700</v>
      </c>
      <c r="T430" s="17">
        <f t="shared" si="1008"/>
        <v>2900</v>
      </c>
      <c r="U430" s="17">
        <f t="shared" si="1008"/>
        <v>5</v>
      </c>
      <c r="V430" s="17" t="str">
        <f t="shared" si="1009"/>
        <v xml:space="preserve">Các tuyến đường giao thông không đấu nối trực tiếp và thông ra </v>
      </c>
      <c r="W430" s="17" t="str">
        <f t="shared" si="1010"/>
        <v>Đường Trần Quốc Toản</v>
      </c>
      <c r="X430" s="17" t="str">
        <f t="shared" si="1010"/>
        <v xml:space="preserve"> đoạn từ Đường Nguyễn Hữu Cảnh</v>
      </c>
      <c r="Y430" s="17" t="str">
        <f t="shared" si="1011"/>
        <v xml:space="preserve"> đến Đường Nguyễn Văn Trỗi</v>
      </c>
      <c r="Z430" s="17" t="s">
        <v>417</v>
      </c>
      <c r="AA430" s="17" t="str">
        <f t="shared" ref="AA430:AC430" si="1014">AA423</f>
        <v>- Có bề rộng ≥5m, cách đường giao thông ≤600m.</v>
      </c>
      <c r="AB430" s="17" t="str">
        <f t="shared" si="1014"/>
        <v>- Có bề rộng từ ≥3m đến &lt;5m, cách đường giao thông ≤400m.</v>
      </c>
      <c r="AC430" s="17">
        <f t="shared" si="1014"/>
        <v>0</v>
      </c>
    </row>
    <row r="431" spans="1:29" ht="94.5" x14ac:dyDescent="0.25">
      <c r="A431" s="187">
        <f t="shared" si="908"/>
        <v>426</v>
      </c>
      <c r="B431" s="187" t="str">
        <f t="shared" si="999"/>
        <v>VT3*0,8</v>
      </c>
      <c r="C431" s="187" t="str">
        <f t="shared" si="1000"/>
        <v>LT41DT</v>
      </c>
      <c r="D431" s="195" t="str">
        <f>V431&amp;W431&amp;X431&amp;Y431&amp;Z431&amp;"
"&amp;AA431&amp;"
"
&amp;AB431&amp;"
"&amp;AC431</f>
        <v>Các tuyến đường giao thông không đấu nối trực tiếp và thông ra Đường Trần Quốc Toản đoạn từ Đường Nguyễn Hữu Cảnh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E431" s="195"/>
      <c r="F431" s="195"/>
      <c r="G431" s="190">
        <v>4200</v>
      </c>
      <c r="H431" s="190">
        <v>2900</v>
      </c>
      <c r="I431" s="190">
        <v>2500</v>
      </c>
      <c r="J431" s="191">
        <f>VLOOKUP(C431,'[1]1. MA DO'!$E$5:$AB$1933,23,0)</f>
        <v>1.1299999999999999</v>
      </c>
      <c r="K431" s="192">
        <f t="shared" si="906"/>
        <v>1.1299999999999999</v>
      </c>
      <c r="L431" s="192">
        <f t="shared" si="907"/>
        <v>1.1299999999999999</v>
      </c>
      <c r="M431" s="26">
        <f t="shared" si="1001"/>
        <v>8100</v>
      </c>
      <c r="N431" s="26">
        <f t="shared" si="1002"/>
        <v>3900</v>
      </c>
      <c r="O431" s="26">
        <f t="shared" si="1003"/>
        <v>3300</v>
      </c>
      <c r="P431" s="26">
        <f t="shared" si="1004"/>
        <v>2000</v>
      </c>
      <c r="Q431" s="17">
        <f t="shared" si="1005"/>
        <v>11600</v>
      </c>
      <c r="R431" s="17">
        <f t="shared" si="1006"/>
        <v>5600</v>
      </c>
      <c r="S431" s="17">
        <f t="shared" si="1007"/>
        <v>4700</v>
      </c>
      <c r="T431" s="17">
        <f t="shared" si="1008"/>
        <v>2900</v>
      </c>
      <c r="U431" s="17">
        <f t="shared" si="1008"/>
        <v>5</v>
      </c>
      <c r="V431" s="17" t="str">
        <f t="shared" si="1009"/>
        <v xml:space="preserve">Các tuyến đường giao thông không đấu nối trực tiếp và thông ra </v>
      </c>
      <c r="W431" s="17" t="str">
        <f t="shared" si="1010"/>
        <v>Đường Trần Quốc Toản</v>
      </c>
      <c r="X431" s="17" t="str">
        <f t="shared" si="1010"/>
        <v xml:space="preserve"> đoạn từ Đường Nguyễn Hữu Cảnh</v>
      </c>
      <c r="Y431" s="17" t="str">
        <f t="shared" si="1011"/>
        <v xml:space="preserve"> đến Đường Nguyễn Văn Trỗi</v>
      </c>
      <c r="Z431" s="17" t="s">
        <v>417</v>
      </c>
      <c r="AA431" s="17" t="str">
        <f t="shared" ref="AA431:AC431" si="1015">AA424</f>
        <v>- Có bề rộng ≥5m, cách đường giao thông &gt;600m.</v>
      </c>
      <c r="AB431" s="17" t="str">
        <f t="shared" si="1015"/>
        <v>- Có bề rộng từ ≥3m đến &lt;5m, cách đường giao thông từ &gt;400m đến ≤600m.</v>
      </c>
      <c r="AC431" s="17" t="str">
        <f t="shared" si="1015"/>
        <v>- Có bề rộng &lt;3m, cách đường giao thông ≤200m.</v>
      </c>
    </row>
    <row r="432" spans="1:29" ht="94.5" x14ac:dyDescent="0.25">
      <c r="A432" s="187">
        <f t="shared" si="908"/>
        <v>427</v>
      </c>
      <c r="B432" s="187" t="str">
        <f t="shared" si="999"/>
        <v>VT4*0,8</v>
      </c>
      <c r="C432" s="187" t="str">
        <f t="shared" si="1000"/>
        <v>LT41DT</v>
      </c>
      <c r="D432" s="195" t="str">
        <f>V432&amp;W432&amp;X432&amp;Y432&amp;Z432</f>
        <v>Các tuyến đường giao thông không đấu nối trực tiếp và thông ra Đường Trần Quốc Toản đoạn từ Đường Nguyễn Hữu Cảnh đến Đường Nguyễn Văn Trỗi có hiện trạng là đường nhựa, bê tông xi măng:
- Có bề rộng từ ≥3m đến &lt;5m, cách đường giao thông &gt;600m.
- Có bề rộng &lt;3m, cách đường giao thông &gt; 200m.</v>
      </c>
      <c r="E432" s="195"/>
      <c r="F432" s="195"/>
      <c r="G432" s="190">
        <v>2600</v>
      </c>
      <c r="H432" s="190">
        <v>1800</v>
      </c>
      <c r="I432" s="190">
        <v>1600</v>
      </c>
      <c r="J432" s="191">
        <f>VLOOKUP(C432,'[1]1. MA DO'!$E$5:$AB$1933,23,0)</f>
        <v>1.1299999999999999</v>
      </c>
      <c r="K432" s="192">
        <f t="shared" si="906"/>
        <v>1.1299999999999999</v>
      </c>
      <c r="L432" s="192">
        <f t="shared" si="907"/>
        <v>1.1299999999999999</v>
      </c>
      <c r="M432" s="26">
        <f t="shared" si="1001"/>
        <v>8100</v>
      </c>
      <c r="N432" s="26">
        <f t="shared" si="1002"/>
        <v>3900</v>
      </c>
      <c r="O432" s="26">
        <f t="shared" si="1003"/>
        <v>3300</v>
      </c>
      <c r="P432" s="26">
        <f t="shared" si="1004"/>
        <v>2000</v>
      </c>
      <c r="Q432" s="17">
        <f t="shared" si="1005"/>
        <v>11600</v>
      </c>
      <c r="R432" s="17">
        <f t="shared" si="1006"/>
        <v>5600</v>
      </c>
      <c r="S432" s="17">
        <f t="shared" si="1007"/>
        <v>4700</v>
      </c>
      <c r="T432" s="17">
        <f t="shared" si="1008"/>
        <v>2900</v>
      </c>
      <c r="U432" s="17">
        <f t="shared" si="1008"/>
        <v>5</v>
      </c>
      <c r="V432" s="17" t="str">
        <f t="shared" si="1009"/>
        <v xml:space="preserve">Các tuyến đường giao thông không đấu nối trực tiếp và thông ra </v>
      </c>
      <c r="W432" s="17" t="str">
        <f t="shared" si="1010"/>
        <v>Đường Trần Quốc Toản</v>
      </c>
      <c r="X432" s="17" t="str">
        <f t="shared" si="1010"/>
        <v xml:space="preserve"> đoạn từ Đường Nguyễn Hữu Cảnh</v>
      </c>
      <c r="Y432" s="17" t="str">
        <f t="shared" si="1011"/>
        <v xml:space="preserve"> đến Đường Nguyễn Văn Trỗi</v>
      </c>
      <c r="Z432" s="17" t="s">
        <v>419</v>
      </c>
      <c r="AA432" s="17">
        <f t="shared" ref="AA432:AC432" si="1016">AA425</f>
        <v>0</v>
      </c>
      <c r="AB432" s="17">
        <f t="shared" si="1016"/>
        <v>0</v>
      </c>
      <c r="AC432" s="17">
        <f t="shared" si="1016"/>
        <v>0</v>
      </c>
    </row>
    <row r="433" spans="1:29" ht="31.5" x14ac:dyDescent="0.25">
      <c r="A433" s="187">
        <f t="shared" si="908"/>
        <v>428</v>
      </c>
      <c r="B433" s="187" t="str">
        <f>'Đầu vào (2)'!G429</f>
        <v>LT43DT</v>
      </c>
      <c r="C433" s="187" t="str">
        <f>$B$433</f>
        <v>LT43DT</v>
      </c>
      <c r="D433" s="188" t="str">
        <f>'Đầu vào (2)'!H429</f>
        <v>Đường Lê Thánh Tôn</v>
      </c>
      <c r="E433" s="188" t="str">
        <f>'Đầu vào (2)'!I429</f>
        <v>Đường Lê Quang Định</v>
      </c>
      <c r="F433" s="188" t="str">
        <f>'Đầu vào (2)'!J429</f>
        <v>Hết tuyến</v>
      </c>
      <c r="G433" s="189">
        <v>7600</v>
      </c>
      <c r="H433" s="190">
        <v>5300</v>
      </c>
      <c r="I433" s="190">
        <v>4600</v>
      </c>
      <c r="J433" s="191">
        <f>VLOOKUP(C433,'[1]1. MA DO'!$E$5:$AB$1933,23,0)</f>
        <v>1.1299999999999999</v>
      </c>
      <c r="K433" s="192">
        <f t="shared" si="906"/>
        <v>1.1299999999999999</v>
      </c>
      <c r="L433" s="192">
        <f t="shared" si="907"/>
        <v>1.1299999999999999</v>
      </c>
      <c r="M433" s="26">
        <f>'Đầu vào (2)'!K429</f>
        <v>6200</v>
      </c>
      <c r="N433" s="26">
        <f>'Đầu vào (2)'!L429</f>
        <v>3100</v>
      </c>
      <c r="O433" s="26">
        <f>'Đầu vào (2)'!M429</f>
        <v>2300</v>
      </c>
      <c r="P433" s="26">
        <f>'Đầu vào (2)'!N429</f>
        <v>1700</v>
      </c>
      <c r="Q433" s="17">
        <f>VLOOKUP(B433,'[2]Giá đề xuất ODT'!$G$11:$AD$2233,21,0)</f>
        <v>7600</v>
      </c>
      <c r="R433" s="17">
        <f>VLOOKUP(B433,'[2]Giá đề xuất ODT'!$G$11:$AD$2233,22,0)</f>
        <v>3800</v>
      </c>
      <c r="S433" s="17">
        <f>VLOOKUP(B433,'[2]Giá đề xuất ODT'!$G$11:$AD$2233,23,0)</f>
        <v>2800</v>
      </c>
      <c r="T433" s="17">
        <f>VLOOKUP(B433,'[2]Giá đề xuất ODT'!$G$11:$AD$2233,24,0)</f>
        <v>2100</v>
      </c>
      <c r="U433" s="6">
        <v>6</v>
      </c>
      <c r="W433" s="17" t="str">
        <f>D433</f>
        <v>Đường Lê Thánh Tôn</v>
      </c>
      <c r="X433" s="17" t="str">
        <f>" đoạn từ "&amp;E433</f>
        <v xml:space="preserve"> đoạn từ Đường Lê Quang Định</v>
      </c>
      <c r="Y433" s="17" t="str">
        <f>" đến "&amp;F433</f>
        <v xml:space="preserve"> đến Hết tuyến</v>
      </c>
    </row>
    <row r="434" spans="1:29" ht="78.75" x14ac:dyDescent="0.25">
      <c r="A434" s="187">
        <f t="shared" si="908"/>
        <v>429</v>
      </c>
      <c r="B434" s="187" t="str">
        <f t="shared" si="999"/>
        <v>VT2</v>
      </c>
      <c r="C434" s="187" t="str">
        <f t="shared" ref="C434:C439" si="1017">$B$433</f>
        <v>LT43DT</v>
      </c>
      <c r="D434" s="195" t="str">
        <f>V434&amp;W434&amp;X434&amp;Y434&amp;Z434&amp;"
"&amp;AA434&amp;"
"
&amp;AB434</f>
        <v>Các tuyến đường giao thông đấu nối trực tiếp ra Đường Lê Thánh Tôn đoạn từ Đường Lê Quang Định đến Hết tuyến có hiện trạng là đường nhựa, bê tông xi măng:
- Có bề rộng ≥5m, cách đường giao thông ≤600m.
- Có bề rộng từ ≥3m đến &lt;5m, cách đường giao thông ≤400m.</v>
      </c>
      <c r="E434" s="195"/>
      <c r="F434" s="195"/>
      <c r="G434" s="190">
        <v>3800</v>
      </c>
      <c r="H434" s="190">
        <v>2700</v>
      </c>
      <c r="I434" s="190">
        <v>2300</v>
      </c>
      <c r="J434" s="191">
        <f>VLOOKUP(C434,'[1]1. MA DO'!$E$5:$AB$1933,23,0)</f>
        <v>1.1299999999999999</v>
      </c>
      <c r="K434" s="192">
        <f t="shared" si="906"/>
        <v>1.1299999999999999</v>
      </c>
      <c r="L434" s="192">
        <f t="shared" si="907"/>
        <v>1.1299999999999999</v>
      </c>
      <c r="M434" s="26">
        <f t="shared" ref="M434:M439" si="1018">M433</f>
        <v>6200</v>
      </c>
      <c r="N434" s="26">
        <f t="shared" ref="N434:N439" si="1019">N433</f>
        <v>3100</v>
      </c>
      <c r="O434" s="26">
        <f t="shared" ref="O434:O439" si="1020">O433</f>
        <v>2300</v>
      </c>
      <c r="P434" s="26">
        <f t="shared" ref="P434:P439" si="1021">P433</f>
        <v>1700</v>
      </c>
      <c r="Q434" s="17">
        <f t="shared" ref="Q434:Q439" si="1022">Q433</f>
        <v>7600</v>
      </c>
      <c r="R434" s="17">
        <f t="shared" ref="R434:R439" si="1023">R433</f>
        <v>3800</v>
      </c>
      <c r="S434" s="17">
        <f t="shared" ref="S434:S439" si="1024">S433</f>
        <v>2800</v>
      </c>
      <c r="T434" s="17">
        <f t="shared" ref="T434:U439" si="1025">T433</f>
        <v>2100</v>
      </c>
      <c r="U434" s="17">
        <f t="shared" si="1025"/>
        <v>6</v>
      </c>
      <c r="V434" s="17" t="str">
        <f t="shared" ref="V434:V439" si="1026">V427</f>
        <v xml:space="preserve">Các tuyến đường giao thông đấu nối trực tiếp ra </v>
      </c>
      <c r="W434" s="17" t="str">
        <f t="shared" ref="W434:X439" si="1027">W433</f>
        <v>Đường Lê Thánh Tôn</v>
      </c>
      <c r="X434" s="17" t="str">
        <f t="shared" si="1027"/>
        <v xml:space="preserve"> đoạn từ Đường Lê Quang Định</v>
      </c>
      <c r="Y434" s="17" t="str">
        <f t="shared" ref="Y434:Y439" si="1028">Y433</f>
        <v xml:space="preserve"> đến Hết tuyến</v>
      </c>
      <c r="Z434" s="17" t="s">
        <v>417</v>
      </c>
      <c r="AA434" s="17" t="str">
        <f>AA427</f>
        <v>- Có bề rộng ≥5m, cách đường giao thông ≤600m.</v>
      </c>
      <c r="AB434" s="17" t="str">
        <f>AB427</f>
        <v>- Có bề rộng từ ≥3m đến &lt;5m, cách đường giao thông ≤400m.</v>
      </c>
      <c r="AC434" s="17">
        <f>AC427</f>
        <v>0</v>
      </c>
    </row>
    <row r="435" spans="1:29" ht="78.75" x14ac:dyDescent="0.25">
      <c r="A435" s="187">
        <f t="shared" si="908"/>
        <v>430</v>
      </c>
      <c r="B435" s="187" t="str">
        <f t="shared" si="999"/>
        <v>VT3</v>
      </c>
      <c r="C435" s="187" t="str">
        <f t="shared" si="1017"/>
        <v>LT43DT</v>
      </c>
      <c r="D435" s="195" t="str">
        <f>V435&amp;W435&amp;X435&amp;Y435&amp;Z435&amp;"
"&amp;AA435&amp;"
"&amp;AB435&amp;"
"&amp;AC435</f>
        <v>Các tuyến đường giao thông đấu nối trực tiếp ra Đường Lê Thánh Tôn đoạn từ Đường Lê Quang Định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435" s="195"/>
      <c r="F435" s="195"/>
      <c r="G435" s="190">
        <v>2800</v>
      </c>
      <c r="H435" s="190">
        <v>2000</v>
      </c>
      <c r="I435" s="190">
        <v>1700</v>
      </c>
      <c r="J435" s="191">
        <f>VLOOKUP(C435,'[1]1. MA DO'!$E$5:$AB$1933,23,0)</f>
        <v>1.1299999999999999</v>
      </c>
      <c r="K435" s="192">
        <f t="shared" si="906"/>
        <v>1.1299999999999999</v>
      </c>
      <c r="L435" s="192">
        <f t="shared" si="907"/>
        <v>1.1299999999999999</v>
      </c>
      <c r="M435" s="26">
        <f t="shared" si="1018"/>
        <v>6200</v>
      </c>
      <c r="N435" s="26">
        <f t="shared" si="1019"/>
        <v>3100</v>
      </c>
      <c r="O435" s="26">
        <f t="shared" si="1020"/>
        <v>2300</v>
      </c>
      <c r="P435" s="26">
        <f t="shared" si="1021"/>
        <v>1700</v>
      </c>
      <c r="Q435" s="17">
        <f t="shared" si="1022"/>
        <v>7600</v>
      </c>
      <c r="R435" s="17">
        <f t="shared" si="1023"/>
        <v>3800</v>
      </c>
      <c r="S435" s="17">
        <f t="shared" si="1024"/>
        <v>2800</v>
      </c>
      <c r="T435" s="17">
        <f t="shared" si="1025"/>
        <v>2100</v>
      </c>
      <c r="U435" s="17">
        <f t="shared" si="1025"/>
        <v>6</v>
      </c>
      <c r="V435" s="17" t="str">
        <f t="shared" si="1026"/>
        <v xml:space="preserve">Các tuyến đường giao thông đấu nối trực tiếp ra </v>
      </c>
      <c r="W435" s="17" t="str">
        <f t="shared" si="1027"/>
        <v>Đường Lê Thánh Tôn</v>
      </c>
      <c r="X435" s="17" t="str">
        <f t="shared" si="1027"/>
        <v xml:space="preserve"> đoạn từ Đường Lê Quang Định</v>
      </c>
      <c r="Y435" s="17" t="str">
        <f t="shared" si="1028"/>
        <v xml:space="preserve"> đến Hết tuyến</v>
      </c>
      <c r="Z435" s="17" t="s">
        <v>417</v>
      </c>
      <c r="AA435" s="17" t="str">
        <f t="shared" ref="AA435:AC435" si="1029">AA428</f>
        <v>- Có bề rộng ≥5m, cách đường giao thông &gt;600m.</v>
      </c>
      <c r="AB435" s="17" t="str">
        <f t="shared" si="1029"/>
        <v>- Có bề rộng từ ≥3m đến &lt;5m, cách đường giao thông từ &gt;400m đến ≤600m.</v>
      </c>
      <c r="AC435" s="17" t="str">
        <f t="shared" si="1029"/>
        <v>- Có bề rộng &lt;3m, cách đường giao thông ≤200m.</v>
      </c>
    </row>
    <row r="436" spans="1:29" ht="94.5" x14ac:dyDescent="0.25">
      <c r="A436" s="187">
        <f t="shared" si="908"/>
        <v>431</v>
      </c>
      <c r="B436" s="187" t="str">
        <f t="shared" si="999"/>
        <v>VT4</v>
      </c>
      <c r="C436" s="187" t="str">
        <f t="shared" si="1017"/>
        <v>LT43DT</v>
      </c>
      <c r="D436" s="195" t="str">
        <f>V436&amp;W436&amp;X436&amp;Y436&amp;Z436</f>
        <v>Các tuyến đường giao thông đấu nối trực tiếp ra Đường Lê Thánh Tôn đoạn từ Đường Lê Quang Định đến Hết tuyến có hiện trạng là đường nhựa, bê tông xi măng:
- Có bề rộng từ ≥3m đến &lt;5m, cách đường giao thông &gt;600m.
- Có bề rộng &lt;3m, cách đường giao thông &gt;200m.</v>
      </c>
      <c r="E436" s="195"/>
      <c r="F436" s="195"/>
      <c r="G436" s="190">
        <v>2100</v>
      </c>
      <c r="H436" s="190">
        <v>1500</v>
      </c>
      <c r="I436" s="190">
        <v>1300</v>
      </c>
      <c r="J436" s="191">
        <f>VLOOKUP(C436,'[1]1. MA DO'!$E$5:$AB$1933,23,0)</f>
        <v>1.1299999999999999</v>
      </c>
      <c r="K436" s="192">
        <f t="shared" si="906"/>
        <v>1.1299999999999999</v>
      </c>
      <c r="L436" s="192">
        <f t="shared" si="907"/>
        <v>1.1299999999999999</v>
      </c>
      <c r="M436" s="26">
        <f t="shared" si="1018"/>
        <v>6200</v>
      </c>
      <c r="N436" s="26">
        <f t="shared" si="1019"/>
        <v>3100</v>
      </c>
      <c r="O436" s="26">
        <f t="shared" si="1020"/>
        <v>2300</v>
      </c>
      <c r="P436" s="26">
        <f t="shared" si="1021"/>
        <v>1700</v>
      </c>
      <c r="Q436" s="17">
        <f t="shared" si="1022"/>
        <v>7600</v>
      </c>
      <c r="R436" s="17">
        <f t="shared" si="1023"/>
        <v>3800</v>
      </c>
      <c r="S436" s="17">
        <f t="shared" si="1024"/>
        <v>2800</v>
      </c>
      <c r="T436" s="17">
        <f t="shared" si="1025"/>
        <v>2100</v>
      </c>
      <c r="U436" s="17">
        <f t="shared" si="1025"/>
        <v>6</v>
      </c>
      <c r="V436" s="17" t="str">
        <f t="shared" si="1026"/>
        <v xml:space="preserve">Các tuyến đường giao thông đấu nối trực tiếp ra </v>
      </c>
      <c r="W436" s="17" t="str">
        <f t="shared" si="1027"/>
        <v>Đường Lê Thánh Tôn</v>
      </c>
      <c r="X436" s="17" t="str">
        <f t="shared" si="1027"/>
        <v xml:space="preserve"> đoạn từ Đường Lê Quang Định</v>
      </c>
      <c r="Y436" s="17" t="str">
        <f t="shared" si="1028"/>
        <v xml:space="preserve"> đến Hết tuyến</v>
      </c>
      <c r="Z436" s="17" t="s">
        <v>418</v>
      </c>
      <c r="AA436" s="17">
        <f t="shared" ref="AA436:AC436" si="1030">AA429</f>
        <v>0</v>
      </c>
      <c r="AB436" s="17">
        <f t="shared" si="1030"/>
        <v>0</v>
      </c>
      <c r="AC436" s="17">
        <f t="shared" si="1030"/>
        <v>0</v>
      </c>
    </row>
    <row r="437" spans="1:29" ht="94.5" x14ac:dyDescent="0.25">
      <c r="A437" s="187">
        <f t="shared" si="908"/>
        <v>432</v>
      </c>
      <c r="B437" s="187" t="str">
        <f t="shared" si="999"/>
        <v>VT2*0,8</v>
      </c>
      <c r="C437" s="187" t="str">
        <f t="shared" si="1017"/>
        <v>LT43DT</v>
      </c>
      <c r="D437" s="195" t="str">
        <f>V437&amp;W437&amp;X437&amp;Y437&amp;Z437&amp;"
"&amp;AA437&amp;"
"
&amp;AB437</f>
        <v>Các tuyến đường giao thông không đấu nối trực tiếp và thông ra Đường Lê Thánh Tôn đoạn từ Đường Lê Quang Định đến Hết tuyến có hiện trạng là đường nhựa, bê tông xi măng:
- Có bề rộng ≥5m, cách đường giao thông ≤600m.
- Có bề rộng từ ≥3m đến &lt;5m, cách đường giao thông ≤400m.</v>
      </c>
      <c r="E437" s="195"/>
      <c r="F437" s="195"/>
      <c r="G437" s="190">
        <v>3400</v>
      </c>
      <c r="H437" s="190">
        <v>2400</v>
      </c>
      <c r="I437" s="190">
        <v>2000</v>
      </c>
      <c r="J437" s="191">
        <f>VLOOKUP(C437,'[1]1. MA DO'!$E$5:$AB$1933,23,0)</f>
        <v>1.1299999999999999</v>
      </c>
      <c r="K437" s="192">
        <f t="shared" si="906"/>
        <v>1.1299999999999999</v>
      </c>
      <c r="L437" s="192">
        <f t="shared" si="907"/>
        <v>1.1299999999999999</v>
      </c>
      <c r="M437" s="26">
        <f t="shared" si="1018"/>
        <v>6200</v>
      </c>
      <c r="N437" s="26">
        <f t="shared" si="1019"/>
        <v>3100</v>
      </c>
      <c r="O437" s="26">
        <f t="shared" si="1020"/>
        <v>2300</v>
      </c>
      <c r="P437" s="26">
        <f t="shared" si="1021"/>
        <v>1700</v>
      </c>
      <c r="Q437" s="17">
        <f t="shared" si="1022"/>
        <v>7600</v>
      </c>
      <c r="R437" s="17">
        <f t="shared" si="1023"/>
        <v>3800</v>
      </c>
      <c r="S437" s="17">
        <f t="shared" si="1024"/>
        <v>2800</v>
      </c>
      <c r="T437" s="17">
        <f t="shared" si="1025"/>
        <v>2100</v>
      </c>
      <c r="U437" s="17">
        <f t="shared" si="1025"/>
        <v>6</v>
      </c>
      <c r="V437" s="17" t="str">
        <f t="shared" si="1026"/>
        <v xml:space="preserve">Các tuyến đường giao thông không đấu nối trực tiếp và thông ra </v>
      </c>
      <c r="W437" s="17" t="str">
        <f t="shared" si="1027"/>
        <v>Đường Lê Thánh Tôn</v>
      </c>
      <c r="X437" s="17" t="str">
        <f t="shared" si="1027"/>
        <v xml:space="preserve"> đoạn từ Đường Lê Quang Định</v>
      </c>
      <c r="Y437" s="17" t="str">
        <f t="shared" si="1028"/>
        <v xml:space="preserve"> đến Hết tuyến</v>
      </c>
      <c r="Z437" s="17" t="s">
        <v>417</v>
      </c>
      <c r="AA437" s="17" t="str">
        <f t="shared" ref="AA437:AC437" si="1031">AA430</f>
        <v>- Có bề rộng ≥5m, cách đường giao thông ≤600m.</v>
      </c>
      <c r="AB437" s="17" t="str">
        <f t="shared" si="1031"/>
        <v>- Có bề rộng từ ≥3m đến &lt;5m, cách đường giao thông ≤400m.</v>
      </c>
      <c r="AC437" s="17">
        <f t="shared" si="1031"/>
        <v>0</v>
      </c>
    </row>
    <row r="438" spans="1:29" ht="94.5" x14ac:dyDescent="0.25">
      <c r="A438" s="187">
        <f t="shared" si="908"/>
        <v>433</v>
      </c>
      <c r="B438" s="187" t="str">
        <f t="shared" si="999"/>
        <v>VT3*0,8</v>
      </c>
      <c r="C438" s="187" t="str">
        <f t="shared" si="1017"/>
        <v>LT43DT</v>
      </c>
      <c r="D438" s="195" t="str">
        <f>V438&amp;W438&amp;X438&amp;Y438&amp;Z438&amp;"
"&amp;AA438&amp;"
"
&amp;AB438&amp;"
"&amp;AC438</f>
        <v>Các tuyến đường giao thông không đấu nối trực tiếp và thông ra Đường Lê Thánh Tôn đoạn từ Đường Lê Quang Định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E438" s="195"/>
      <c r="F438" s="195"/>
      <c r="G438" s="190">
        <v>2500</v>
      </c>
      <c r="H438" s="190">
        <v>1800</v>
      </c>
      <c r="I438" s="190">
        <v>1500</v>
      </c>
      <c r="J438" s="191">
        <f>VLOOKUP(C438,'[1]1. MA DO'!$E$5:$AB$1933,23,0)</f>
        <v>1.1299999999999999</v>
      </c>
      <c r="K438" s="192">
        <f t="shared" si="906"/>
        <v>1.1299999999999999</v>
      </c>
      <c r="L438" s="192">
        <f t="shared" si="907"/>
        <v>1.1299999999999999</v>
      </c>
      <c r="M438" s="26">
        <f t="shared" si="1018"/>
        <v>6200</v>
      </c>
      <c r="N438" s="26">
        <f t="shared" si="1019"/>
        <v>3100</v>
      </c>
      <c r="O438" s="26">
        <f t="shared" si="1020"/>
        <v>2300</v>
      </c>
      <c r="P438" s="26">
        <f t="shared" si="1021"/>
        <v>1700</v>
      </c>
      <c r="Q438" s="17">
        <f t="shared" si="1022"/>
        <v>7600</v>
      </c>
      <c r="R438" s="17">
        <f t="shared" si="1023"/>
        <v>3800</v>
      </c>
      <c r="S438" s="17">
        <f t="shared" si="1024"/>
        <v>2800</v>
      </c>
      <c r="T438" s="17">
        <f t="shared" si="1025"/>
        <v>2100</v>
      </c>
      <c r="U438" s="17">
        <f t="shared" si="1025"/>
        <v>6</v>
      </c>
      <c r="V438" s="17" t="str">
        <f t="shared" si="1026"/>
        <v xml:space="preserve">Các tuyến đường giao thông không đấu nối trực tiếp và thông ra </v>
      </c>
      <c r="W438" s="17" t="str">
        <f t="shared" si="1027"/>
        <v>Đường Lê Thánh Tôn</v>
      </c>
      <c r="X438" s="17" t="str">
        <f t="shared" si="1027"/>
        <v xml:space="preserve"> đoạn từ Đường Lê Quang Định</v>
      </c>
      <c r="Y438" s="17" t="str">
        <f t="shared" si="1028"/>
        <v xml:space="preserve"> đến Hết tuyến</v>
      </c>
      <c r="Z438" s="17" t="s">
        <v>417</v>
      </c>
      <c r="AA438" s="17" t="str">
        <f t="shared" ref="AA438:AC438" si="1032">AA431</f>
        <v>- Có bề rộng ≥5m, cách đường giao thông &gt;600m.</v>
      </c>
      <c r="AB438" s="17" t="str">
        <f t="shared" si="1032"/>
        <v>- Có bề rộng từ ≥3m đến &lt;5m, cách đường giao thông từ &gt;400m đến ≤600m.</v>
      </c>
      <c r="AC438" s="17" t="str">
        <f t="shared" si="1032"/>
        <v>- Có bề rộng &lt;3m, cách đường giao thông ≤200m.</v>
      </c>
    </row>
    <row r="439" spans="1:29" ht="94.5" x14ac:dyDescent="0.25">
      <c r="A439" s="187">
        <f t="shared" si="908"/>
        <v>434</v>
      </c>
      <c r="B439" s="187" t="str">
        <f t="shared" si="999"/>
        <v>VT4*0,8</v>
      </c>
      <c r="C439" s="187" t="str">
        <f t="shared" si="1017"/>
        <v>LT43DT</v>
      </c>
      <c r="D439" s="195" t="str">
        <f>V439&amp;W439&amp;X439&amp;Y439&amp;Z439</f>
        <v>Các tuyến đường giao thông không đấu nối trực tiếp và thông ra Đường Lê Thánh Tôn đoạn từ Đường Lê Quang Định đến Hết tuyến có hiện trạng là đường nhựa, bê tông xi măng:
- Có bề rộng từ ≥3m đến &lt;5m, cách đường giao thông &gt;600m.
- Có bề rộng &lt;3m, cách đường giao thông &gt; 200m.</v>
      </c>
      <c r="E439" s="195"/>
      <c r="F439" s="195"/>
      <c r="G439" s="190">
        <v>1900</v>
      </c>
      <c r="H439" s="190">
        <v>1300</v>
      </c>
      <c r="I439" s="190">
        <v>1100</v>
      </c>
      <c r="J439" s="191">
        <f>VLOOKUP(C439,'[1]1. MA DO'!$E$5:$AB$1933,23,0)</f>
        <v>1.1299999999999999</v>
      </c>
      <c r="K439" s="192">
        <f t="shared" si="906"/>
        <v>1.1299999999999999</v>
      </c>
      <c r="L439" s="192">
        <f t="shared" si="907"/>
        <v>1.1299999999999999</v>
      </c>
      <c r="M439" s="26">
        <f t="shared" si="1018"/>
        <v>6200</v>
      </c>
      <c r="N439" s="26">
        <f t="shared" si="1019"/>
        <v>3100</v>
      </c>
      <c r="O439" s="26">
        <f t="shared" si="1020"/>
        <v>2300</v>
      </c>
      <c r="P439" s="26">
        <f t="shared" si="1021"/>
        <v>1700</v>
      </c>
      <c r="Q439" s="17">
        <f t="shared" si="1022"/>
        <v>7600</v>
      </c>
      <c r="R439" s="17">
        <f t="shared" si="1023"/>
        <v>3800</v>
      </c>
      <c r="S439" s="17">
        <f t="shared" si="1024"/>
        <v>2800</v>
      </c>
      <c r="T439" s="17">
        <f t="shared" si="1025"/>
        <v>2100</v>
      </c>
      <c r="U439" s="17">
        <f t="shared" si="1025"/>
        <v>6</v>
      </c>
      <c r="V439" s="17" t="str">
        <f t="shared" si="1026"/>
        <v xml:space="preserve">Các tuyến đường giao thông không đấu nối trực tiếp và thông ra </v>
      </c>
      <c r="W439" s="17" t="str">
        <f t="shared" si="1027"/>
        <v>Đường Lê Thánh Tôn</v>
      </c>
      <c r="X439" s="17" t="str">
        <f t="shared" si="1027"/>
        <v xml:space="preserve"> đoạn từ Đường Lê Quang Định</v>
      </c>
      <c r="Y439" s="17" t="str">
        <f t="shared" si="1028"/>
        <v xml:space="preserve"> đến Hết tuyến</v>
      </c>
      <c r="Z439" s="17" t="s">
        <v>419</v>
      </c>
      <c r="AA439" s="17">
        <f t="shared" ref="AA439:AC439" si="1033">AA432</f>
        <v>0</v>
      </c>
      <c r="AB439" s="17">
        <f t="shared" si="1033"/>
        <v>0</v>
      </c>
      <c r="AC439" s="17">
        <f t="shared" si="1033"/>
        <v>0</v>
      </c>
    </row>
    <row r="440" spans="1:29" ht="31.5" x14ac:dyDescent="0.25">
      <c r="A440" s="187">
        <f t="shared" si="908"/>
        <v>435</v>
      </c>
      <c r="B440" s="187" t="str">
        <f>'Đầu vào (2)'!G436</f>
        <v>LT44DT</v>
      </c>
      <c r="C440" s="187" t="str">
        <f>$B$440</f>
        <v>LT44DT</v>
      </c>
      <c r="D440" s="188" t="str">
        <f>'Đầu vào (2)'!H436</f>
        <v>Đường Lê Lai</v>
      </c>
      <c r="E440" s="188" t="str">
        <f>'Đầu vào (2)'!I436</f>
        <v>Đường Tạ Uyên</v>
      </c>
      <c r="F440" s="188" t="str">
        <f>'Đầu vào (2)'!J436</f>
        <v>Đường Chu Văn An</v>
      </c>
      <c r="G440" s="189">
        <v>7600</v>
      </c>
      <c r="H440" s="190">
        <v>5300</v>
      </c>
      <c r="I440" s="190">
        <v>4600</v>
      </c>
      <c r="J440" s="191">
        <f>VLOOKUP(C440,'[1]1. MA DO'!$E$5:$AB$1933,23,0)</f>
        <v>1.1299999999999999</v>
      </c>
      <c r="K440" s="192">
        <f t="shared" si="906"/>
        <v>1.1299999999999999</v>
      </c>
      <c r="L440" s="192">
        <f t="shared" si="907"/>
        <v>1.1299999999999999</v>
      </c>
      <c r="M440" s="26">
        <f>'Đầu vào (2)'!K436</f>
        <v>6200</v>
      </c>
      <c r="N440" s="26">
        <f>'Đầu vào (2)'!L436</f>
        <v>3100</v>
      </c>
      <c r="O440" s="26">
        <f>'Đầu vào (2)'!M436</f>
        <v>2300</v>
      </c>
      <c r="P440" s="26">
        <f>'Đầu vào (2)'!N436</f>
        <v>1700</v>
      </c>
      <c r="Q440" s="17">
        <f>VLOOKUP(B440,'[2]Giá đề xuất ODT'!$G$11:$AD$2233,21,0)</f>
        <v>7600</v>
      </c>
      <c r="R440" s="17">
        <f>VLOOKUP(B440,'[2]Giá đề xuất ODT'!$G$11:$AD$2233,22,0)</f>
        <v>3800</v>
      </c>
      <c r="S440" s="17">
        <f>VLOOKUP(B440,'[2]Giá đề xuất ODT'!$G$11:$AD$2233,23,0)</f>
        <v>2800</v>
      </c>
      <c r="T440" s="17">
        <f>VLOOKUP(B440,'[2]Giá đề xuất ODT'!$G$11:$AD$2233,24,0)</f>
        <v>2100</v>
      </c>
      <c r="U440" s="6">
        <v>6</v>
      </c>
      <c r="W440" s="17" t="str">
        <f>D440</f>
        <v>Đường Lê Lai</v>
      </c>
      <c r="X440" s="17" t="str">
        <f>" đoạn từ "&amp;E440</f>
        <v xml:space="preserve"> đoạn từ Đường Tạ Uyên</v>
      </c>
      <c r="Y440" s="17" t="str">
        <f>" đến "&amp;F440</f>
        <v xml:space="preserve"> đến Đường Chu Văn An</v>
      </c>
    </row>
    <row r="441" spans="1:29" ht="78.75" x14ac:dyDescent="0.25">
      <c r="A441" s="187">
        <f t="shared" si="908"/>
        <v>436</v>
      </c>
      <c r="B441" s="187" t="str">
        <f t="shared" ref="B441:B446" si="1034">B434</f>
        <v>VT2</v>
      </c>
      <c r="C441" s="187" t="str">
        <f t="shared" ref="C441:C446" si="1035">$B$440</f>
        <v>LT44DT</v>
      </c>
      <c r="D441" s="195" t="str">
        <f>V441&amp;W441&amp;X441&amp;Y441&amp;Z441&amp;"
"&amp;AA441&amp;"
"
&amp;AB441</f>
        <v>Các tuyến đường giao thông đấu nối trực tiếp ra Đường Lê Lai đoạn từ Đường Tạ Uyên đến Đường Chu Văn An có hiện trạng là đường nhựa, bê tông xi măng:
- Có bề rộng ≥5m, cách đường giao thông ≤600m.
- Có bề rộng từ ≥3m đến &lt;5m, cách đường giao thông ≤400m.</v>
      </c>
      <c r="E441" s="195"/>
      <c r="F441" s="195"/>
      <c r="G441" s="190">
        <v>3800</v>
      </c>
      <c r="H441" s="190">
        <v>2700</v>
      </c>
      <c r="I441" s="190">
        <v>2300</v>
      </c>
      <c r="J441" s="191">
        <f>VLOOKUP(C441,'[1]1. MA DO'!$E$5:$AB$1933,23,0)</f>
        <v>1.1299999999999999</v>
      </c>
      <c r="K441" s="192">
        <f t="shared" si="906"/>
        <v>1.1299999999999999</v>
      </c>
      <c r="L441" s="192">
        <f t="shared" si="907"/>
        <v>1.1299999999999999</v>
      </c>
      <c r="M441" s="26">
        <f t="shared" ref="M441:M446" si="1036">M440</f>
        <v>6200</v>
      </c>
      <c r="N441" s="26">
        <f t="shared" ref="N441:N446" si="1037">N440</f>
        <v>3100</v>
      </c>
      <c r="O441" s="26">
        <f t="shared" ref="O441:O446" si="1038">O440</f>
        <v>2300</v>
      </c>
      <c r="P441" s="26">
        <f t="shared" ref="P441:P446" si="1039">P440</f>
        <v>1700</v>
      </c>
      <c r="Q441" s="17">
        <f t="shared" ref="Q441:Q446" si="1040">Q440</f>
        <v>7600</v>
      </c>
      <c r="R441" s="17">
        <f t="shared" ref="R441:R446" si="1041">R440</f>
        <v>3800</v>
      </c>
      <c r="S441" s="17">
        <f t="shared" ref="S441:S446" si="1042">S440</f>
        <v>2800</v>
      </c>
      <c r="T441" s="17">
        <f t="shared" ref="T441:U446" si="1043">T440</f>
        <v>2100</v>
      </c>
      <c r="U441" s="17">
        <f t="shared" si="1043"/>
        <v>6</v>
      </c>
      <c r="V441" s="17" t="str">
        <f t="shared" ref="V441:V446" si="1044">V434</f>
        <v xml:space="preserve">Các tuyến đường giao thông đấu nối trực tiếp ra </v>
      </c>
      <c r="W441" s="17" t="str">
        <f t="shared" ref="W441:X446" si="1045">W440</f>
        <v>Đường Lê Lai</v>
      </c>
      <c r="X441" s="17" t="str">
        <f t="shared" si="1045"/>
        <v xml:space="preserve"> đoạn từ Đường Tạ Uyên</v>
      </c>
      <c r="Y441" s="17" t="str">
        <f t="shared" ref="Y441:Y446" si="1046">Y440</f>
        <v xml:space="preserve"> đến Đường Chu Văn An</v>
      </c>
      <c r="Z441" s="17" t="s">
        <v>417</v>
      </c>
      <c r="AA441" s="17" t="str">
        <f>AA434</f>
        <v>- Có bề rộng ≥5m, cách đường giao thông ≤600m.</v>
      </c>
      <c r="AB441" s="17" t="str">
        <f>AB434</f>
        <v>- Có bề rộng từ ≥3m đến &lt;5m, cách đường giao thông ≤400m.</v>
      </c>
      <c r="AC441" s="17">
        <f>AC434</f>
        <v>0</v>
      </c>
    </row>
    <row r="442" spans="1:29" ht="78.75" x14ac:dyDescent="0.25">
      <c r="A442" s="187">
        <f t="shared" si="908"/>
        <v>437</v>
      </c>
      <c r="B442" s="187" t="str">
        <f t="shared" si="1034"/>
        <v>VT3</v>
      </c>
      <c r="C442" s="187" t="str">
        <f t="shared" si="1035"/>
        <v>LT44DT</v>
      </c>
      <c r="D442" s="195" t="str">
        <f>V442&amp;W442&amp;X442&amp;Y442&amp;Z442&amp;"
"&amp;AA442&amp;"
"&amp;AB442&amp;"
"&amp;AC442</f>
        <v>Các tuyến đường giao thông đấu nối trực tiếp ra Đường Lê Lai đoạn từ Đường Tạ Uyên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442" s="195"/>
      <c r="F442" s="195"/>
      <c r="G442" s="190">
        <v>2800</v>
      </c>
      <c r="H442" s="190">
        <v>2000</v>
      </c>
      <c r="I442" s="190">
        <v>1700</v>
      </c>
      <c r="J442" s="191">
        <f>VLOOKUP(C442,'[1]1. MA DO'!$E$5:$AB$1933,23,0)</f>
        <v>1.1299999999999999</v>
      </c>
      <c r="K442" s="192">
        <f t="shared" si="906"/>
        <v>1.1299999999999999</v>
      </c>
      <c r="L442" s="192">
        <f t="shared" si="907"/>
        <v>1.1299999999999999</v>
      </c>
      <c r="M442" s="26">
        <f t="shared" si="1036"/>
        <v>6200</v>
      </c>
      <c r="N442" s="26">
        <f t="shared" si="1037"/>
        <v>3100</v>
      </c>
      <c r="O442" s="26">
        <f t="shared" si="1038"/>
        <v>2300</v>
      </c>
      <c r="P442" s="26">
        <f t="shared" si="1039"/>
        <v>1700</v>
      </c>
      <c r="Q442" s="17">
        <f t="shared" si="1040"/>
        <v>7600</v>
      </c>
      <c r="R442" s="17">
        <f t="shared" si="1041"/>
        <v>3800</v>
      </c>
      <c r="S442" s="17">
        <f t="shared" si="1042"/>
        <v>2800</v>
      </c>
      <c r="T442" s="17">
        <f t="shared" si="1043"/>
        <v>2100</v>
      </c>
      <c r="U442" s="17">
        <f t="shared" si="1043"/>
        <v>6</v>
      </c>
      <c r="V442" s="17" t="str">
        <f t="shared" si="1044"/>
        <v xml:space="preserve">Các tuyến đường giao thông đấu nối trực tiếp ra </v>
      </c>
      <c r="W442" s="17" t="str">
        <f t="shared" si="1045"/>
        <v>Đường Lê Lai</v>
      </c>
      <c r="X442" s="17" t="str">
        <f t="shared" si="1045"/>
        <v xml:space="preserve"> đoạn từ Đường Tạ Uyên</v>
      </c>
      <c r="Y442" s="17" t="str">
        <f t="shared" si="1046"/>
        <v xml:space="preserve"> đến Đường Chu Văn An</v>
      </c>
      <c r="Z442" s="17" t="s">
        <v>417</v>
      </c>
      <c r="AA442" s="17" t="str">
        <f t="shared" ref="AA442:AC442" si="1047">AA435</f>
        <v>- Có bề rộng ≥5m, cách đường giao thông &gt;600m.</v>
      </c>
      <c r="AB442" s="17" t="str">
        <f t="shared" si="1047"/>
        <v>- Có bề rộng từ ≥3m đến &lt;5m, cách đường giao thông từ &gt;400m đến ≤600m.</v>
      </c>
      <c r="AC442" s="17" t="str">
        <f t="shared" si="1047"/>
        <v>- Có bề rộng &lt;3m, cách đường giao thông ≤200m.</v>
      </c>
    </row>
    <row r="443" spans="1:29" ht="94.5" x14ac:dyDescent="0.25">
      <c r="A443" s="187">
        <f t="shared" si="908"/>
        <v>438</v>
      </c>
      <c r="B443" s="187" t="str">
        <f t="shared" si="1034"/>
        <v>VT4</v>
      </c>
      <c r="C443" s="187" t="str">
        <f t="shared" si="1035"/>
        <v>LT44DT</v>
      </c>
      <c r="D443" s="195" t="str">
        <f>V443&amp;W443&amp;X443&amp;Y443&amp;Z443</f>
        <v>Các tuyến đường giao thông đấu nối trực tiếp ra Đường Lê Lai đoạn từ Đường Tạ Uyên đến Đường Chu Văn An có hiện trạng là đường nhựa, bê tông xi măng:
- Có bề rộng từ ≥3m đến &lt;5m, cách đường giao thông &gt;600m.
- Có bề rộng &lt;3m, cách đường giao thông &gt;200m.</v>
      </c>
      <c r="E443" s="195"/>
      <c r="F443" s="195"/>
      <c r="G443" s="190">
        <v>2100</v>
      </c>
      <c r="H443" s="190">
        <v>1500</v>
      </c>
      <c r="I443" s="190">
        <v>1300</v>
      </c>
      <c r="J443" s="191">
        <f>VLOOKUP(C443,'[1]1. MA DO'!$E$5:$AB$1933,23,0)</f>
        <v>1.1299999999999999</v>
      </c>
      <c r="K443" s="192">
        <f t="shared" si="906"/>
        <v>1.1299999999999999</v>
      </c>
      <c r="L443" s="192">
        <f t="shared" si="907"/>
        <v>1.1299999999999999</v>
      </c>
      <c r="M443" s="26">
        <f t="shared" si="1036"/>
        <v>6200</v>
      </c>
      <c r="N443" s="26">
        <f t="shared" si="1037"/>
        <v>3100</v>
      </c>
      <c r="O443" s="26">
        <f t="shared" si="1038"/>
        <v>2300</v>
      </c>
      <c r="P443" s="26">
        <f t="shared" si="1039"/>
        <v>1700</v>
      </c>
      <c r="Q443" s="17">
        <f t="shared" si="1040"/>
        <v>7600</v>
      </c>
      <c r="R443" s="17">
        <f t="shared" si="1041"/>
        <v>3800</v>
      </c>
      <c r="S443" s="17">
        <f t="shared" si="1042"/>
        <v>2800</v>
      </c>
      <c r="T443" s="17">
        <f t="shared" si="1043"/>
        <v>2100</v>
      </c>
      <c r="U443" s="17">
        <f t="shared" si="1043"/>
        <v>6</v>
      </c>
      <c r="V443" s="17" t="str">
        <f t="shared" si="1044"/>
        <v xml:space="preserve">Các tuyến đường giao thông đấu nối trực tiếp ra </v>
      </c>
      <c r="W443" s="17" t="str">
        <f t="shared" si="1045"/>
        <v>Đường Lê Lai</v>
      </c>
      <c r="X443" s="17" t="str">
        <f t="shared" si="1045"/>
        <v xml:space="preserve"> đoạn từ Đường Tạ Uyên</v>
      </c>
      <c r="Y443" s="17" t="str">
        <f t="shared" si="1046"/>
        <v xml:space="preserve"> đến Đường Chu Văn An</v>
      </c>
      <c r="Z443" s="17" t="s">
        <v>418</v>
      </c>
      <c r="AA443" s="17">
        <f t="shared" ref="AA443:AC443" si="1048">AA436</f>
        <v>0</v>
      </c>
      <c r="AB443" s="17">
        <f t="shared" si="1048"/>
        <v>0</v>
      </c>
      <c r="AC443" s="17">
        <f t="shared" si="1048"/>
        <v>0</v>
      </c>
    </row>
    <row r="444" spans="1:29" ht="94.5" x14ac:dyDescent="0.25">
      <c r="A444" s="187">
        <f t="shared" si="908"/>
        <v>439</v>
      </c>
      <c r="B444" s="187" t="str">
        <f t="shared" si="1034"/>
        <v>VT2*0,8</v>
      </c>
      <c r="C444" s="187" t="str">
        <f t="shared" si="1035"/>
        <v>LT44DT</v>
      </c>
      <c r="D444" s="195" t="str">
        <f>V444&amp;W444&amp;X444&amp;Y444&amp;Z444&amp;"
"&amp;AA444&amp;"
"
&amp;AB444</f>
        <v>Các tuyến đường giao thông không đấu nối trực tiếp và thông ra Đường Lê Lai đoạn từ Đường Tạ Uyên đến Đường Chu Văn An có hiện trạng là đường nhựa, bê tông xi măng:
- Có bề rộng ≥5m, cách đường giao thông ≤600m.
- Có bề rộng từ ≥3m đến &lt;5m, cách đường giao thông ≤400m.</v>
      </c>
      <c r="E444" s="195"/>
      <c r="F444" s="195"/>
      <c r="G444" s="190">
        <v>3400</v>
      </c>
      <c r="H444" s="190">
        <v>2400</v>
      </c>
      <c r="I444" s="190">
        <v>2000</v>
      </c>
      <c r="J444" s="191">
        <f>VLOOKUP(C444,'[1]1. MA DO'!$E$5:$AB$1933,23,0)</f>
        <v>1.1299999999999999</v>
      </c>
      <c r="K444" s="192">
        <f t="shared" si="906"/>
        <v>1.1299999999999999</v>
      </c>
      <c r="L444" s="192">
        <f t="shared" si="907"/>
        <v>1.1299999999999999</v>
      </c>
      <c r="M444" s="26">
        <f t="shared" si="1036"/>
        <v>6200</v>
      </c>
      <c r="N444" s="26">
        <f t="shared" si="1037"/>
        <v>3100</v>
      </c>
      <c r="O444" s="26">
        <f t="shared" si="1038"/>
        <v>2300</v>
      </c>
      <c r="P444" s="26">
        <f t="shared" si="1039"/>
        <v>1700</v>
      </c>
      <c r="Q444" s="17">
        <f t="shared" si="1040"/>
        <v>7600</v>
      </c>
      <c r="R444" s="17">
        <f t="shared" si="1041"/>
        <v>3800</v>
      </c>
      <c r="S444" s="17">
        <f t="shared" si="1042"/>
        <v>2800</v>
      </c>
      <c r="T444" s="17">
        <f t="shared" si="1043"/>
        <v>2100</v>
      </c>
      <c r="U444" s="17">
        <f t="shared" si="1043"/>
        <v>6</v>
      </c>
      <c r="V444" s="17" t="str">
        <f t="shared" si="1044"/>
        <v xml:space="preserve">Các tuyến đường giao thông không đấu nối trực tiếp và thông ra </v>
      </c>
      <c r="W444" s="17" t="str">
        <f t="shared" si="1045"/>
        <v>Đường Lê Lai</v>
      </c>
      <c r="X444" s="17" t="str">
        <f t="shared" si="1045"/>
        <v xml:space="preserve"> đoạn từ Đường Tạ Uyên</v>
      </c>
      <c r="Y444" s="17" t="str">
        <f t="shared" si="1046"/>
        <v xml:space="preserve"> đến Đường Chu Văn An</v>
      </c>
      <c r="Z444" s="17" t="s">
        <v>417</v>
      </c>
      <c r="AA444" s="17" t="str">
        <f t="shared" ref="AA444:AC444" si="1049">AA437</f>
        <v>- Có bề rộng ≥5m, cách đường giao thông ≤600m.</v>
      </c>
      <c r="AB444" s="17" t="str">
        <f t="shared" si="1049"/>
        <v>- Có bề rộng từ ≥3m đến &lt;5m, cách đường giao thông ≤400m.</v>
      </c>
      <c r="AC444" s="17">
        <f t="shared" si="1049"/>
        <v>0</v>
      </c>
    </row>
    <row r="445" spans="1:29" ht="94.5" x14ac:dyDescent="0.25">
      <c r="A445" s="187">
        <f t="shared" si="908"/>
        <v>440</v>
      </c>
      <c r="B445" s="187" t="str">
        <f t="shared" si="1034"/>
        <v>VT3*0,8</v>
      </c>
      <c r="C445" s="187" t="str">
        <f t="shared" si="1035"/>
        <v>LT44DT</v>
      </c>
      <c r="D445" s="195" t="str">
        <f>V445&amp;W445&amp;X445&amp;Y445&amp;Z445&amp;"
"&amp;AA445&amp;"
"
&amp;AB445&amp;"
"&amp;AC445</f>
        <v>Các tuyến đường giao thông không đấu nối trực tiếp và thông ra Đường Lê Lai đoạn từ Đường Tạ Uyên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445" s="195"/>
      <c r="F445" s="195"/>
      <c r="G445" s="190">
        <v>2500</v>
      </c>
      <c r="H445" s="190">
        <v>1800</v>
      </c>
      <c r="I445" s="190">
        <v>1500</v>
      </c>
      <c r="J445" s="191">
        <f>VLOOKUP(C445,'[1]1. MA DO'!$E$5:$AB$1933,23,0)</f>
        <v>1.1299999999999999</v>
      </c>
      <c r="K445" s="192">
        <f t="shared" si="906"/>
        <v>1.1299999999999999</v>
      </c>
      <c r="L445" s="192">
        <f t="shared" si="907"/>
        <v>1.1299999999999999</v>
      </c>
      <c r="M445" s="26">
        <f t="shared" si="1036"/>
        <v>6200</v>
      </c>
      <c r="N445" s="26">
        <f t="shared" si="1037"/>
        <v>3100</v>
      </c>
      <c r="O445" s="26">
        <f t="shared" si="1038"/>
        <v>2300</v>
      </c>
      <c r="P445" s="26">
        <f t="shared" si="1039"/>
        <v>1700</v>
      </c>
      <c r="Q445" s="17">
        <f t="shared" si="1040"/>
        <v>7600</v>
      </c>
      <c r="R445" s="17">
        <f t="shared" si="1041"/>
        <v>3800</v>
      </c>
      <c r="S445" s="17">
        <f t="shared" si="1042"/>
        <v>2800</v>
      </c>
      <c r="T445" s="17">
        <f t="shared" si="1043"/>
        <v>2100</v>
      </c>
      <c r="U445" s="17">
        <f t="shared" si="1043"/>
        <v>6</v>
      </c>
      <c r="V445" s="17" t="str">
        <f t="shared" si="1044"/>
        <v xml:space="preserve">Các tuyến đường giao thông không đấu nối trực tiếp và thông ra </v>
      </c>
      <c r="W445" s="17" t="str">
        <f t="shared" si="1045"/>
        <v>Đường Lê Lai</v>
      </c>
      <c r="X445" s="17" t="str">
        <f t="shared" si="1045"/>
        <v xml:space="preserve"> đoạn từ Đường Tạ Uyên</v>
      </c>
      <c r="Y445" s="17" t="str">
        <f t="shared" si="1046"/>
        <v xml:space="preserve"> đến Đường Chu Văn An</v>
      </c>
      <c r="Z445" s="17" t="s">
        <v>417</v>
      </c>
      <c r="AA445" s="17" t="str">
        <f t="shared" ref="AA445:AC445" si="1050">AA438</f>
        <v>- Có bề rộng ≥5m, cách đường giao thông &gt;600m.</v>
      </c>
      <c r="AB445" s="17" t="str">
        <f t="shared" si="1050"/>
        <v>- Có bề rộng từ ≥3m đến &lt;5m, cách đường giao thông từ &gt;400m đến ≤600m.</v>
      </c>
      <c r="AC445" s="17" t="str">
        <f t="shared" si="1050"/>
        <v>- Có bề rộng &lt;3m, cách đường giao thông ≤200m.</v>
      </c>
    </row>
    <row r="446" spans="1:29" ht="94.5" x14ac:dyDescent="0.25">
      <c r="A446" s="187">
        <f t="shared" si="908"/>
        <v>441</v>
      </c>
      <c r="B446" s="187" t="str">
        <f t="shared" si="1034"/>
        <v>VT4*0,8</v>
      </c>
      <c r="C446" s="187" t="str">
        <f t="shared" si="1035"/>
        <v>LT44DT</v>
      </c>
      <c r="D446" s="195" t="str">
        <f>V446&amp;W446&amp;X446&amp;Y446&amp;Z446</f>
        <v>Các tuyến đường giao thông không đấu nối trực tiếp và thông ra Đường Lê Lai đoạn từ Đường Tạ Uyên đến Đường Chu Văn An có hiện trạng là đường nhựa, bê tông xi măng:
- Có bề rộng từ ≥3m đến &lt;5m, cách đường giao thông &gt;600m.
- Có bề rộng &lt;3m, cách đường giao thông &gt; 200m.</v>
      </c>
      <c r="E446" s="195"/>
      <c r="F446" s="195"/>
      <c r="G446" s="190">
        <v>1900</v>
      </c>
      <c r="H446" s="190">
        <v>1300</v>
      </c>
      <c r="I446" s="190">
        <v>1100</v>
      </c>
      <c r="J446" s="191">
        <f>VLOOKUP(C446,'[1]1. MA DO'!$E$5:$AB$1933,23,0)</f>
        <v>1.1299999999999999</v>
      </c>
      <c r="K446" s="192">
        <f t="shared" si="906"/>
        <v>1.1299999999999999</v>
      </c>
      <c r="L446" s="192">
        <f t="shared" si="907"/>
        <v>1.1299999999999999</v>
      </c>
      <c r="M446" s="26">
        <f t="shared" si="1036"/>
        <v>6200</v>
      </c>
      <c r="N446" s="26">
        <f t="shared" si="1037"/>
        <v>3100</v>
      </c>
      <c r="O446" s="26">
        <f t="shared" si="1038"/>
        <v>2300</v>
      </c>
      <c r="P446" s="26">
        <f t="shared" si="1039"/>
        <v>1700</v>
      </c>
      <c r="Q446" s="17">
        <f t="shared" si="1040"/>
        <v>7600</v>
      </c>
      <c r="R446" s="17">
        <f t="shared" si="1041"/>
        <v>3800</v>
      </c>
      <c r="S446" s="17">
        <f t="shared" si="1042"/>
        <v>2800</v>
      </c>
      <c r="T446" s="17">
        <f t="shared" si="1043"/>
        <v>2100</v>
      </c>
      <c r="U446" s="17">
        <f t="shared" si="1043"/>
        <v>6</v>
      </c>
      <c r="V446" s="17" t="str">
        <f t="shared" si="1044"/>
        <v xml:space="preserve">Các tuyến đường giao thông không đấu nối trực tiếp và thông ra </v>
      </c>
      <c r="W446" s="17" t="str">
        <f t="shared" si="1045"/>
        <v>Đường Lê Lai</v>
      </c>
      <c r="X446" s="17" t="str">
        <f t="shared" si="1045"/>
        <v xml:space="preserve"> đoạn từ Đường Tạ Uyên</v>
      </c>
      <c r="Y446" s="17" t="str">
        <f t="shared" si="1046"/>
        <v xml:space="preserve"> đến Đường Chu Văn An</v>
      </c>
      <c r="Z446" s="17" t="s">
        <v>419</v>
      </c>
      <c r="AA446" s="17">
        <f t="shared" ref="AA446:AC446" si="1051">AA439</f>
        <v>0</v>
      </c>
      <c r="AB446" s="17">
        <f t="shared" si="1051"/>
        <v>0</v>
      </c>
      <c r="AC446" s="17">
        <f t="shared" si="1051"/>
        <v>0</v>
      </c>
    </row>
    <row r="447" spans="1:29" ht="31.5" x14ac:dyDescent="0.25">
      <c r="A447" s="187">
        <f t="shared" si="908"/>
        <v>442</v>
      </c>
      <c r="B447" s="187" t="str">
        <f>'Đầu vào (2)'!G443</f>
        <v>LT45DT</v>
      </c>
      <c r="C447" s="187" t="str">
        <f>$B$447</f>
        <v>LT45DT</v>
      </c>
      <c r="D447" s="188" t="str">
        <f>'Đầu vào (2)'!H443</f>
        <v>Đường Lý Thái Tổ</v>
      </c>
      <c r="E447" s="188" t="str">
        <f>'Đầu vào (2)'!I443</f>
        <v>Đường Lê Duẩn</v>
      </c>
      <c r="F447" s="188" t="str">
        <f>'Đầu vào (2)'!J443</f>
        <v>Đường Tôn Đức Thắng</v>
      </c>
      <c r="G447" s="189">
        <v>14700</v>
      </c>
      <c r="H447" s="190">
        <v>10300</v>
      </c>
      <c r="I447" s="190">
        <v>8800</v>
      </c>
      <c r="J447" s="191">
        <f>VLOOKUP(C447,'[1]1. MA DO'!$E$5:$AB$1933,23,0)</f>
        <v>1.1299999999999999</v>
      </c>
      <c r="K447" s="192">
        <f t="shared" si="906"/>
        <v>1.1299999999999999</v>
      </c>
      <c r="L447" s="192">
        <f t="shared" si="907"/>
        <v>1.1299999999999999</v>
      </c>
      <c r="M447" s="26">
        <f>'Đầu vào (2)'!K443</f>
        <v>12000</v>
      </c>
      <c r="N447" s="26">
        <f>'Đầu vào (2)'!L443</f>
        <v>6200</v>
      </c>
      <c r="O447" s="26">
        <f>'Đầu vào (2)'!M443</f>
        <v>4600</v>
      </c>
      <c r="P447" s="26">
        <f>'Đầu vào (2)'!N443</f>
        <v>3000</v>
      </c>
      <c r="Q447" s="17">
        <f>VLOOKUP(B447,'[2]Giá đề xuất ODT'!$G$11:$AD$2233,21,0)</f>
        <v>14700</v>
      </c>
      <c r="R447" s="17">
        <f>VLOOKUP(B447,'[2]Giá đề xuất ODT'!$G$11:$AD$2233,22,0)</f>
        <v>7600</v>
      </c>
      <c r="S447" s="17">
        <f>VLOOKUP(B447,'[2]Giá đề xuất ODT'!$G$11:$AD$2233,23,0)</f>
        <v>5600</v>
      </c>
      <c r="T447" s="17">
        <f>VLOOKUP(B447,'[2]Giá đề xuất ODT'!$G$11:$AD$2233,24,0)</f>
        <v>3700</v>
      </c>
      <c r="U447" s="6">
        <v>3</v>
      </c>
      <c r="W447" s="17" t="str">
        <f>D447</f>
        <v>Đường Lý Thái Tổ</v>
      </c>
      <c r="X447" s="17" t="str">
        <f>" đoạn từ "&amp;E447</f>
        <v xml:space="preserve"> đoạn từ Đường Lê Duẩn</v>
      </c>
      <c r="Y447" s="17" t="str">
        <f>" đến "&amp;F447</f>
        <v xml:space="preserve"> đến Đường Tôn Đức Thắng</v>
      </c>
    </row>
    <row r="448" spans="1:29" ht="78.75" x14ac:dyDescent="0.25">
      <c r="A448" s="187">
        <f t="shared" si="908"/>
        <v>443</v>
      </c>
      <c r="B448" s="187" t="str">
        <f t="shared" ref="B448:B453" si="1052">B441</f>
        <v>VT2</v>
      </c>
      <c r="C448" s="187" t="str">
        <f t="shared" ref="C448:C453" si="1053">$B$447</f>
        <v>LT45DT</v>
      </c>
      <c r="D448" s="195" t="str">
        <f>V448&amp;W448&amp;X448&amp;Y448&amp;Z448&amp;"
"&amp;AA448&amp;"
"
&amp;AB448</f>
        <v>Các tuyến đường giao thông đấu nối trực tiếp ra Đường Lý Thái Tổ đoạn từ Đường Lê Duẩn đến Đường Tôn Đức Thắng có hiện trạng là đường nhựa, bê tông xi măng:
- Có bề rộng ≥5m, cách đường giao thông ≤600m.
- Có bề rộng từ ≥3m đến &lt;5m, cách đường giao thông ≤400m.</v>
      </c>
      <c r="E448" s="195"/>
      <c r="F448" s="195"/>
      <c r="G448" s="190">
        <v>7600</v>
      </c>
      <c r="H448" s="190">
        <v>5300</v>
      </c>
      <c r="I448" s="190">
        <v>4600</v>
      </c>
      <c r="J448" s="191">
        <f>VLOOKUP(C448,'[1]1. MA DO'!$E$5:$AB$1933,23,0)</f>
        <v>1.1299999999999999</v>
      </c>
      <c r="K448" s="192">
        <f t="shared" si="906"/>
        <v>1.1299999999999999</v>
      </c>
      <c r="L448" s="192">
        <f t="shared" si="907"/>
        <v>1.1299999999999999</v>
      </c>
      <c r="M448" s="26">
        <f t="shared" ref="M448:M453" si="1054">M447</f>
        <v>12000</v>
      </c>
      <c r="N448" s="26">
        <f t="shared" ref="N448:N453" si="1055">N447</f>
        <v>6200</v>
      </c>
      <c r="O448" s="26">
        <f t="shared" ref="O448:O453" si="1056">O447</f>
        <v>4600</v>
      </c>
      <c r="P448" s="26">
        <f t="shared" ref="P448:P453" si="1057">P447</f>
        <v>3000</v>
      </c>
      <c r="Q448" s="17">
        <f t="shared" ref="Q448:Q453" si="1058">Q447</f>
        <v>14700</v>
      </c>
      <c r="R448" s="17">
        <f t="shared" ref="R448:R453" si="1059">R447</f>
        <v>7600</v>
      </c>
      <c r="S448" s="17">
        <f t="shared" ref="S448:S453" si="1060">S447</f>
        <v>5600</v>
      </c>
      <c r="T448" s="17">
        <f t="shared" ref="T448:U453" si="1061">T447</f>
        <v>3700</v>
      </c>
      <c r="U448" s="17">
        <f t="shared" si="1061"/>
        <v>3</v>
      </c>
      <c r="V448" s="17" t="str">
        <f t="shared" ref="V448:V453" si="1062">V441</f>
        <v xml:space="preserve">Các tuyến đường giao thông đấu nối trực tiếp ra </v>
      </c>
      <c r="W448" s="17" t="str">
        <f t="shared" ref="W448:X453" si="1063">W447</f>
        <v>Đường Lý Thái Tổ</v>
      </c>
      <c r="X448" s="17" t="str">
        <f t="shared" si="1063"/>
        <v xml:space="preserve"> đoạn từ Đường Lê Duẩn</v>
      </c>
      <c r="Y448" s="17" t="str">
        <f t="shared" ref="Y448:Y453" si="1064">Y447</f>
        <v xml:space="preserve"> đến Đường Tôn Đức Thắng</v>
      </c>
      <c r="Z448" s="17" t="s">
        <v>417</v>
      </c>
      <c r="AA448" s="17" t="str">
        <f>AA441</f>
        <v>- Có bề rộng ≥5m, cách đường giao thông ≤600m.</v>
      </c>
      <c r="AB448" s="17" t="str">
        <f>AB441</f>
        <v>- Có bề rộng từ ≥3m đến &lt;5m, cách đường giao thông ≤400m.</v>
      </c>
      <c r="AC448" s="17">
        <f>AC441</f>
        <v>0</v>
      </c>
    </row>
    <row r="449" spans="1:29" ht="78.75" x14ac:dyDescent="0.25">
      <c r="A449" s="187">
        <f t="shared" si="908"/>
        <v>444</v>
      </c>
      <c r="B449" s="187" t="str">
        <f t="shared" si="1052"/>
        <v>VT3</v>
      </c>
      <c r="C449" s="187" t="str">
        <f t="shared" si="1053"/>
        <v>LT45DT</v>
      </c>
      <c r="D449" s="195" t="str">
        <f>V449&amp;W449&amp;X449&amp;Y449&amp;Z449&amp;"
"&amp;AA449&amp;"
"&amp;AB449&amp;"
"&amp;AC449</f>
        <v>Các tuyến đường giao thông đấu nối trực tiếp ra Đường Lý Thái Tổ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449" s="195"/>
      <c r="F449" s="195"/>
      <c r="G449" s="190">
        <v>5600</v>
      </c>
      <c r="H449" s="190">
        <v>3900</v>
      </c>
      <c r="I449" s="190">
        <v>3400</v>
      </c>
      <c r="J449" s="191">
        <f>VLOOKUP(C449,'[1]1. MA DO'!$E$5:$AB$1933,23,0)</f>
        <v>1.1299999999999999</v>
      </c>
      <c r="K449" s="192">
        <f t="shared" si="906"/>
        <v>1.1299999999999999</v>
      </c>
      <c r="L449" s="192">
        <f t="shared" si="907"/>
        <v>1.1299999999999999</v>
      </c>
      <c r="M449" s="26">
        <f t="shared" si="1054"/>
        <v>12000</v>
      </c>
      <c r="N449" s="26">
        <f t="shared" si="1055"/>
        <v>6200</v>
      </c>
      <c r="O449" s="26">
        <f t="shared" si="1056"/>
        <v>4600</v>
      </c>
      <c r="P449" s="26">
        <f t="shared" si="1057"/>
        <v>3000</v>
      </c>
      <c r="Q449" s="17">
        <f t="shared" si="1058"/>
        <v>14700</v>
      </c>
      <c r="R449" s="17">
        <f t="shared" si="1059"/>
        <v>7600</v>
      </c>
      <c r="S449" s="17">
        <f t="shared" si="1060"/>
        <v>5600</v>
      </c>
      <c r="T449" s="17">
        <f t="shared" si="1061"/>
        <v>3700</v>
      </c>
      <c r="U449" s="17">
        <f t="shared" si="1061"/>
        <v>3</v>
      </c>
      <c r="V449" s="17" t="str">
        <f t="shared" si="1062"/>
        <v xml:space="preserve">Các tuyến đường giao thông đấu nối trực tiếp ra </v>
      </c>
      <c r="W449" s="17" t="str">
        <f t="shared" si="1063"/>
        <v>Đường Lý Thái Tổ</v>
      </c>
      <c r="X449" s="17" t="str">
        <f t="shared" si="1063"/>
        <v xml:space="preserve"> đoạn từ Đường Lê Duẩn</v>
      </c>
      <c r="Y449" s="17" t="str">
        <f t="shared" si="1064"/>
        <v xml:space="preserve"> đến Đường Tôn Đức Thắng</v>
      </c>
      <c r="Z449" s="17" t="s">
        <v>417</v>
      </c>
      <c r="AA449" s="17" t="str">
        <f t="shared" ref="AA449:AC449" si="1065">AA442</f>
        <v>- Có bề rộng ≥5m, cách đường giao thông &gt;600m.</v>
      </c>
      <c r="AB449" s="17" t="str">
        <f t="shared" si="1065"/>
        <v>- Có bề rộng từ ≥3m đến &lt;5m, cách đường giao thông từ &gt;400m đến ≤600m.</v>
      </c>
      <c r="AC449" s="17" t="str">
        <f t="shared" si="1065"/>
        <v>- Có bề rộng &lt;3m, cách đường giao thông ≤200m.</v>
      </c>
    </row>
    <row r="450" spans="1:29" ht="94.5" x14ac:dyDescent="0.25">
      <c r="A450" s="187">
        <f t="shared" si="908"/>
        <v>445</v>
      </c>
      <c r="B450" s="187" t="str">
        <f t="shared" si="1052"/>
        <v>VT4</v>
      </c>
      <c r="C450" s="187" t="str">
        <f t="shared" si="1053"/>
        <v>LT45DT</v>
      </c>
      <c r="D450" s="195" t="str">
        <f>V450&amp;W450&amp;X450&amp;Y450&amp;Z450</f>
        <v>Các tuyến đường giao thông đấu nối trực tiếp ra Đường Lý Thái Tổ đoạn từ Đường Lê Duẩn đến Đường Tôn Đức Thắng có hiện trạng là đường nhựa, bê tông xi măng:
- Có bề rộng từ ≥3m đến &lt;5m, cách đường giao thông &gt;600m.
- Có bề rộng &lt;3m, cách đường giao thông &gt;200m.</v>
      </c>
      <c r="E450" s="195"/>
      <c r="F450" s="195"/>
      <c r="G450" s="190">
        <v>3700</v>
      </c>
      <c r="H450" s="190">
        <v>2600</v>
      </c>
      <c r="I450" s="190">
        <v>2200</v>
      </c>
      <c r="J450" s="191">
        <f>VLOOKUP(C450,'[1]1. MA DO'!$E$5:$AB$1933,23,0)</f>
        <v>1.1299999999999999</v>
      </c>
      <c r="K450" s="192">
        <f t="shared" si="906"/>
        <v>1.1299999999999999</v>
      </c>
      <c r="L450" s="192">
        <f t="shared" si="907"/>
        <v>1.1299999999999999</v>
      </c>
      <c r="M450" s="26">
        <f t="shared" si="1054"/>
        <v>12000</v>
      </c>
      <c r="N450" s="26">
        <f t="shared" si="1055"/>
        <v>6200</v>
      </c>
      <c r="O450" s="26">
        <f t="shared" si="1056"/>
        <v>4600</v>
      </c>
      <c r="P450" s="26">
        <f t="shared" si="1057"/>
        <v>3000</v>
      </c>
      <c r="Q450" s="17">
        <f t="shared" si="1058"/>
        <v>14700</v>
      </c>
      <c r="R450" s="17">
        <f t="shared" si="1059"/>
        <v>7600</v>
      </c>
      <c r="S450" s="17">
        <f t="shared" si="1060"/>
        <v>5600</v>
      </c>
      <c r="T450" s="17">
        <f t="shared" si="1061"/>
        <v>3700</v>
      </c>
      <c r="U450" s="17">
        <f t="shared" si="1061"/>
        <v>3</v>
      </c>
      <c r="V450" s="17" t="str">
        <f t="shared" si="1062"/>
        <v xml:space="preserve">Các tuyến đường giao thông đấu nối trực tiếp ra </v>
      </c>
      <c r="W450" s="17" t="str">
        <f t="shared" si="1063"/>
        <v>Đường Lý Thái Tổ</v>
      </c>
      <c r="X450" s="17" t="str">
        <f t="shared" si="1063"/>
        <v xml:space="preserve"> đoạn từ Đường Lê Duẩn</v>
      </c>
      <c r="Y450" s="17" t="str">
        <f t="shared" si="1064"/>
        <v xml:space="preserve"> đến Đường Tôn Đức Thắng</v>
      </c>
      <c r="Z450" s="17" t="s">
        <v>418</v>
      </c>
      <c r="AA450" s="17">
        <f t="shared" ref="AA450:AC450" si="1066">AA443</f>
        <v>0</v>
      </c>
      <c r="AB450" s="17">
        <f t="shared" si="1066"/>
        <v>0</v>
      </c>
      <c r="AC450" s="17">
        <f t="shared" si="1066"/>
        <v>0</v>
      </c>
    </row>
    <row r="451" spans="1:29" ht="94.5" x14ac:dyDescent="0.25">
      <c r="A451" s="187">
        <f t="shared" si="908"/>
        <v>446</v>
      </c>
      <c r="B451" s="187" t="str">
        <f t="shared" si="1052"/>
        <v>VT2*0,8</v>
      </c>
      <c r="C451" s="187" t="str">
        <f t="shared" si="1053"/>
        <v>LT45DT</v>
      </c>
      <c r="D451" s="195" t="str">
        <f>V451&amp;W451&amp;X451&amp;Y451&amp;Z451&amp;"
"&amp;AA451&amp;"
"
&amp;AB451</f>
        <v>Các tuyến đường giao thông không đấu nối trực tiếp và thông ra Đường Lý Thái Tổ đoạn từ Đường Lê Duẩn đến Đường Tôn Đức Thắng có hiện trạng là đường nhựa, bê tông xi măng:
- Có bề rộng ≥5m, cách đường giao thông ≤600m.
- Có bề rộng từ ≥3m đến &lt;5m, cách đường giao thông ≤400m.</v>
      </c>
      <c r="E451" s="195"/>
      <c r="F451" s="195"/>
      <c r="G451" s="190">
        <v>6800</v>
      </c>
      <c r="H451" s="190">
        <v>4800</v>
      </c>
      <c r="I451" s="190">
        <v>4100</v>
      </c>
      <c r="J451" s="191">
        <f>VLOOKUP(C451,'[1]1. MA DO'!$E$5:$AB$1933,23,0)</f>
        <v>1.1299999999999999</v>
      </c>
      <c r="K451" s="192">
        <f t="shared" si="906"/>
        <v>1.1299999999999999</v>
      </c>
      <c r="L451" s="192">
        <f t="shared" si="907"/>
        <v>1.1299999999999999</v>
      </c>
      <c r="M451" s="26">
        <f t="shared" si="1054"/>
        <v>12000</v>
      </c>
      <c r="N451" s="26">
        <f t="shared" si="1055"/>
        <v>6200</v>
      </c>
      <c r="O451" s="26">
        <f t="shared" si="1056"/>
        <v>4600</v>
      </c>
      <c r="P451" s="26">
        <f t="shared" si="1057"/>
        <v>3000</v>
      </c>
      <c r="Q451" s="17">
        <f t="shared" si="1058"/>
        <v>14700</v>
      </c>
      <c r="R451" s="17">
        <f t="shared" si="1059"/>
        <v>7600</v>
      </c>
      <c r="S451" s="17">
        <f t="shared" si="1060"/>
        <v>5600</v>
      </c>
      <c r="T451" s="17">
        <f t="shared" si="1061"/>
        <v>3700</v>
      </c>
      <c r="U451" s="17">
        <f t="shared" si="1061"/>
        <v>3</v>
      </c>
      <c r="V451" s="17" t="str">
        <f t="shared" si="1062"/>
        <v xml:space="preserve">Các tuyến đường giao thông không đấu nối trực tiếp và thông ra </v>
      </c>
      <c r="W451" s="17" t="str">
        <f t="shared" si="1063"/>
        <v>Đường Lý Thái Tổ</v>
      </c>
      <c r="X451" s="17" t="str">
        <f t="shared" si="1063"/>
        <v xml:space="preserve"> đoạn từ Đường Lê Duẩn</v>
      </c>
      <c r="Y451" s="17" t="str">
        <f t="shared" si="1064"/>
        <v xml:space="preserve"> đến Đường Tôn Đức Thắng</v>
      </c>
      <c r="Z451" s="17" t="s">
        <v>417</v>
      </c>
      <c r="AA451" s="17" t="str">
        <f t="shared" ref="AA451:AC451" si="1067">AA444</f>
        <v>- Có bề rộng ≥5m, cách đường giao thông ≤600m.</v>
      </c>
      <c r="AB451" s="17" t="str">
        <f t="shared" si="1067"/>
        <v>- Có bề rộng từ ≥3m đến &lt;5m, cách đường giao thông ≤400m.</v>
      </c>
      <c r="AC451" s="17">
        <f t="shared" si="1067"/>
        <v>0</v>
      </c>
    </row>
    <row r="452" spans="1:29" ht="94.5" x14ac:dyDescent="0.25">
      <c r="A452" s="187">
        <f t="shared" si="908"/>
        <v>447</v>
      </c>
      <c r="B452" s="187" t="str">
        <f t="shared" si="1052"/>
        <v>VT3*0,8</v>
      </c>
      <c r="C452" s="187" t="str">
        <f t="shared" si="1053"/>
        <v>LT45DT</v>
      </c>
      <c r="D452" s="195" t="str">
        <f>V452&amp;W452&amp;X452&amp;Y452&amp;Z452&amp;"
"&amp;AA452&amp;"
"
&amp;AB452&amp;"
"&amp;AC452</f>
        <v>Các tuyến đường giao thông không đấu nối trực tiếp và thông ra Đường Lý Thái Tổ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452" s="195"/>
      <c r="F452" s="195"/>
      <c r="G452" s="190">
        <v>5000</v>
      </c>
      <c r="H452" s="190">
        <v>3500</v>
      </c>
      <c r="I452" s="190">
        <v>3000</v>
      </c>
      <c r="J452" s="191">
        <f>VLOOKUP(C452,'[1]1. MA DO'!$E$5:$AB$1933,23,0)</f>
        <v>1.1299999999999999</v>
      </c>
      <c r="K452" s="192">
        <f t="shared" si="906"/>
        <v>1.1299999999999999</v>
      </c>
      <c r="L452" s="192">
        <f t="shared" si="907"/>
        <v>1.1299999999999999</v>
      </c>
      <c r="M452" s="26">
        <f t="shared" si="1054"/>
        <v>12000</v>
      </c>
      <c r="N452" s="26">
        <f t="shared" si="1055"/>
        <v>6200</v>
      </c>
      <c r="O452" s="26">
        <f t="shared" si="1056"/>
        <v>4600</v>
      </c>
      <c r="P452" s="26">
        <f t="shared" si="1057"/>
        <v>3000</v>
      </c>
      <c r="Q452" s="17">
        <f t="shared" si="1058"/>
        <v>14700</v>
      </c>
      <c r="R452" s="17">
        <f t="shared" si="1059"/>
        <v>7600</v>
      </c>
      <c r="S452" s="17">
        <f t="shared" si="1060"/>
        <v>5600</v>
      </c>
      <c r="T452" s="17">
        <f t="shared" si="1061"/>
        <v>3700</v>
      </c>
      <c r="U452" s="17">
        <f t="shared" si="1061"/>
        <v>3</v>
      </c>
      <c r="V452" s="17" t="str">
        <f t="shared" si="1062"/>
        <v xml:space="preserve">Các tuyến đường giao thông không đấu nối trực tiếp và thông ra </v>
      </c>
      <c r="W452" s="17" t="str">
        <f t="shared" si="1063"/>
        <v>Đường Lý Thái Tổ</v>
      </c>
      <c r="X452" s="17" t="str">
        <f t="shared" si="1063"/>
        <v xml:space="preserve"> đoạn từ Đường Lê Duẩn</v>
      </c>
      <c r="Y452" s="17" t="str">
        <f t="shared" si="1064"/>
        <v xml:space="preserve"> đến Đường Tôn Đức Thắng</v>
      </c>
      <c r="Z452" s="17" t="s">
        <v>417</v>
      </c>
      <c r="AA452" s="17" t="str">
        <f t="shared" ref="AA452:AC452" si="1068">AA445</f>
        <v>- Có bề rộng ≥5m, cách đường giao thông &gt;600m.</v>
      </c>
      <c r="AB452" s="17" t="str">
        <f t="shared" si="1068"/>
        <v>- Có bề rộng từ ≥3m đến &lt;5m, cách đường giao thông từ &gt;400m đến ≤600m.</v>
      </c>
      <c r="AC452" s="17" t="str">
        <f t="shared" si="1068"/>
        <v>- Có bề rộng &lt;3m, cách đường giao thông ≤200m.</v>
      </c>
    </row>
    <row r="453" spans="1:29" ht="94.5" x14ac:dyDescent="0.25">
      <c r="A453" s="187">
        <f t="shared" si="908"/>
        <v>448</v>
      </c>
      <c r="B453" s="187" t="str">
        <f t="shared" si="1052"/>
        <v>VT4*0,8</v>
      </c>
      <c r="C453" s="187" t="str">
        <f t="shared" si="1053"/>
        <v>LT45DT</v>
      </c>
      <c r="D453" s="195" t="str">
        <f>V453&amp;W453&amp;X453&amp;Y453&amp;Z453</f>
        <v>Các tuyến đường giao thông không đấu nối trực tiếp và thông ra Đường Lý Thái Tổ đoạn từ Đường Lê Duẩn đến Đường Tôn Đức Thắng có hiện trạng là đường nhựa, bê tông xi măng:
- Có bề rộng từ ≥3m đến &lt;5m, cách đường giao thông &gt;600m.
- Có bề rộng &lt;3m, cách đường giao thông &gt; 200m.</v>
      </c>
      <c r="E453" s="195"/>
      <c r="F453" s="195"/>
      <c r="G453" s="190">
        <v>3300</v>
      </c>
      <c r="H453" s="190">
        <v>2300</v>
      </c>
      <c r="I453" s="190">
        <v>2000</v>
      </c>
      <c r="J453" s="191">
        <f>VLOOKUP(C453,'[1]1. MA DO'!$E$5:$AB$1933,23,0)</f>
        <v>1.1299999999999999</v>
      </c>
      <c r="K453" s="192">
        <f t="shared" si="906"/>
        <v>1.1299999999999999</v>
      </c>
      <c r="L453" s="192">
        <f t="shared" si="907"/>
        <v>1.1299999999999999</v>
      </c>
      <c r="M453" s="26">
        <f t="shared" si="1054"/>
        <v>12000</v>
      </c>
      <c r="N453" s="26">
        <f t="shared" si="1055"/>
        <v>6200</v>
      </c>
      <c r="O453" s="26">
        <f t="shared" si="1056"/>
        <v>4600</v>
      </c>
      <c r="P453" s="26">
        <f t="shared" si="1057"/>
        <v>3000</v>
      </c>
      <c r="Q453" s="17">
        <f t="shared" si="1058"/>
        <v>14700</v>
      </c>
      <c r="R453" s="17">
        <f t="shared" si="1059"/>
        <v>7600</v>
      </c>
      <c r="S453" s="17">
        <f t="shared" si="1060"/>
        <v>5600</v>
      </c>
      <c r="T453" s="17">
        <f t="shared" si="1061"/>
        <v>3700</v>
      </c>
      <c r="U453" s="17">
        <f t="shared" si="1061"/>
        <v>3</v>
      </c>
      <c r="V453" s="17" t="str">
        <f t="shared" si="1062"/>
        <v xml:space="preserve">Các tuyến đường giao thông không đấu nối trực tiếp và thông ra </v>
      </c>
      <c r="W453" s="17" t="str">
        <f t="shared" si="1063"/>
        <v>Đường Lý Thái Tổ</v>
      </c>
      <c r="X453" s="17" t="str">
        <f t="shared" si="1063"/>
        <v xml:space="preserve"> đoạn từ Đường Lê Duẩn</v>
      </c>
      <c r="Y453" s="17" t="str">
        <f t="shared" si="1064"/>
        <v xml:space="preserve"> đến Đường Tôn Đức Thắng</v>
      </c>
      <c r="Z453" s="17" t="s">
        <v>419</v>
      </c>
      <c r="AA453" s="17">
        <f t="shared" ref="AA453:AC453" si="1069">AA446</f>
        <v>0</v>
      </c>
      <c r="AB453" s="17">
        <f t="shared" si="1069"/>
        <v>0</v>
      </c>
      <c r="AC453" s="17">
        <f t="shared" si="1069"/>
        <v>0</v>
      </c>
    </row>
    <row r="454" spans="1:29" ht="31.5" x14ac:dyDescent="0.25">
      <c r="A454" s="187">
        <f t="shared" si="908"/>
        <v>449</v>
      </c>
      <c r="B454" s="187" t="str">
        <f>'Đầu vào (2)'!G450</f>
        <v>LT46DT</v>
      </c>
      <c r="C454" s="187" t="str">
        <f>$B$454</f>
        <v>LT46DT</v>
      </c>
      <c r="D454" s="188" t="str">
        <f>'Đầu vào (2)'!H450</f>
        <v>Đường Võ Văn Tần</v>
      </c>
      <c r="E454" s="188" t="str">
        <f>'Đầu vào (2)'!I450</f>
        <v>Đường Lê Duẩn</v>
      </c>
      <c r="F454" s="188" t="str">
        <f>'Đầu vào (2)'!J450</f>
        <v>Đường Tôn Đức Thắng</v>
      </c>
      <c r="G454" s="189">
        <v>14700</v>
      </c>
      <c r="H454" s="190">
        <v>10300</v>
      </c>
      <c r="I454" s="190">
        <v>8800</v>
      </c>
      <c r="J454" s="191">
        <f>VLOOKUP(C454,'[1]1. MA DO'!$E$5:$AB$1933,23,0)</f>
        <v>1.1299999999999999</v>
      </c>
      <c r="K454" s="192">
        <f t="shared" si="906"/>
        <v>1.1299999999999999</v>
      </c>
      <c r="L454" s="192">
        <f t="shared" si="907"/>
        <v>1.1299999999999999</v>
      </c>
      <c r="M454" s="26">
        <f>'Đầu vào (2)'!K450</f>
        <v>12000</v>
      </c>
      <c r="N454" s="26">
        <f>'Đầu vào (2)'!L450</f>
        <v>6200</v>
      </c>
      <c r="O454" s="26">
        <f>'Đầu vào (2)'!M450</f>
        <v>4600</v>
      </c>
      <c r="P454" s="26">
        <f>'Đầu vào (2)'!N450</f>
        <v>3000</v>
      </c>
      <c r="Q454" s="17">
        <f>VLOOKUP(B454,'[2]Giá đề xuất ODT'!$G$11:$AD$2233,21,0)</f>
        <v>14700</v>
      </c>
      <c r="R454" s="17">
        <f>VLOOKUP(B454,'[2]Giá đề xuất ODT'!$G$11:$AD$2233,22,0)</f>
        <v>7600</v>
      </c>
      <c r="S454" s="17">
        <f>VLOOKUP(B454,'[2]Giá đề xuất ODT'!$G$11:$AD$2233,23,0)</f>
        <v>5600</v>
      </c>
      <c r="T454" s="17">
        <f>VLOOKUP(B454,'[2]Giá đề xuất ODT'!$G$11:$AD$2233,24,0)</f>
        <v>3700</v>
      </c>
      <c r="U454" s="6">
        <v>3</v>
      </c>
      <c r="W454" s="17" t="str">
        <f>D454</f>
        <v>Đường Võ Văn Tần</v>
      </c>
      <c r="X454" s="17" t="str">
        <f>" đoạn từ "&amp;E454</f>
        <v xml:space="preserve"> đoạn từ Đường Lê Duẩn</v>
      </c>
      <c r="Y454" s="17" t="str">
        <f>" đến "&amp;F454</f>
        <v xml:space="preserve"> đến Đường Tôn Đức Thắng</v>
      </c>
    </row>
    <row r="455" spans="1:29" ht="78.75" x14ac:dyDescent="0.25">
      <c r="A455" s="187">
        <f t="shared" si="908"/>
        <v>450</v>
      </c>
      <c r="B455" s="187" t="str">
        <f t="shared" ref="B455:B460" si="1070">B448</f>
        <v>VT2</v>
      </c>
      <c r="C455" s="187" t="str">
        <f t="shared" ref="C455:C460" si="1071">$B$454</f>
        <v>LT46DT</v>
      </c>
      <c r="D455" s="195" t="str">
        <f>V455&amp;W455&amp;X455&amp;Y455&amp;Z455&amp;"
"&amp;AA455&amp;"
"
&amp;AB455</f>
        <v>Các tuyến đường giao thông đấu nối trực tiếp ra Đường Võ Văn Tần đoạn từ Đường Lê Duẩn đến Đường Tôn Đức Thắng có hiện trạng là đường nhựa, bê tông xi măng:
- Có bề rộng ≥5m, cách đường giao thông ≤600m.
- Có bề rộng từ ≥3m đến &lt;5m, cách đường giao thông ≤400m.</v>
      </c>
      <c r="E455" s="195"/>
      <c r="F455" s="195"/>
      <c r="G455" s="190">
        <v>7600</v>
      </c>
      <c r="H455" s="190">
        <v>5300</v>
      </c>
      <c r="I455" s="190">
        <v>4600</v>
      </c>
      <c r="J455" s="191">
        <f>VLOOKUP(C455,'[1]1. MA DO'!$E$5:$AB$1933,23,0)</f>
        <v>1.1299999999999999</v>
      </c>
      <c r="K455" s="192">
        <f t="shared" ref="K455:K474" si="1072">J455</f>
        <v>1.1299999999999999</v>
      </c>
      <c r="L455" s="192">
        <f t="shared" ref="L455:L474" si="1073">J455</f>
        <v>1.1299999999999999</v>
      </c>
      <c r="M455" s="26">
        <f t="shared" ref="M455:M460" si="1074">M454</f>
        <v>12000</v>
      </c>
      <c r="N455" s="26">
        <f t="shared" ref="N455:N460" si="1075">N454</f>
        <v>6200</v>
      </c>
      <c r="O455" s="26">
        <f t="shared" ref="O455:O460" si="1076">O454</f>
        <v>4600</v>
      </c>
      <c r="P455" s="26">
        <f t="shared" ref="P455:P460" si="1077">P454</f>
        <v>3000</v>
      </c>
      <c r="Q455" s="17">
        <f t="shared" ref="Q455:Q460" si="1078">Q454</f>
        <v>14700</v>
      </c>
      <c r="R455" s="17">
        <f t="shared" ref="R455:R460" si="1079">R454</f>
        <v>7600</v>
      </c>
      <c r="S455" s="17">
        <f t="shared" ref="S455:S460" si="1080">S454</f>
        <v>5600</v>
      </c>
      <c r="T455" s="17">
        <f t="shared" ref="T455:U460" si="1081">T454</f>
        <v>3700</v>
      </c>
      <c r="U455" s="17">
        <f t="shared" si="1081"/>
        <v>3</v>
      </c>
      <c r="V455" s="17" t="str">
        <f t="shared" ref="V455:V460" si="1082">V448</f>
        <v xml:space="preserve">Các tuyến đường giao thông đấu nối trực tiếp ra </v>
      </c>
      <c r="W455" s="17" t="str">
        <f t="shared" ref="W455:X460" si="1083">W454</f>
        <v>Đường Võ Văn Tần</v>
      </c>
      <c r="X455" s="17" t="str">
        <f t="shared" si="1083"/>
        <v xml:space="preserve"> đoạn từ Đường Lê Duẩn</v>
      </c>
      <c r="Y455" s="17" t="str">
        <f t="shared" ref="Y455:Y460" si="1084">Y454</f>
        <v xml:space="preserve"> đến Đường Tôn Đức Thắng</v>
      </c>
      <c r="Z455" s="17" t="s">
        <v>417</v>
      </c>
      <c r="AA455" s="17" t="str">
        <f>AA448</f>
        <v>- Có bề rộng ≥5m, cách đường giao thông ≤600m.</v>
      </c>
      <c r="AB455" s="17" t="str">
        <f>AB448</f>
        <v>- Có bề rộng từ ≥3m đến &lt;5m, cách đường giao thông ≤400m.</v>
      </c>
      <c r="AC455" s="17">
        <f>AC448</f>
        <v>0</v>
      </c>
    </row>
    <row r="456" spans="1:29" ht="78.75" x14ac:dyDescent="0.25">
      <c r="A456" s="187">
        <f t="shared" ref="A456:A474" si="1085">A455+1</f>
        <v>451</v>
      </c>
      <c r="B456" s="187" t="str">
        <f t="shared" si="1070"/>
        <v>VT3</v>
      </c>
      <c r="C456" s="187" t="str">
        <f t="shared" si="1071"/>
        <v>LT46DT</v>
      </c>
      <c r="D456" s="195" t="str">
        <f>V456&amp;W456&amp;X456&amp;Y456&amp;Z456&amp;"
"&amp;AA456&amp;"
"&amp;AB456&amp;"
"&amp;AC456</f>
        <v>Các tuyến đường giao thông đấu nối trực tiếp ra Đường Võ Văn Tần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456" s="195"/>
      <c r="F456" s="195"/>
      <c r="G456" s="190">
        <v>5600</v>
      </c>
      <c r="H456" s="190">
        <v>3900</v>
      </c>
      <c r="I456" s="190">
        <v>3400</v>
      </c>
      <c r="J456" s="191">
        <f>VLOOKUP(C456,'[1]1. MA DO'!$E$5:$AB$1933,23,0)</f>
        <v>1.1299999999999999</v>
      </c>
      <c r="K456" s="192">
        <f t="shared" si="1072"/>
        <v>1.1299999999999999</v>
      </c>
      <c r="L456" s="192">
        <f t="shared" si="1073"/>
        <v>1.1299999999999999</v>
      </c>
      <c r="M456" s="26">
        <f t="shared" si="1074"/>
        <v>12000</v>
      </c>
      <c r="N456" s="26">
        <f t="shared" si="1075"/>
        <v>6200</v>
      </c>
      <c r="O456" s="26">
        <f t="shared" si="1076"/>
        <v>4600</v>
      </c>
      <c r="P456" s="26">
        <f t="shared" si="1077"/>
        <v>3000</v>
      </c>
      <c r="Q456" s="17">
        <f t="shared" si="1078"/>
        <v>14700</v>
      </c>
      <c r="R456" s="17">
        <f t="shared" si="1079"/>
        <v>7600</v>
      </c>
      <c r="S456" s="17">
        <f t="shared" si="1080"/>
        <v>5600</v>
      </c>
      <c r="T456" s="17">
        <f t="shared" si="1081"/>
        <v>3700</v>
      </c>
      <c r="U456" s="17">
        <f t="shared" si="1081"/>
        <v>3</v>
      </c>
      <c r="V456" s="17" t="str">
        <f t="shared" si="1082"/>
        <v xml:space="preserve">Các tuyến đường giao thông đấu nối trực tiếp ra </v>
      </c>
      <c r="W456" s="17" t="str">
        <f t="shared" si="1083"/>
        <v>Đường Võ Văn Tần</v>
      </c>
      <c r="X456" s="17" t="str">
        <f t="shared" si="1083"/>
        <v xml:space="preserve"> đoạn từ Đường Lê Duẩn</v>
      </c>
      <c r="Y456" s="17" t="str">
        <f t="shared" si="1084"/>
        <v xml:space="preserve"> đến Đường Tôn Đức Thắng</v>
      </c>
      <c r="Z456" s="17" t="s">
        <v>417</v>
      </c>
      <c r="AA456" s="17" t="str">
        <f t="shared" ref="AA456:AC456" si="1086">AA449</f>
        <v>- Có bề rộng ≥5m, cách đường giao thông &gt;600m.</v>
      </c>
      <c r="AB456" s="17" t="str">
        <f t="shared" si="1086"/>
        <v>- Có bề rộng từ ≥3m đến &lt;5m, cách đường giao thông từ &gt;400m đến ≤600m.</v>
      </c>
      <c r="AC456" s="17" t="str">
        <f t="shared" si="1086"/>
        <v>- Có bề rộng &lt;3m, cách đường giao thông ≤200m.</v>
      </c>
    </row>
    <row r="457" spans="1:29" ht="94.5" x14ac:dyDescent="0.25">
      <c r="A457" s="187">
        <f t="shared" si="1085"/>
        <v>452</v>
      </c>
      <c r="B457" s="187" t="str">
        <f t="shared" si="1070"/>
        <v>VT4</v>
      </c>
      <c r="C457" s="187" t="str">
        <f t="shared" si="1071"/>
        <v>LT46DT</v>
      </c>
      <c r="D457" s="195" t="str">
        <f>V457&amp;W457&amp;X457&amp;Y457&amp;Z457</f>
        <v>Các tuyến đường giao thông đấu nối trực tiếp ra Đường Võ Văn Tần đoạn từ Đường Lê Duẩn đến Đường Tôn Đức Thắng có hiện trạng là đường nhựa, bê tông xi măng:
- Có bề rộng từ ≥3m đến &lt;5m, cách đường giao thông &gt;600m.
- Có bề rộng &lt;3m, cách đường giao thông &gt;200m.</v>
      </c>
      <c r="E457" s="195"/>
      <c r="F457" s="195"/>
      <c r="G457" s="190">
        <v>3700</v>
      </c>
      <c r="H457" s="190">
        <v>2600</v>
      </c>
      <c r="I457" s="190">
        <v>2200</v>
      </c>
      <c r="J457" s="191">
        <f>VLOOKUP(C457,'[1]1. MA DO'!$E$5:$AB$1933,23,0)</f>
        <v>1.1299999999999999</v>
      </c>
      <c r="K457" s="192">
        <f t="shared" si="1072"/>
        <v>1.1299999999999999</v>
      </c>
      <c r="L457" s="192">
        <f t="shared" si="1073"/>
        <v>1.1299999999999999</v>
      </c>
      <c r="M457" s="26">
        <f t="shared" si="1074"/>
        <v>12000</v>
      </c>
      <c r="N457" s="26">
        <f t="shared" si="1075"/>
        <v>6200</v>
      </c>
      <c r="O457" s="26">
        <f t="shared" si="1076"/>
        <v>4600</v>
      </c>
      <c r="P457" s="26">
        <f t="shared" si="1077"/>
        <v>3000</v>
      </c>
      <c r="Q457" s="17">
        <f t="shared" si="1078"/>
        <v>14700</v>
      </c>
      <c r="R457" s="17">
        <f t="shared" si="1079"/>
        <v>7600</v>
      </c>
      <c r="S457" s="17">
        <f t="shared" si="1080"/>
        <v>5600</v>
      </c>
      <c r="T457" s="17">
        <f t="shared" si="1081"/>
        <v>3700</v>
      </c>
      <c r="U457" s="17">
        <f t="shared" si="1081"/>
        <v>3</v>
      </c>
      <c r="V457" s="17" t="str">
        <f t="shared" si="1082"/>
        <v xml:space="preserve">Các tuyến đường giao thông đấu nối trực tiếp ra </v>
      </c>
      <c r="W457" s="17" t="str">
        <f t="shared" si="1083"/>
        <v>Đường Võ Văn Tần</v>
      </c>
      <c r="X457" s="17" t="str">
        <f t="shared" si="1083"/>
        <v xml:space="preserve"> đoạn từ Đường Lê Duẩn</v>
      </c>
      <c r="Y457" s="17" t="str">
        <f t="shared" si="1084"/>
        <v xml:space="preserve"> đến Đường Tôn Đức Thắng</v>
      </c>
      <c r="Z457" s="17" t="s">
        <v>418</v>
      </c>
      <c r="AA457" s="17">
        <f t="shared" ref="AA457:AC457" si="1087">AA450</f>
        <v>0</v>
      </c>
      <c r="AB457" s="17">
        <f t="shared" si="1087"/>
        <v>0</v>
      </c>
      <c r="AC457" s="17">
        <f t="shared" si="1087"/>
        <v>0</v>
      </c>
    </row>
    <row r="458" spans="1:29" ht="94.5" x14ac:dyDescent="0.25">
      <c r="A458" s="187">
        <f t="shared" si="1085"/>
        <v>453</v>
      </c>
      <c r="B458" s="187" t="str">
        <f t="shared" si="1070"/>
        <v>VT2*0,8</v>
      </c>
      <c r="C458" s="187" t="str">
        <f t="shared" si="1071"/>
        <v>LT46DT</v>
      </c>
      <c r="D458" s="195" t="str">
        <f>V458&amp;W458&amp;X458&amp;Y458&amp;Z458&amp;"
"&amp;AA458&amp;"
"
&amp;AB458</f>
        <v>Các tuyến đường giao thông không đấu nối trực tiếp và thông ra Đường Võ Văn Tần đoạn từ Đường Lê Duẩn đến Đường Tôn Đức Thắng có hiện trạng là đường nhựa, bê tông xi măng:
- Có bề rộng ≥5m, cách đường giao thông ≤600m.
- Có bề rộng từ ≥3m đến &lt;5m, cách đường giao thông ≤400m.</v>
      </c>
      <c r="E458" s="195"/>
      <c r="F458" s="195"/>
      <c r="G458" s="190">
        <v>6800</v>
      </c>
      <c r="H458" s="190">
        <v>4800</v>
      </c>
      <c r="I458" s="190">
        <v>4100</v>
      </c>
      <c r="J458" s="191">
        <f>VLOOKUP(C458,'[1]1. MA DO'!$E$5:$AB$1933,23,0)</f>
        <v>1.1299999999999999</v>
      </c>
      <c r="K458" s="192">
        <f t="shared" si="1072"/>
        <v>1.1299999999999999</v>
      </c>
      <c r="L458" s="192">
        <f t="shared" si="1073"/>
        <v>1.1299999999999999</v>
      </c>
      <c r="M458" s="26">
        <f t="shared" si="1074"/>
        <v>12000</v>
      </c>
      <c r="N458" s="26">
        <f t="shared" si="1075"/>
        <v>6200</v>
      </c>
      <c r="O458" s="26">
        <f t="shared" si="1076"/>
        <v>4600</v>
      </c>
      <c r="P458" s="26">
        <f t="shared" si="1077"/>
        <v>3000</v>
      </c>
      <c r="Q458" s="17">
        <f t="shared" si="1078"/>
        <v>14700</v>
      </c>
      <c r="R458" s="17">
        <f t="shared" si="1079"/>
        <v>7600</v>
      </c>
      <c r="S458" s="17">
        <f t="shared" si="1080"/>
        <v>5600</v>
      </c>
      <c r="T458" s="17">
        <f t="shared" si="1081"/>
        <v>3700</v>
      </c>
      <c r="U458" s="17">
        <f t="shared" si="1081"/>
        <v>3</v>
      </c>
      <c r="V458" s="17" t="str">
        <f t="shared" si="1082"/>
        <v xml:space="preserve">Các tuyến đường giao thông không đấu nối trực tiếp và thông ra </v>
      </c>
      <c r="W458" s="17" t="str">
        <f t="shared" si="1083"/>
        <v>Đường Võ Văn Tần</v>
      </c>
      <c r="X458" s="17" t="str">
        <f t="shared" si="1083"/>
        <v xml:space="preserve"> đoạn từ Đường Lê Duẩn</v>
      </c>
      <c r="Y458" s="17" t="str">
        <f t="shared" si="1084"/>
        <v xml:space="preserve"> đến Đường Tôn Đức Thắng</v>
      </c>
      <c r="Z458" s="17" t="s">
        <v>417</v>
      </c>
      <c r="AA458" s="17" t="str">
        <f t="shared" ref="AA458:AC458" si="1088">AA451</f>
        <v>- Có bề rộng ≥5m, cách đường giao thông ≤600m.</v>
      </c>
      <c r="AB458" s="17" t="str">
        <f t="shared" si="1088"/>
        <v>- Có bề rộng từ ≥3m đến &lt;5m, cách đường giao thông ≤400m.</v>
      </c>
      <c r="AC458" s="17">
        <f t="shared" si="1088"/>
        <v>0</v>
      </c>
    </row>
    <row r="459" spans="1:29" ht="94.5" x14ac:dyDescent="0.25">
      <c r="A459" s="187">
        <f t="shared" si="1085"/>
        <v>454</v>
      </c>
      <c r="B459" s="187" t="str">
        <f t="shared" si="1070"/>
        <v>VT3*0,8</v>
      </c>
      <c r="C459" s="187" t="str">
        <f t="shared" si="1071"/>
        <v>LT46DT</v>
      </c>
      <c r="D459" s="195" t="str">
        <f>V459&amp;W459&amp;X459&amp;Y459&amp;Z459&amp;"
"&amp;AA459&amp;"
"
&amp;AB459&amp;"
"&amp;AC459</f>
        <v>Các tuyến đường giao thông không đấu nối trực tiếp và thông ra Đường Võ Văn Tần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459" s="195"/>
      <c r="F459" s="195"/>
      <c r="G459" s="190">
        <v>5000</v>
      </c>
      <c r="H459" s="190">
        <v>3500</v>
      </c>
      <c r="I459" s="190">
        <v>3000</v>
      </c>
      <c r="J459" s="191">
        <f>VLOOKUP(C459,'[1]1. MA DO'!$E$5:$AB$1933,23,0)</f>
        <v>1.1299999999999999</v>
      </c>
      <c r="K459" s="192">
        <f t="shared" si="1072"/>
        <v>1.1299999999999999</v>
      </c>
      <c r="L459" s="192">
        <f t="shared" si="1073"/>
        <v>1.1299999999999999</v>
      </c>
      <c r="M459" s="26">
        <f t="shared" si="1074"/>
        <v>12000</v>
      </c>
      <c r="N459" s="26">
        <f t="shared" si="1075"/>
        <v>6200</v>
      </c>
      <c r="O459" s="26">
        <f t="shared" si="1076"/>
        <v>4600</v>
      </c>
      <c r="P459" s="26">
        <f t="shared" si="1077"/>
        <v>3000</v>
      </c>
      <c r="Q459" s="17">
        <f t="shared" si="1078"/>
        <v>14700</v>
      </c>
      <c r="R459" s="17">
        <f t="shared" si="1079"/>
        <v>7600</v>
      </c>
      <c r="S459" s="17">
        <f t="shared" si="1080"/>
        <v>5600</v>
      </c>
      <c r="T459" s="17">
        <f t="shared" si="1081"/>
        <v>3700</v>
      </c>
      <c r="U459" s="17">
        <f t="shared" si="1081"/>
        <v>3</v>
      </c>
      <c r="V459" s="17" t="str">
        <f t="shared" si="1082"/>
        <v xml:space="preserve">Các tuyến đường giao thông không đấu nối trực tiếp và thông ra </v>
      </c>
      <c r="W459" s="17" t="str">
        <f t="shared" si="1083"/>
        <v>Đường Võ Văn Tần</v>
      </c>
      <c r="X459" s="17" t="str">
        <f t="shared" si="1083"/>
        <v xml:space="preserve"> đoạn từ Đường Lê Duẩn</v>
      </c>
      <c r="Y459" s="17" t="str">
        <f t="shared" si="1084"/>
        <v xml:space="preserve"> đến Đường Tôn Đức Thắng</v>
      </c>
      <c r="Z459" s="17" t="s">
        <v>417</v>
      </c>
      <c r="AA459" s="17" t="str">
        <f t="shared" ref="AA459:AC459" si="1089">AA452</f>
        <v>- Có bề rộng ≥5m, cách đường giao thông &gt;600m.</v>
      </c>
      <c r="AB459" s="17" t="str">
        <f t="shared" si="1089"/>
        <v>- Có bề rộng từ ≥3m đến &lt;5m, cách đường giao thông từ &gt;400m đến ≤600m.</v>
      </c>
      <c r="AC459" s="17" t="str">
        <f t="shared" si="1089"/>
        <v>- Có bề rộng &lt;3m, cách đường giao thông ≤200m.</v>
      </c>
    </row>
    <row r="460" spans="1:29" ht="94.5" x14ac:dyDescent="0.25">
      <c r="A460" s="187">
        <f t="shared" si="1085"/>
        <v>455</v>
      </c>
      <c r="B460" s="187" t="str">
        <f t="shared" si="1070"/>
        <v>VT4*0,8</v>
      </c>
      <c r="C460" s="187" t="str">
        <f t="shared" si="1071"/>
        <v>LT46DT</v>
      </c>
      <c r="D460" s="195" t="str">
        <f>V460&amp;W460&amp;X460&amp;Y460&amp;Z460</f>
        <v>Các tuyến đường giao thông không đấu nối trực tiếp và thông ra Đường Võ Văn Tần đoạn từ Đường Lê Duẩn đến Đường Tôn Đức Thắng có hiện trạng là đường nhựa, bê tông xi măng:
- Có bề rộng từ ≥3m đến &lt;5m, cách đường giao thông &gt;600m.
- Có bề rộng &lt;3m, cách đường giao thông &gt; 200m.</v>
      </c>
      <c r="E460" s="195"/>
      <c r="F460" s="195"/>
      <c r="G460" s="190">
        <v>3300</v>
      </c>
      <c r="H460" s="190">
        <v>2300</v>
      </c>
      <c r="I460" s="190">
        <v>2000</v>
      </c>
      <c r="J460" s="191">
        <f>VLOOKUP(C460,'[1]1. MA DO'!$E$5:$AB$1933,23,0)</f>
        <v>1.1299999999999999</v>
      </c>
      <c r="K460" s="192">
        <f t="shared" si="1072"/>
        <v>1.1299999999999999</v>
      </c>
      <c r="L460" s="192">
        <f t="shared" si="1073"/>
        <v>1.1299999999999999</v>
      </c>
      <c r="M460" s="26">
        <f t="shared" si="1074"/>
        <v>12000</v>
      </c>
      <c r="N460" s="26">
        <f t="shared" si="1075"/>
        <v>6200</v>
      </c>
      <c r="O460" s="26">
        <f t="shared" si="1076"/>
        <v>4600</v>
      </c>
      <c r="P460" s="26">
        <f t="shared" si="1077"/>
        <v>3000</v>
      </c>
      <c r="Q460" s="17">
        <f t="shared" si="1078"/>
        <v>14700</v>
      </c>
      <c r="R460" s="17">
        <f t="shared" si="1079"/>
        <v>7600</v>
      </c>
      <c r="S460" s="17">
        <f t="shared" si="1080"/>
        <v>5600</v>
      </c>
      <c r="T460" s="17">
        <f t="shared" si="1081"/>
        <v>3700</v>
      </c>
      <c r="U460" s="17">
        <f t="shared" si="1081"/>
        <v>3</v>
      </c>
      <c r="V460" s="17" t="str">
        <f t="shared" si="1082"/>
        <v xml:space="preserve">Các tuyến đường giao thông không đấu nối trực tiếp và thông ra </v>
      </c>
      <c r="W460" s="17" t="str">
        <f t="shared" si="1083"/>
        <v>Đường Võ Văn Tần</v>
      </c>
      <c r="X460" s="17" t="str">
        <f t="shared" si="1083"/>
        <v xml:space="preserve"> đoạn từ Đường Lê Duẩn</v>
      </c>
      <c r="Y460" s="17" t="str">
        <f t="shared" si="1084"/>
        <v xml:space="preserve"> đến Đường Tôn Đức Thắng</v>
      </c>
      <c r="Z460" s="17" t="s">
        <v>419</v>
      </c>
      <c r="AA460" s="17">
        <f t="shared" ref="AA460:AC460" si="1090">AA453</f>
        <v>0</v>
      </c>
      <c r="AB460" s="17">
        <f t="shared" si="1090"/>
        <v>0</v>
      </c>
      <c r="AC460" s="17">
        <f t="shared" si="1090"/>
        <v>0</v>
      </c>
    </row>
    <row r="461" spans="1:29" ht="47.25" x14ac:dyDescent="0.25">
      <c r="A461" s="187">
        <f t="shared" si="1085"/>
        <v>456</v>
      </c>
      <c r="B461" s="187" t="str">
        <f>'Đầu vào (2)'!G457</f>
        <v>LT47DT</v>
      </c>
      <c r="C461" s="187" t="str">
        <f>$B$461</f>
        <v>LT47DT</v>
      </c>
      <c r="D461" s="188" t="str">
        <f>'Đầu vào (2)'!H457</f>
        <v>Đường liên xã An Phước - Long Thành</v>
      </c>
      <c r="E461" s="188" t="str">
        <f>'Đầu vào (2)'!I457</f>
        <v>Đường Trần Quang Khải</v>
      </c>
      <c r="F461" s="188" t="str">
        <f>'Đầu vào (2)'!J457</f>
        <v>Đường Hoàng Tam Kỳ</v>
      </c>
      <c r="G461" s="189">
        <v>7300</v>
      </c>
      <c r="H461" s="190">
        <v>5100</v>
      </c>
      <c r="I461" s="190">
        <v>4400</v>
      </c>
      <c r="J461" s="191">
        <f>VLOOKUP(C461,'[1]1. MA DO'!$E$5:$AB$1933,23,0)</f>
        <v>1.1299999999999999</v>
      </c>
      <c r="K461" s="192">
        <f t="shared" si="1072"/>
        <v>1.1299999999999999</v>
      </c>
      <c r="L461" s="192">
        <f t="shared" si="1073"/>
        <v>1.1299999999999999</v>
      </c>
      <c r="M461" s="26">
        <f>'Đầu vào (2)'!K457</f>
        <v>7200</v>
      </c>
      <c r="N461" s="26">
        <f>'Đầu vào (2)'!L457</f>
        <v>3500</v>
      </c>
      <c r="O461" s="26">
        <f>'Đầu vào (2)'!M457</f>
        <v>2600</v>
      </c>
      <c r="P461" s="26">
        <f>'Đầu vào (2)'!N457</f>
        <v>1800</v>
      </c>
      <c r="Q461" s="17">
        <f>VLOOKUP(B461,'[2]Giá đề xuất ODT'!$G$11:$AD$2233,21,0)</f>
        <v>7300</v>
      </c>
      <c r="R461" s="17">
        <f>VLOOKUP(B461,'[2]Giá đề xuất ODT'!$G$11:$AD$2233,22,0)</f>
        <v>3900</v>
      </c>
      <c r="S461" s="17">
        <f>VLOOKUP(B461,'[2]Giá đề xuất ODT'!$G$11:$AD$2233,23,0)</f>
        <v>2900</v>
      </c>
      <c r="T461" s="17">
        <f>VLOOKUP(B461,'[2]Giá đề xuất ODT'!$G$11:$AD$2233,24,0)</f>
        <v>2000</v>
      </c>
      <c r="U461" s="6">
        <v>5</v>
      </c>
      <c r="W461" s="17" t="str">
        <f>D461</f>
        <v>Đường liên xã An Phước - Long Thành</v>
      </c>
      <c r="X461" s="17" t="str">
        <f>" đoạn từ "&amp;E461</f>
        <v xml:space="preserve"> đoạn từ Đường Trần Quang Khải</v>
      </c>
      <c r="Y461" s="17" t="str">
        <f>" đến "&amp;F461</f>
        <v xml:space="preserve"> đến Đường Hoàng Tam Kỳ</v>
      </c>
    </row>
    <row r="462" spans="1:29" ht="78.75" x14ac:dyDescent="0.25">
      <c r="A462" s="187">
        <f t="shared" si="1085"/>
        <v>457</v>
      </c>
      <c r="B462" s="187" t="str">
        <f t="shared" ref="B462:B474" si="1091">B455</f>
        <v>VT2</v>
      </c>
      <c r="C462" s="187" t="str">
        <f t="shared" ref="C462:C467" si="1092">$B$461</f>
        <v>LT47DT</v>
      </c>
      <c r="D462" s="195" t="str">
        <f>V462&amp;W462&amp;X462&amp;Y462&amp;Z462&amp;"
"&amp;AA462&amp;"
"
&amp;AB462</f>
        <v>Các tuyến đường giao thông đấu nối trực tiếp ra Đường liên xã An Phước - Long Thành đoạn từ Đường Trần Quang Khải đến Đường Hoàng Tam Kỳ có hiện trạng là đường nhựa, bê tông xi măng:
- Có bề rộng ≥5m, cách đường giao thông ≤600m.
- Có bề rộng từ ≥3m đến &lt;5m, cách đường giao thông ≤400m.</v>
      </c>
      <c r="E462" s="195"/>
      <c r="F462" s="195"/>
      <c r="G462" s="190">
        <v>3900</v>
      </c>
      <c r="H462" s="190">
        <v>2700</v>
      </c>
      <c r="I462" s="190">
        <v>2300</v>
      </c>
      <c r="J462" s="191">
        <f>VLOOKUP(C462,'[1]1. MA DO'!$E$5:$AB$1933,23,0)</f>
        <v>1.1299999999999999</v>
      </c>
      <c r="K462" s="192">
        <f t="shared" si="1072"/>
        <v>1.1299999999999999</v>
      </c>
      <c r="L462" s="192">
        <f t="shared" si="1073"/>
        <v>1.1299999999999999</v>
      </c>
      <c r="M462" s="26">
        <f t="shared" ref="M462:M474" si="1093">M461</f>
        <v>7200</v>
      </c>
      <c r="N462" s="26">
        <f t="shared" ref="N462:N474" si="1094">N461</f>
        <v>3500</v>
      </c>
      <c r="O462" s="26">
        <f t="shared" ref="O462:O474" si="1095">O461</f>
        <v>2600</v>
      </c>
      <c r="P462" s="26">
        <f t="shared" ref="P462:P474" si="1096">P461</f>
        <v>1800</v>
      </c>
      <c r="Q462" s="17">
        <f t="shared" ref="Q462:Q474" si="1097">Q461</f>
        <v>7300</v>
      </c>
      <c r="R462" s="17">
        <f t="shared" ref="R462:R474" si="1098">R461</f>
        <v>3900</v>
      </c>
      <c r="S462" s="17">
        <f t="shared" ref="S462:U474" si="1099">S461</f>
        <v>2900</v>
      </c>
      <c r="T462" s="17">
        <f t="shared" ref="T462:U467" si="1100">T461</f>
        <v>2000</v>
      </c>
      <c r="U462" s="17">
        <f t="shared" si="1100"/>
        <v>5</v>
      </c>
      <c r="V462" s="17" t="str">
        <f t="shared" ref="V462:V474" si="1101">V455</f>
        <v xml:space="preserve">Các tuyến đường giao thông đấu nối trực tiếp ra </v>
      </c>
      <c r="W462" s="17" t="str">
        <f t="shared" ref="W462:X467" si="1102">W461</f>
        <v>Đường liên xã An Phước - Long Thành</v>
      </c>
      <c r="X462" s="17" t="str">
        <f t="shared" si="1102"/>
        <v xml:space="preserve"> đoạn từ Đường Trần Quang Khải</v>
      </c>
      <c r="Y462" s="17" t="str">
        <f t="shared" ref="Y462:Y474" si="1103">Y461</f>
        <v xml:space="preserve"> đến Đường Hoàng Tam Kỳ</v>
      </c>
      <c r="Z462" s="17" t="s">
        <v>417</v>
      </c>
      <c r="AA462" s="17" t="str">
        <f>AA455</f>
        <v>- Có bề rộng ≥5m, cách đường giao thông ≤600m.</v>
      </c>
      <c r="AB462" s="17" t="str">
        <f>AB455</f>
        <v>- Có bề rộng từ ≥3m đến &lt;5m, cách đường giao thông ≤400m.</v>
      </c>
      <c r="AC462" s="17">
        <f>AC455</f>
        <v>0</v>
      </c>
    </row>
    <row r="463" spans="1:29" ht="78.75" x14ac:dyDescent="0.25">
      <c r="A463" s="187">
        <f t="shared" si="1085"/>
        <v>458</v>
      </c>
      <c r="B463" s="187" t="str">
        <f t="shared" si="1091"/>
        <v>VT3</v>
      </c>
      <c r="C463" s="187" t="str">
        <f t="shared" si="1092"/>
        <v>LT47DT</v>
      </c>
      <c r="D463" s="195" t="str">
        <f>V463&amp;W463&amp;X463&amp;Y463&amp;Z463&amp;"
"&amp;AA463&amp;"
"&amp;AB463&amp;"
"&amp;AC463</f>
        <v>Các tuyến đường giao thông đấu nối trực tiếp ra Đường liên xã An Phước - Long Thành đoạn từ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E463" s="195"/>
      <c r="F463" s="195"/>
      <c r="G463" s="190">
        <v>2900</v>
      </c>
      <c r="H463" s="190">
        <v>2000</v>
      </c>
      <c r="I463" s="190">
        <v>1700</v>
      </c>
      <c r="J463" s="191">
        <f>VLOOKUP(C463,'[1]1. MA DO'!$E$5:$AB$1933,23,0)</f>
        <v>1.1299999999999999</v>
      </c>
      <c r="K463" s="192">
        <f t="shared" si="1072"/>
        <v>1.1299999999999999</v>
      </c>
      <c r="L463" s="192">
        <f t="shared" si="1073"/>
        <v>1.1299999999999999</v>
      </c>
      <c r="M463" s="26">
        <f t="shared" si="1093"/>
        <v>7200</v>
      </c>
      <c r="N463" s="26">
        <f t="shared" si="1094"/>
        <v>3500</v>
      </c>
      <c r="O463" s="26">
        <f t="shared" si="1095"/>
        <v>2600</v>
      </c>
      <c r="P463" s="26">
        <f t="shared" si="1096"/>
        <v>1800</v>
      </c>
      <c r="Q463" s="17">
        <f t="shared" si="1097"/>
        <v>7300</v>
      </c>
      <c r="R463" s="17">
        <f t="shared" si="1098"/>
        <v>3900</v>
      </c>
      <c r="S463" s="17">
        <f t="shared" si="1099"/>
        <v>2900</v>
      </c>
      <c r="T463" s="17">
        <f t="shared" si="1100"/>
        <v>2000</v>
      </c>
      <c r="U463" s="17">
        <f t="shared" si="1100"/>
        <v>5</v>
      </c>
      <c r="V463" s="17" t="str">
        <f t="shared" si="1101"/>
        <v xml:space="preserve">Các tuyến đường giao thông đấu nối trực tiếp ra </v>
      </c>
      <c r="W463" s="17" t="str">
        <f t="shared" si="1102"/>
        <v>Đường liên xã An Phước - Long Thành</v>
      </c>
      <c r="X463" s="17" t="str">
        <f t="shared" si="1102"/>
        <v xml:space="preserve"> đoạn từ Đường Trần Quang Khải</v>
      </c>
      <c r="Y463" s="17" t="str">
        <f t="shared" si="1103"/>
        <v xml:space="preserve"> đến Đường Hoàng Tam Kỳ</v>
      </c>
      <c r="Z463" s="17" t="s">
        <v>417</v>
      </c>
      <c r="AA463" s="17" t="str">
        <f t="shared" ref="AA463:AC463" si="1104">AA456</f>
        <v>- Có bề rộng ≥5m, cách đường giao thông &gt;600m.</v>
      </c>
      <c r="AB463" s="17" t="str">
        <f t="shared" si="1104"/>
        <v>- Có bề rộng từ ≥3m đến &lt;5m, cách đường giao thông từ &gt;400m đến ≤600m.</v>
      </c>
      <c r="AC463" s="17" t="str">
        <f t="shared" si="1104"/>
        <v>- Có bề rộng &lt;3m, cách đường giao thông ≤200m.</v>
      </c>
    </row>
    <row r="464" spans="1:29" ht="94.5" x14ac:dyDescent="0.25">
      <c r="A464" s="187">
        <f t="shared" si="1085"/>
        <v>459</v>
      </c>
      <c r="B464" s="187" t="str">
        <f t="shared" si="1091"/>
        <v>VT4</v>
      </c>
      <c r="C464" s="187" t="str">
        <f t="shared" si="1092"/>
        <v>LT47DT</v>
      </c>
      <c r="D464" s="195" t="str">
        <f>V464&amp;W464&amp;X464&amp;Y464&amp;Z464</f>
        <v>Các tuyến đường giao thông đấu nối trực tiếp ra Đường liên xã An Phước - Long Thành đoạn từ Đường Trần Quang Khải đến Đường Hoàng Tam Kỳ có hiện trạng là đường nhựa, bê tông xi măng:
- Có bề rộng từ ≥3m đến &lt;5m, cách đường giao thông &gt;600m.
- Có bề rộng &lt;3m, cách đường giao thông &gt;200m.</v>
      </c>
      <c r="E464" s="195"/>
      <c r="F464" s="195"/>
      <c r="G464" s="190">
        <v>2000</v>
      </c>
      <c r="H464" s="190">
        <v>1400</v>
      </c>
      <c r="I464" s="190">
        <v>1200</v>
      </c>
      <c r="J464" s="191">
        <f>VLOOKUP(C464,'[1]1. MA DO'!$E$5:$AB$1933,23,0)</f>
        <v>1.1299999999999999</v>
      </c>
      <c r="K464" s="192">
        <f t="shared" si="1072"/>
        <v>1.1299999999999999</v>
      </c>
      <c r="L464" s="192">
        <f t="shared" si="1073"/>
        <v>1.1299999999999999</v>
      </c>
      <c r="M464" s="26">
        <f t="shared" si="1093"/>
        <v>7200</v>
      </c>
      <c r="N464" s="26">
        <f t="shared" si="1094"/>
        <v>3500</v>
      </c>
      <c r="O464" s="26">
        <f t="shared" si="1095"/>
        <v>2600</v>
      </c>
      <c r="P464" s="26">
        <f t="shared" si="1096"/>
        <v>1800</v>
      </c>
      <c r="Q464" s="17">
        <f t="shared" si="1097"/>
        <v>7300</v>
      </c>
      <c r="R464" s="17">
        <f t="shared" si="1098"/>
        <v>3900</v>
      </c>
      <c r="S464" s="17">
        <f t="shared" si="1099"/>
        <v>2900</v>
      </c>
      <c r="T464" s="17">
        <f t="shared" si="1100"/>
        <v>2000</v>
      </c>
      <c r="U464" s="17">
        <f t="shared" si="1100"/>
        <v>5</v>
      </c>
      <c r="V464" s="17" t="str">
        <f t="shared" si="1101"/>
        <v xml:space="preserve">Các tuyến đường giao thông đấu nối trực tiếp ra </v>
      </c>
      <c r="W464" s="17" t="str">
        <f t="shared" si="1102"/>
        <v>Đường liên xã An Phước - Long Thành</v>
      </c>
      <c r="X464" s="17" t="str">
        <f t="shared" si="1102"/>
        <v xml:space="preserve"> đoạn từ Đường Trần Quang Khải</v>
      </c>
      <c r="Y464" s="17" t="str">
        <f t="shared" si="1103"/>
        <v xml:space="preserve"> đến Đường Hoàng Tam Kỳ</v>
      </c>
      <c r="Z464" s="17" t="s">
        <v>418</v>
      </c>
      <c r="AA464" s="17">
        <f t="shared" ref="AA464:AC464" si="1105">AA457</f>
        <v>0</v>
      </c>
      <c r="AB464" s="17">
        <f t="shared" si="1105"/>
        <v>0</v>
      </c>
      <c r="AC464" s="17">
        <f t="shared" si="1105"/>
        <v>0</v>
      </c>
    </row>
    <row r="465" spans="1:29" ht="94.5" x14ac:dyDescent="0.25">
      <c r="A465" s="187">
        <f t="shared" si="1085"/>
        <v>460</v>
      </c>
      <c r="B465" s="187" t="str">
        <f t="shared" si="1091"/>
        <v>VT2*0,8</v>
      </c>
      <c r="C465" s="187" t="str">
        <f t="shared" si="1092"/>
        <v>LT47DT</v>
      </c>
      <c r="D465" s="195" t="str">
        <f>V465&amp;W465&amp;X465&amp;Y465&amp;Z465&amp;"
"&amp;AA465&amp;"
"
&amp;AB465</f>
        <v>Các tuyến đường giao thông không đấu nối trực tiếp và thông ra Đường liên xã An Phước - Long Thành đoạn từ Đường Trần Quang Khải đến Đường Hoàng Tam Kỳ có hiện trạng là đường nhựa, bê tông xi măng:
- Có bề rộng ≥5m, cách đường giao thông ≤600m.
- Có bề rộng từ ≥3m đến &lt;5m, cách đường giao thông ≤400m.</v>
      </c>
      <c r="E465" s="195"/>
      <c r="F465" s="195"/>
      <c r="G465" s="190">
        <v>3500</v>
      </c>
      <c r="H465" s="190">
        <v>2500</v>
      </c>
      <c r="I465" s="190">
        <v>2100</v>
      </c>
      <c r="J465" s="191">
        <f>VLOOKUP(C465,'[1]1. MA DO'!$E$5:$AB$1933,23,0)</f>
        <v>1.1299999999999999</v>
      </c>
      <c r="K465" s="192">
        <f t="shared" si="1072"/>
        <v>1.1299999999999999</v>
      </c>
      <c r="L465" s="192">
        <f t="shared" si="1073"/>
        <v>1.1299999999999999</v>
      </c>
      <c r="M465" s="26">
        <f t="shared" si="1093"/>
        <v>7200</v>
      </c>
      <c r="N465" s="26">
        <f t="shared" si="1094"/>
        <v>3500</v>
      </c>
      <c r="O465" s="26">
        <f t="shared" si="1095"/>
        <v>2600</v>
      </c>
      <c r="P465" s="26">
        <f t="shared" si="1096"/>
        <v>1800</v>
      </c>
      <c r="Q465" s="17">
        <f t="shared" si="1097"/>
        <v>7300</v>
      </c>
      <c r="R465" s="17">
        <f t="shared" si="1098"/>
        <v>3900</v>
      </c>
      <c r="S465" s="17">
        <f t="shared" si="1099"/>
        <v>2900</v>
      </c>
      <c r="T465" s="17">
        <f t="shared" si="1100"/>
        <v>2000</v>
      </c>
      <c r="U465" s="17">
        <f t="shared" si="1100"/>
        <v>5</v>
      </c>
      <c r="V465" s="17" t="str">
        <f t="shared" si="1101"/>
        <v xml:space="preserve">Các tuyến đường giao thông không đấu nối trực tiếp và thông ra </v>
      </c>
      <c r="W465" s="17" t="str">
        <f t="shared" si="1102"/>
        <v>Đường liên xã An Phước - Long Thành</v>
      </c>
      <c r="X465" s="17" t="str">
        <f t="shared" si="1102"/>
        <v xml:space="preserve"> đoạn từ Đường Trần Quang Khải</v>
      </c>
      <c r="Y465" s="17" t="str">
        <f t="shared" si="1103"/>
        <v xml:space="preserve"> đến Đường Hoàng Tam Kỳ</v>
      </c>
      <c r="Z465" s="17" t="s">
        <v>417</v>
      </c>
      <c r="AA465" s="17" t="str">
        <f t="shared" ref="AA465:AC465" si="1106">AA458</f>
        <v>- Có bề rộng ≥5m, cách đường giao thông ≤600m.</v>
      </c>
      <c r="AB465" s="17" t="str">
        <f t="shared" si="1106"/>
        <v>- Có bề rộng từ ≥3m đến &lt;5m, cách đường giao thông ≤400m.</v>
      </c>
      <c r="AC465" s="17">
        <f t="shared" si="1106"/>
        <v>0</v>
      </c>
    </row>
    <row r="466" spans="1:29" ht="94.5" x14ac:dyDescent="0.25">
      <c r="A466" s="187">
        <f t="shared" si="1085"/>
        <v>461</v>
      </c>
      <c r="B466" s="187" t="str">
        <f t="shared" si="1091"/>
        <v>VT3*0,8</v>
      </c>
      <c r="C466" s="187" t="str">
        <f t="shared" si="1092"/>
        <v>LT47DT</v>
      </c>
      <c r="D466" s="195" t="str">
        <f>V466&amp;W466&amp;X466&amp;Y466&amp;Z466&amp;"
"&amp;AA466&amp;"
"
&amp;AB466&amp;"
"&amp;AC466</f>
        <v>Các tuyến đường giao thông không đấu nối trực tiếp và thông ra Đường liên xã An Phước - Long Thành đoạn từ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E466" s="195"/>
      <c r="F466" s="195"/>
      <c r="G466" s="190">
        <v>2600</v>
      </c>
      <c r="H466" s="190">
        <v>1800</v>
      </c>
      <c r="I466" s="190">
        <v>1600</v>
      </c>
      <c r="J466" s="191">
        <f>VLOOKUP(C466,'[1]1. MA DO'!$E$5:$AB$1933,23,0)</f>
        <v>1.1299999999999999</v>
      </c>
      <c r="K466" s="192">
        <f t="shared" si="1072"/>
        <v>1.1299999999999999</v>
      </c>
      <c r="L466" s="192">
        <f t="shared" si="1073"/>
        <v>1.1299999999999999</v>
      </c>
      <c r="M466" s="26">
        <f t="shared" si="1093"/>
        <v>7200</v>
      </c>
      <c r="N466" s="26">
        <f t="shared" si="1094"/>
        <v>3500</v>
      </c>
      <c r="O466" s="26">
        <f t="shared" si="1095"/>
        <v>2600</v>
      </c>
      <c r="P466" s="26">
        <f t="shared" si="1096"/>
        <v>1800</v>
      </c>
      <c r="Q466" s="17">
        <f t="shared" si="1097"/>
        <v>7300</v>
      </c>
      <c r="R466" s="17">
        <f t="shared" si="1098"/>
        <v>3900</v>
      </c>
      <c r="S466" s="17">
        <f t="shared" si="1099"/>
        <v>2900</v>
      </c>
      <c r="T466" s="17">
        <f t="shared" si="1100"/>
        <v>2000</v>
      </c>
      <c r="U466" s="17">
        <f t="shared" si="1100"/>
        <v>5</v>
      </c>
      <c r="V466" s="17" t="str">
        <f t="shared" si="1101"/>
        <v xml:space="preserve">Các tuyến đường giao thông không đấu nối trực tiếp và thông ra </v>
      </c>
      <c r="W466" s="17" t="str">
        <f t="shared" si="1102"/>
        <v>Đường liên xã An Phước - Long Thành</v>
      </c>
      <c r="X466" s="17" t="str">
        <f t="shared" si="1102"/>
        <v xml:space="preserve"> đoạn từ Đường Trần Quang Khải</v>
      </c>
      <c r="Y466" s="17" t="str">
        <f t="shared" si="1103"/>
        <v xml:space="preserve"> đến Đường Hoàng Tam Kỳ</v>
      </c>
      <c r="Z466" s="17" t="s">
        <v>417</v>
      </c>
      <c r="AA466" s="17" t="str">
        <f t="shared" ref="AA466:AC466" si="1107">AA459</f>
        <v>- Có bề rộng ≥5m, cách đường giao thông &gt;600m.</v>
      </c>
      <c r="AB466" s="17" t="str">
        <f t="shared" si="1107"/>
        <v>- Có bề rộng từ ≥3m đến &lt;5m, cách đường giao thông từ &gt;400m đến ≤600m.</v>
      </c>
      <c r="AC466" s="17" t="str">
        <f t="shared" si="1107"/>
        <v>- Có bề rộng &lt;3m, cách đường giao thông ≤200m.</v>
      </c>
    </row>
    <row r="467" spans="1:29" ht="94.5" x14ac:dyDescent="0.25">
      <c r="A467" s="187">
        <f t="shared" si="1085"/>
        <v>462</v>
      </c>
      <c r="B467" s="187" t="str">
        <f t="shared" si="1091"/>
        <v>VT4*0,8</v>
      </c>
      <c r="C467" s="187" t="str">
        <f t="shared" si="1092"/>
        <v>LT47DT</v>
      </c>
      <c r="D467" s="195" t="str">
        <f>V467&amp;W467&amp;X467&amp;Y467&amp;Z467</f>
        <v>Các tuyến đường giao thông không đấu nối trực tiếp và thông ra Đường liên xã An Phước - Long Thành đoạn từ Đường Trần Quang Khải đến Đường Hoàng Tam Kỳ có hiện trạng là đường nhựa, bê tông xi măng:
- Có bề rộng từ ≥3m đến &lt;5m, cách đường giao thông &gt;600m.
- Có bề rộng &lt;3m, cách đường giao thông &gt; 200m.</v>
      </c>
      <c r="E467" s="195"/>
      <c r="F467" s="195"/>
      <c r="G467" s="190">
        <v>1800</v>
      </c>
      <c r="H467" s="190">
        <v>1300</v>
      </c>
      <c r="I467" s="190">
        <v>1100</v>
      </c>
      <c r="J467" s="191">
        <f>VLOOKUP(C467,'[1]1. MA DO'!$E$5:$AB$1933,23,0)</f>
        <v>1.1299999999999999</v>
      </c>
      <c r="K467" s="192">
        <f t="shared" si="1072"/>
        <v>1.1299999999999999</v>
      </c>
      <c r="L467" s="192">
        <f t="shared" si="1073"/>
        <v>1.1299999999999999</v>
      </c>
      <c r="M467" s="26">
        <f t="shared" si="1093"/>
        <v>7200</v>
      </c>
      <c r="N467" s="26">
        <f t="shared" si="1094"/>
        <v>3500</v>
      </c>
      <c r="O467" s="26">
        <f t="shared" si="1095"/>
        <v>2600</v>
      </c>
      <c r="P467" s="26">
        <f t="shared" si="1096"/>
        <v>1800</v>
      </c>
      <c r="Q467" s="17">
        <f t="shared" si="1097"/>
        <v>7300</v>
      </c>
      <c r="R467" s="17">
        <f t="shared" si="1098"/>
        <v>3900</v>
      </c>
      <c r="S467" s="17">
        <f t="shared" si="1099"/>
        <v>2900</v>
      </c>
      <c r="T467" s="17">
        <f t="shared" si="1100"/>
        <v>2000</v>
      </c>
      <c r="U467" s="17">
        <f t="shared" si="1100"/>
        <v>5</v>
      </c>
      <c r="V467" s="17" t="str">
        <f t="shared" si="1101"/>
        <v xml:space="preserve">Các tuyến đường giao thông không đấu nối trực tiếp và thông ra </v>
      </c>
      <c r="W467" s="17" t="str">
        <f t="shared" si="1102"/>
        <v>Đường liên xã An Phước - Long Thành</v>
      </c>
      <c r="X467" s="17" t="str">
        <f t="shared" si="1102"/>
        <v xml:space="preserve"> đoạn từ Đường Trần Quang Khải</v>
      </c>
      <c r="Y467" s="17" t="str">
        <f t="shared" si="1103"/>
        <v xml:space="preserve"> đến Đường Hoàng Tam Kỳ</v>
      </c>
      <c r="Z467" s="17" t="s">
        <v>419</v>
      </c>
      <c r="AA467" s="17">
        <f t="shared" ref="AA467:AC467" si="1108">AA460</f>
        <v>0</v>
      </c>
      <c r="AB467" s="17">
        <f t="shared" si="1108"/>
        <v>0</v>
      </c>
      <c r="AC467" s="17">
        <f t="shared" si="1108"/>
        <v>0</v>
      </c>
    </row>
    <row r="468" spans="1:29" ht="47.25" x14ac:dyDescent="0.25">
      <c r="A468" s="187">
        <f t="shared" si="1085"/>
        <v>463</v>
      </c>
      <c r="B468" s="187" t="str">
        <f>'Đầu vào (2)'!G464</f>
        <v>LT18DT</v>
      </c>
      <c r="C468" s="187" t="str">
        <f>$B$468</f>
        <v>LT18DT</v>
      </c>
      <c r="D468" s="188" t="str">
        <f>'Đầu vào (2)'!H464</f>
        <v>Đường Nguyễn Hải</v>
      </c>
      <c r="E468" s="188" t="str">
        <f>'Đầu vào (2)'!I464</f>
        <v>Thửa đất số 585, tờ BĐĐC số 15</v>
      </c>
      <c r="F468" s="188" t="str">
        <f>'Đầu vào (2)'!J464</f>
        <v>Hết thửa đất số 4, tờ BĐĐC số 17</v>
      </c>
      <c r="G468" s="189">
        <v>6800</v>
      </c>
      <c r="H468" s="190">
        <v>4800</v>
      </c>
      <c r="I468" s="190">
        <v>4100</v>
      </c>
      <c r="J468" s="191">
        <f>VLOOKUP(C468,'[1]1. MA DO'!$E$5:$AB$1933,23,0)</f>
        <v>1.1299999999999999</v>
      </c>
      <c r="K468" s="192">
        <f t="shared" si="1072"/>
        <v>1.1299999999999999</v>
      </c>
      <c r="L468" s="192">
        <f t="shared" si="1073"/>
        <v>1.1299999999999999</v>
      </c>
      <c r="M468" s="26">
        <f>'Đầu vào (2)'!K464</f>
        <v>6200</v>
      </c>
      <c r="N468" s="26">
        <f>'Đầu vào (2)'!L464</f>
        <v>3100</v>
      </c>
      <c r="O468" s="26">
        <f>'Đầu vào (2)'!M464</f>
        <v>2300</v>
      </c>
      <c r="P468" s="26">
        <f>'Đầu vào (2)'!N464</f>
        <v>1700</v>
      </c>
      <c r="Q468" s="17">
        <f>VLOOKUP(B468,'[2]Giá đề xuất ODT'!$G$11:$AD$2233,21,0)</f>
        <v>6800</v>
      </c>
      <c r="R468" s="17">
        <f>VLOOKUP(B468,'[2]Giá đề xuất ODT'!$G$11:$AD$2233,22,0)</f>
        <v>3400</v>
      </c>
      <c r="S468" s="17">
        <f>VLOOKUP(B468,'[2]Giá đề xuất ODT'!$G$11:$AD$2233,23,0)</f>
        <v>2500</v>
      </c>
      <c r="T468" s="17">
        <f>VLOOKUP(B468,'[2]Giá đề xuất ODT'!$G$11:$AD$2233,24,0)</f>
        <v>1900</v>
      </c>
      <c r="U468" s="6">
        <v>5</v>
      </c>
      <c r="W468" s="17" t="str">
        <f>D468</f>
        <v>Đường Nguyễn Hải</v>
      </c>
      <c r="X468" s="17" t="str">
        <f>" đoạn từ "&amp;E468</f>
        <v xml:space="preserve"> đoạn từ Thửa đất số 585, tờ BĐĐC số 15</v>
      </c>
      <c r="Y468" s="17" t="str">
        <f>" đến "&amp;F468</f>
        <v xml:space="preserve"> đến Hết thửa đất số 4, tờ BĐĐC số 17</v>
      </c>
    </row>
    <row r="469" spans="1:29" ht="78.75" x14ac:dyDescent="0.25">
      <c r="A469" s="187">
        <f t="shared" si="1085"/>
        <v>464</v>
      </c>
      <c r="B469" s="187" t="str">
        <f t="shared" si="1091"/>
        <v>VT2</v>
      </c>
      <c r="C469" s="187" t="str">
        <f t="shared" ref="C469:C474" si="1109">$B$468</f>
        <v>LT18DT</v>
      </c>
      <c r="D469" s="195" t="str">
        <f>V469&amp;W469&amp;X469&amp;Y469&amp;Z469&amp;"
"&amp;AA469&amp;"
"
&amp;AB469</f>
        <v>Các tuyến đường giao thông đấu nối trực tiếp ra Đường Nguyễn Hải đoạn từ Thửa đất số 585, tờ BĐĐC số 15 đến Hết thửa đất số 4, tờ BĐĐC số 17 có hiện trạng là đường nhựa, bê tông xi măng:
- Có bề rộng ≥5m, cách đường giao thông ≤600m.
- Có bề rộng từ ≥3m đến &lt;5m, cách đường giao thông ≤400m.</v>
      </c>
      <c r="E469" s="195"/>
      <c r="F469" s="195"/>
      <c r="G469" s="190">
        <v>3400</v>
      </c>
      <c r="H469" s="190">
        <v>2400</v>
      </c>
      <c r="I469" s="190">
        <v>2000</v>
      </c>
      <c r="J469" s="191">
        <f>VLOOKUP(C469,'[1]1. MA DO'!$E$5:$AB$1933,23,0)</f>
        <v>1.1299999999999999</v>
      </c>
      <c r="K469" s="192">
        <f t="shared" si="1072"/>
        <v>1.1299999999999999</v>
      </c>
      <c r="L469" s="192">
        <f t="shared" si="1073"/>
        <v>1.1299999999999999</v>
      </c>
      <c r="M469" s="26">
        <f t="shared" si="1093"/>
        <v>6200</v>
      </c>
      <c r="N469" s="26">
        <f t="shared" si="1094"/>
        <v>3100</v>
      </c>
      <c r="O469" s="26">
        <f t="shared" si="1095"/>
        <v>2300</v>
      </c>
      <c r="P469" s="26">
        <f t="shared" si="1096"/>
        <v>1700</v>
      </c>
      <c r="Q469" s="17">
        <f t="shared" si="1097"/>
        <v>6800</v>
      </c>
      <c r="R469" s="17">
        <f t="shared" si="1098"/>
        <v>3400</v>
      </c>
      <c r="S469" s="17">
        <f t="shared" si="1099"/>
        <v>2500</v>
      </c>
      <c r="T469" s="17">
        <f t="shared" si="1099"/>
        <v>1900</v>
      </c>
      <c r="U469" s="17">
        <f t="shared" si="1099"/>
        <v>5</v>
      </c>
      <c r="V469" s="17" t="str">
        <f t="shared" si="1101"/>
        <v xml:space="preserve">Các tuyến đường giao thông đấu nối trực tiếp ra </v>
      </c>
      <c r="W469" s="17" t="str">
        <f t="shared" ref="W469:X469" si="1110">W468</f>
        <v>Đường Nguyễn Hải</v>
      </c>
      <c r="X469" s="17" t="str">
        <f t="shared" si="1110"/>
        <v xml:space="preserve"> đoạn từ Thửa đất số 585, tờ BĐĐC số 15</v>
      </c>
      <c r="Y469" s="17" t="str">
        <f t="shared" si="1103"/>
        <v xml:space="preserve"> đến Hết thửa đất số 4, tờ BĐĐC số 17</v>
      </c>
      <c r="Z469" s="17" t="s">
        <v>417</v>
      </c>
      <c r="AA469" s="17" t="str">
        <f>AA462</f>
        <v>- Có bề rộng ≥5m, cách đường giao thông ≤600m.</v>
      </c>
      <c r="AB469" s="17" t="str">
        <f>AB462</f>
        <v>- Có bề rộng từ ≥3m đến &lt;5m, cách đường giao thông ≤400m.</v>
      </c>
      <c r="AC469" s="17">
        <f>AC462</f>
        <v>0</v>
      </c>
    </row>
    <row r="470" spans="1:29" ht="78.75" x14ac:dyDescent="0.25">
      <c r="A470" s="187">
        <f t="shared" si="1085"/>
        <v>465</v>
      </c>
      <c r="B470" s="187" t="str">
        <f t="shared" si="1091"/>
        <v>VT3</v>
      </c>
      <c r="C470" s="187" t="str">
        <f t="shared" si="1109"/>
        <v>LT18DT</v>
      </c>
      <c r="D470" s="195" t="str">
        <f>V470&amp;W470&amp;X470&amp;Y470&amp;Z470&amp;"
"&amp;AA470&amp;"
"&amp;AB470&amp;"
"&amp;AC470</f>
        <v>Các tuyến đường giao thông đấu nối trực tiếp ra Đường Nguyễn Hải đoạn từ Thửa đất số 585, tờ BĐĐC số 15 đến Hết thửa đất số 4, tờ BĐĐC số 17 có hiện trạng là đường nhựa, bê tông xi măng:
- Có bề rộng ≥5m, cách đường giao thông &gt;600m.
- Có bề rộng từ ≥3m đến &lt;5m, cách đường giao thông từ &gt;400m đến ≤600m.
- Có bề rộng &lt;3m, cách đường giao thông ≤200m.</v>
      </c>
      <c r="E470" s="195"/>
      <c r="F470" s="195"/>
      <c r="G470" s="190">
        <v>2500</v>
      </c>
      <c r="H470" s="190">
        <v>1800</v>
      </c>
      <c r="I470" s="190">
        <v>1500</v>
      </c>
      <c r="J470" s="191">
        <f>VLOOKUP(C470,'[1]1. MA DO'!$E$5:$AB$1933,23,0)</f>
        <v>1.1299999999999999</v>
      </c>
      <c r="K470" s="192">
        <f t="shared" si="1072"/>
        <v>1.1299999999999999</v>
      </c>
      <c r="L470" s="192">
        <f t="shared" si="1073"/>
        <v>1.1299999999999999</v>
      </c>
      <c r="M470" s="26">
        <f t="shared" si="1093"/>
        <v>6200</v>
      </c>
      <c r="N470" s="26">
        <f t="shared" si="1094"/>
        <v>3100</v>
      </c>
      <c r="O470" s="26">
        <f t="shared" si="1095"/>
        <v>2300</v>
      </c>
      <c r="P470" s="26">
        <f t="shared" si="1096"/>
        <v>1700</v>
      </c>
      <c r="Q470" s="17">
        <f t="shared" si="1097"/>
        <v>6800</v>
      </c>
      <c r="R470" s="17">
        <f t="shared" si="1098"/>
        <v>3400</v>
      </c>
      <c r="S470" s="17">
        <f t="shared" si="1099"/>
        <v>2500</v>
      </c>
      <c r="T470" s="17">
        <f t="shared" si="1099"/>
        <v>1900</v>
      </c>
      <c r="U470" s="17">
        <f t="shared" si="1099"/>
        <v>5</v>
      </c>
      <c r="V470" s="17" t="str">
        <f t="shared" si="1101"/>
        <v xml:space="preserve">Các tuyến đường giao thông đấu nối trực tiếp ra </v>
      </c>
      <c r="W470" s="17" t="str">
        <f t="shared" ref="W470:X470" si="1111">W469</f>
        <v>Đường Nguyễn Hải</v>
      </c>
      <c r="X470" s="17" t="str">
        <f t="shared" si="1111"/>
        <v xml:space="preserve"> đoạn từ Thửa đất số 585, tờ BĐĐC số 15</v>
      </c>
      <c r="Y470" s="17" t="str">
        <f t="shared" si="1103"/>
        <v xml:space="preserve"> đến Hết thửa đất số 4, tờ BĐĐC số 17</v>
      </c>
      <c r="Z470" s="17" t="s">
        <v>417</v>
      </c>
      <c r="AA470" s="17" t="str">
        <f t="shared" ref="AA470:AC470" si="1112">AA463</f>
        <v>- Có bề rộng ≥5m, cách đường giao thông &gt;600m.</v>
      </c>
      <c r="AB470" s="17" t="str">
        <f t="shared" si="1112"/>
        <v>- Có bề rộng từ ≥3m đến &lt;5m, cách đường giao thông từ &gt;400m đến ≤600m.</v>
      </c>
      <c r="AC470" s="17" t="str">
        <f t="shared" si="1112"/>
        <v>- Có bề rộng &lt;3m, cách đường giao thông ≤200m.</v>
      </c>
    </row>
    <row r="471" spans="1:29" ht="94.5" x14ac:dyDescent="0.25">
      <c r="A471" s="187">
        <f t="shared" si="1085"/>
        <v>466</v>
      </c>
      <c r="B471" s="187" t="str">
        <f t="shared" si="1091"/>
        <v>VT4</v>
      </c>
      <c r="C471" s="187" t="str">
        <f t="shared" si="1109"/>
        <v>LT18DT</v>
      </c>
      <c r="D471" s="195" t="str">
        <f>V471&amp;W471&amp;X471&amp;Y471&amp;Z471</f>
        <v>Các tuyến đường giao thông đấu nối trực tiếp ra Đường Nguyễn Hải đoạn từ Thửa đất số 585, tờ BĐĐC số 15 đến Hết thửa đất số 4, tờ BĐĐC số 17 có hiện trạng là đường nhựa, bê tông xi măng:
- Có bề rộng từ ≥3m đến &lt;5m, cách đường giao thông &gt;600m.
- Có bề rộng &lt;3m, cách đường giao thông &gt;200m.</v>
      </c>
      <c r="E471" s="195"/>
      <c r="F471" s="195"/>
      <c r="G471" s="190">
        <v>1900</v>
      </c>
      <c r="H471" s="190">
        <v>1300</v>
      </c>
      <c r="I471" s="190">
        <v>1100</v>
      </c>
      <c r="J471" s="191">
        <f>VLOOKUP(C471,'[1]1. MA DO'!$E$5:$AB$1933,23,0)</f>
        <v>1.1299999999999999</v>
      </c>
      <c r="K471" s="192">
        <f t="shared" si="1072"/>
        <v>1.1299999999999999</v>
      </c>
      <c r="L471" s="192">
        <f t="shared" si="1073"/>
        <v>1.1299999999999999</v>
      </c>
      <c r="M471" s="26">
        <f t="shared" si="1093"/>
        <v>6200</v>
      </c>
      <c r="N471" s="26">
        <f t="shared" si="1094"/>
        <v>3100</v>
      </c>
      <c r="O471" s="26">
        <f t="shared" si="1095"/>
        <v>2300</v>
      </c>
      <c r="P471" s="26">
        <f t="shared" si="1096"/>
        <v>1700</v>
      </c>
      <c r="Q471" s="17">
        <f t="shared" si="1097"/>
        <v>6800</v>
      </c>
      <c r="R471" s="17">
        <f t="shared" si="1098"/>
        <v>3400</v>
      </c>
      <c r="S471" s="17">
        <f t="shared" si="1099"/>
        <v>2500</v>
      </c>
      <c r="T471" s="17">
        <f t="shared" si="1099"/>
        <v>1900</v>
      </c>
      <c r="U471" s="17">
        <f t="shared" si="1099"/>
        <v>5</v>
      </c>
      <c r="V471" s="17" t="str">
        <f t="shared" si="1101"/>
        <v xml:space="preserve">Các tuyến đường giao thông đấu nối trực tiếp ra </v>
      </c>
      <c r="W471" s="17" t="str">
        <f t="shared" ref="W471:X471" si="1113">W470</f>
        <v>Đường Nguyễn Hải</v>
      </c>
      <c r="X471" s="17" t="str">
        <f t="shared" si="1113"/>
        <v xml:space="preserve"> đoạn từ Thửa đất số 585, tờ BĐĐC số 15</v>
      </c>
      <c r="Y471" s="17" t="str">
        <f t="shared" si="1103"/>
        <v xml:space="preserve"> đến Hết thửa đất số 4, tờ BĐĐC số 17</v>
      </c>
      <c r="Z471" s="17" t="s">
        <v>418</v>
      </c>
      <c r="AA471" s="17">
        <f t="shared" ref="AA471:AC471" si="1114">AA464</f>
        <v>0</v>
      </c>
      <c r="AB471" s="17">
        <f t="shared" si="1114"/>
        <v>0</v>
      </c>
      <c r="AC471" s="17">
        <f t="shared" si="1114"/>
        <v>0</v>
      </c>
    </row>
    <row r="472" spans="1:29" ht="94.5" x14ac:dyDescent="0.25">
      <c r="A472" s="187">
        <f t="shared" si="1085"/>
        <v>467</v>
      </c>
      <c r="B472" s="187" t="str">
        <f t="shared" si="1091"/>
        <v>VT2*0,8</v>
      </c>
      <c r="C472" s="187" t="str">
        <f t="shared" si="1109"/>
        <v>LT18DT</v>
      </c>
      <c r="D472" s="195" t="str">
        <f>V472&amp;W472&amp;X472&amp;Y472&amp;Z472&amp;"
"&amp;AA472&amp;"
"
&amp;AB472</f>
        <v>Các tuyến đường giao thông không đấu nối trực tiếp và thông ra Đường Nguyễn Hải đoạn từ Thửa đất số 585, tờ BĐĐC số 15 đến Hết thửa đất số 4, tờ BĐĐC số 17 có hiện trạng là đường nhựa, bê tông xi măng:
- Có bề rộng ≥5m, cách đường giao thông ≤600m.
- Có bề rộng từ ≥3m đến &lt;5m, cách đường giao thông ≤400m.</v>
      </c>
      <c r="E472" s="195"/>
      <c r="F472" s="195"/>
      <c r="G472" s="190">
        <v>3100</v>
      </c>
      <c r="H472" s="190">
        <v>2200</v>
      </c>
      <c r="I472" s="190">
        <v>1900</v>
      </c>
      <c r="J472" s="191">
        <f>VLOOKUP(C472,'[1]1. MA DO'!$E$5:$AB$1933,23,0)</f>
        <v>1.1299999999999999</v>
      </c>
      <c r="K472" s="192">
        <f t="shared" si="1072"/>
        <v>1.1299999999999999</v>
      </c>
      <c r="L472" s="192">
        <f t="shared" si="1073"/>
        <v>1.1299999999999999</v>
      </c>
      <c r="M472" s="26">
        <f t="shared" si="1093"/>
        <v>6200</v>
      </c>
      <c r="N472" s="26">
        <f t="shared" si="1094"/>
        <v>3100</v>
      </c>
      <c r="O472" s="26">
        <f t="shared" si="1095"/>
        <v>2300</v>
      </c>
      <c r="P472" s="26">
        <f t="shared" si="1096"/>
        <v>1700</v>
      </c>
      <c r="Q472" s="17">
        <f t="shared" si="1097"/>
        <v>6800</v>
      </c>
      <c r="R472" s="17">
        <f t="shared" si="1098"/>
        <v>3400</v>
      </c>
      <c r="S472" s="17">
        <f t="shared" si="1099"/>
        <v>2500</v>
      </c>
      <c r="T472" s="17">
        <f t="shared" si="1099"/>
        <v>1900</v>
      </c>
      <c r="U472" s="17">
        <f t="shared" si="1099"/>
        <v>5</v>
      </c>
      <c r="V472" s="17" t="str">
        <f t="shared" si="1101"/>
        <v xml:space="preserve">Các tuyến đường giao thông không đấu nối trực tiếp và thông ra </v>
      </c>
      <c r="W472" s="17" t="str">
        <f t="shared" ref="W472:X472" si="1115">W471</f>
        <v>Đường Nguyễn Hải</v>
      </c>
      <c r="X472" s="17" t="str">
        <f t="shared" si="1115"/>
        <v xml:space="preserve"> đoạn từ Thửa đất số 585, tờ BĐĐC số 15</v>
      </c>
      <c r="Y472" s="17" t="str">
        <f t="shared" si="1103"/>
        <v xml:space="preserve"> đến Hết thửa đất số 4, tờ BĐĐC số 17</v>
      </c>
      <c r="Z472" s="17" t="s">
        <v>417</v>
      </c>
      <c r="AA472" s="17" t="str">
        <f t="shared" ref="AA472:AC472" si="1116">AA465</f>
        <v>- Có bề rộng ≥5m, cách đường giao thông ≤600m.</v>
      </c>
      <c r="AB472" s="17" t="str">
        <f t="shared" si="1116"/>
        <v>- Có bề rộng từ ≥3m đến &lt;5m, cách đường giao thông ≤400m.</v>
      </c>
      <c r="AC472" s="17">
        <f t="shared" si="1116"/>
        <v>0</v>
      </c>
    </row>
    <row r="473" spans="1:29" ht="94.5" x14ac:dyDescent="0.25">
      <c r="A473" s="187">
        <f t="shared" si="1085"/>
        <v>468</v>
      </c>
      <c r="B473" s="187" t="str">
        <f t="shared" si="1091"/>
        <v>VT3*0,8</v>
      </c>
      <c r="C473" s="187" t="str">
        <f t="shared" si="1109"/>
        <v>LT18DT</v>
      </c>
      <c r="D473" s="195" t="str">
        <f>V473&amp;W473&amp;X473&amp;Y473&amp;Z473&amp;"
"&amp;AA473&amp;"
"
&amp;AB473&amp;"
"&amp;AC473</f>
        <v>Các tuyến đường giao thông không đấu nối trực tiếp và thông ra Đường Nguyễn Hải đoạn từ Thửa đất số 585, tờ BĐĐC số 15 đến Hết thửa đất số 4, tờ BĐĐC số 17 có hiện trạng là đường nhựa, bê tông xi măng:
- Có bề rộng ≥5m, cách đường giao thông &gt;600m.
- Có bề rộng từ ≥3m đến &lt;5m, cách đường giao thông từ &gt;400m đến ≤600m.
- Có bề rộng &lt;3m, cách đường giao thông ≤200m.</v>
      </c>
      <c r="E473" s="195"/>
      <c r="F473" s="195"/>
      <c r="G473" s="190">
        <v>2300</v>
      </c>
      <c r="H473" s="190">
        <v>1600</v>
      </c>
      <c r="I473" s="190">
        <v>1400</v>
      </c>
      <c r="J473" s="191">
        <f>VLOOKUP(C473,'[1]1. MA DO'!$E$5:$AB$1933,23,0)</f>
        <v>1.1299999999999999</v>
      </c>
      <c r="K473" s="192">
        <f t="shared" si="1072"/>
        <v>1.1299999999999999</v>
      </c>
      <c r="L473" s="192">
        <f t="shared" si="1073"/>
        <v>1.1299999999999999</v>
      </c>
      <c r="M473" s="26">
        <f t="shared" si="1093"/>
        <v>6200</v>
      </c>
      <c r="N473" s="26">
        <f t="shared" si="1094"/>
        <v>3100</v>
      </c>
      <c r="O473" s="26">
        <f t="shared" si="1095"/>
        <v>2300</v>
      </c>
      <c r="P473" s="26">
        <f t="shared" si="1096"/>
        <v>1700</v>
      </c>
      <c r="Q473" s="17">
        <f t="shared" si="1097"/>
        <v>6800</v>
      </c>
      <c r="R473" s="17">
        <f t="shared" si="1098"/>
        <v>3400</v>
      </c>
      <c r="S473" s="17">
        <f t="shared" si="1099"/>
        <v>2500</v>
      </c>
      <c r="T473" s="17">
        <f t="shared" si="1099"/>
        <v>1900</v>
      </c>
      <c r="U473" s="17">
        <f t="shared" si="1099"/>
        <v>5</v>
      </c>
      <c r="V473" s="17" t="str">
        <f t="shared" si="1101"/>
        <v xml:space="preserve">Các tuyến đường giao thông không đấu nối trực tiếp và thông ra </v>
      </c>
      <c r="W473" s="17" t="str">
        <f t="shared" ref="W473:X473" si="1117">W472</f>
        <v>Đường Nguyễn Hải</v>
      </c>
      <c r="X473" s="17" t="str">
        <f t="shared" si="1117"/>
        <v xml:space="preserve"> đoạn từ Thửa đất số 585, tờ BĐĐC số 15</v>
      </c>
      <c r="Y473" s="17" t="str">
        <f t="shared" si="1103"/>
        <v xml:space="preserve"> đến Hết thửa đất số 4, tờ BĐĐC số 17</v>
      </c>
      <c r="Z473" s="17" t="s">
        <v>417</v>
      </c>
      <c r="AA473" s="17" t="str">
        <f t="shared" ref="AA473:AC473" si="1118">AA466</f>
        <v>- Có bề rộng ≥5m, cách đường giao thông &gt;600m.</v>
      </c>
      <c r="AB473" s="17" t="str">
        <f t="shared" si="1118"/>
        <v>- Có bề rộng từ ≥3m đến &lt;5m, cách đường giao thông từ &gt;400m đến ≤600m.</v>
      </c>
      <c r="AC473" s="17" t="str">
        <f t="shared" si="1118"/>
        <v>- Có bề rộng &lt;3m, cách đường giao thông ≤200m.</v>
      </c>
    </row>
    <row r="474" spans="1:29" ht="94.5" x14ac:dyDescent="0.25">
      <c r="A474" s="187">
        <f t="shared" si="1085"/>
        <v>469</v>
      </c>
      <c r="B474" s="187" t="str">
        <f t="shared" si="1091"/>
        <v>VT4*0,8</v>
      </c>
      <c r="C474" s="187" t="str">
        <f t="shared" si="1109"/>
        <v>LT18DT</v>
      </c>
      <c r="D474" s="195" t="str">
        <f>V474&amp;W474&amp;X474&amp;Y474&amp;Z474</f>
        <v>Các tuyến đường giao thông không đấu nối trực tiếp và thông ra Đường Nguyễn Hải đoạn từ Thửa đất số 585, tờ BĐĐC số 15 đến Hết thửa đất số 4, tờ BĐĐC số 17 có hiện trạng là đường nhựa, bê tông xi măng:
- Có bề rộng từ ≥3m đến &lt;5m, cách đường giao thông &gt;600m.
- Có bề rộng &lt;3m, cách đường giao thông &gt; 200m.</v>
      </c>
      <c r="E474" s="195"/>
      <c r="F474" s="195"/>
      <c r="G474" s="190">
        <v>1700</v>
      </c>
      <c r="H474" s="190">
        <v>1200</v>
      </c>
      <c r="I474" s="190">
        <v>1000</v>
      </c>
      <c r="J474" s="191">
        <f>VLOOKUP(C474,'[1]1. MA DO'!$E$5:$AB$1933,23,0)</f>
        <v>1.1299999999999999</v>
      </c>
      <c r="K474" s="192">
        <f t="shared" si="1072"/>
        <v>1.1299999999999999</v>
      </c>
      <c r="L474" s="192">
        <f t="shared" si="1073"/>
        <v>1.1299999999999999</v>
      </c>
      <c r="M474" s="26">
        <f t="shared" si="1093"/>
        <v>6200</v>
      </c>
      <c r="N474" s="26">
        <f t="shared" si="1094"/>
        <v>3100</v>
      </c>
      <c r="O474" s="26">
        <f t="shared" si="1095"/>
        <v>2300</v>
      </c>
      <c r="P474" s="26">
        <f t="shared" si="1096"/>
        <v>1700</v>
      </c>
      <c r="Q474" s="17">
        <f t="shared" si="1097"/>
        <v>6800</v>
      </c>
      <c r="R474" s="17">
        <f t="shared" si="1098"/>
        <v>3400</v>
      </c>
      <c r="S474" s="17">
        <f t="shared" si="1099"/>
        <v>2500</v>
      </c>
      <c r="T474" s="17">
        <f t="shared" si="1099"/>
        <v>1900</v>
      </c>
      <c r="U474" s="17">
        <f t="shared" si="1099"/>
        <v>5</v>
      </c>
      <c r="V474" s="17" t="str">
        <f t="shared" si="1101"/>
        <v xml:space="preserve">Các tuyến đường giao thông không đấu nối trực tiếp và thông ra </v>
      </c>
      <c r="W474" s="17" t="str">
        <f t="shared" ref="W474:X474" si="1119">W473</f>
        <v>Đường Nguyễn Hải</v>
      </c>
      <c r="X474" s="17" t="str">
        <f t="shared" si="1119"/>
        <v xml:space="preserve"> đoạn từ Thửa đất số 585, tờ BĐĐC số 15</v>
      </c>
      <c r="Y474" s="17" t="str">
        <f t="shared" si="1103"/>
        <v xml:space="preserve"> đến Hết thửa đất số 4, tờ BĐĐC số 17</v>
      </c>
      <c r="Z474" s="17" t="s">
        <v>419</v>
      </c>
      <c r="AA474" s="17">
        <f t="shared" ref="AA474:AC474" si="1120">AA467</f>
        <v>0</v>
      </c>
      <c r="AB474" s="17">
        <f t="shared" si="1120"/>
        <v>0</v>
      </c>
      <c r="AC474" s="17">
        <f t="shared" si="1120"/>
        <v>0</v>
      </c>
    </row>
  </sheetData>
  <autoFilter ref="A5:WWB474" xr:uid="{71188152-D8C1-4AE3-BDCA-17FB50886442}">
    <filterColumn colId="12" showButton="0"/>
    <filterColumn colId="13" showButton="0"/>
    <filterColumn colId="14" showButton="0"/>
  </autoFilter>
  <mergeCells count="411">
    <mergeCell ref="A1:R2"/>
    <mergeCell ref="D470:F470"/>
    <mergeCell ref="D471:F471"/>
    <mergeCell ref="D472:F472"/>
    <mergeCell ref="D473:F473"/>
    <mergeCell ref="D474:F474"/>
    <mergeCell ref="D462:F462"/>
    <mergeCell ref="D463:F463"/>
    <mergeCell ref="D464:F464"/>
    <mergeCell ref="D465:F465"/>
    <mergeCell ref="D466:F466"/>
    <mergeCell ref="D467:F467"/>
    <mergeCell ref="D427:F427"/>
    <mergeCell ref="D428:F428"/>
    <mergeCell ref="D429:F429"/>
    <mergeCell ref="D430:F430"/>
    <mergeCell ref="D431:F431"/>
    <mergeCell ref="D432:F432"/>
    <mergeCell ref="K3:L3"/>
    <mergeCell ref="D469:F469"/>
    <mergeCell ref="M4:P5"/>
    <mergeCell ref="D460:F460"/>
    <mergeCell ref="D448:F448"/>
    <mergeCell ref="D449:F449"/>
    <mergeCell ref="D450:F450"/>
    <mergeCell ref="D451:F451"/>
    <mergeCell ref="D452:F452"/>
    <mergeCell ref="D453:F453"/>
    <mergeCell ref="D455:F455"/>
    <mergeCell ref="D456:F456"/>
    <mergeCell ref="D457:F457"/>
    <mergeCell ref="D458:F458"/>
    <mergeCell ref="D459:F459"/>
    <mergeCell ref="D446:F446"/>
    <mergeCell ref="D434:F434"/>
    <mergeCell ref="D435:F435"/>
    <mergeCell ref="D436:F436"/>
    <mergeCell ref="D437:F437"/>
    <mergeCell ref="D438:F438"/>
    <mergeCell ref="D439:F439"/>
    <mergeCell ref="D441:F441"/>
    <mergeCell ref="D442:F442"/>
    <mergeCell ref="D443:F443"/>
    <mergeCell ref="D444:F444"/>
    <mergeCell ref="D445:F445"/>
    <mergeCell ref="D411:F411"/>
    <mergeCell ref="D399:F399"/>
    <mergeCell ref="D400:F400"/>
    <mergeCell ref="D401:F401"/>
    <mergeCell ref="D402:F402"/>
    <mergeCell ref="D403:F403"/>
    <mergeCell ref="D404:F404"/>
    <mergeCell ref="D406:F406"/>
    <mergeCell ref="D407:F407"/>
    <mergeCell ref="D408:F408"/>
    <mergeCell ref="D409:F409"/>
    <mergeCell ref="D410:F410"/>
    <mergeCell ref="D425:F425"/>
    <mergeCell ref="D413:F413"/>
    <mergeCell ref="D414:F414"/>
    <mergeCell ref="D415:F415"/>
    <mergeCell ref="D416:F416"/>
    <mergeCell ref="D417:F417"/>
    <mergeCell ref="D418:F418"/>
    <mergeCell ref="D420:F420"/>
    <mergeCell ref="D421:F421"/>
    <mergeCell ref="D422:F422"/>
    <mergeCell ref="D423:F423"/>
    <mergeCell ref="D424:F424"/>
    <mergeCell ref="D397:F397"/>
    <mergeCell ref="D385:F385"/>
    <mergeCell ref="D386:F386"/>
    <mergeCell ref="D387:F387"/>
    <mergeCell ref="D388:F388"/>
    <mergeCell ref="D389:F389"/>
    <mergeCell ref="D390:F390"/>
    <mergeCell ref="D392:F392"/>
    <mergeCell ref="D393:F393"/>
    <mergeCell ref="D394:F394"/>
    <mergeCell ref="D395:F395"/>
    <mergeCell ref="D396:F396"/>
    <mergeCell ref="D383:F383"/>
    <mergeCell ref="D371:F371"/>
    <mergeCell ref="D372:F372"/>
    <mergeCell ref="D373:F373"/>
    <mergeCell ref="D374:F374"/>
    <mergeCell ref="D375:F375"/>
    <mergeCell ref="D376:F376"/>
    <mergeCell ref="D378:F378"/>
    <mergeCell ref="D379:F379"/>
    <mergeCell ref="D380:F380"/>
    <mergeCell ref="D381:F381"/>
    <mergeCell ref="D382:F382"/>
    <mergeCell ref="D369:F369"/>
    <mergeCell ref="D357:F357"/>
    <mergeCell ref="D358:F358"/>
    <mergeCell ref="D359:F359"/>
    <mergeCell ref="D360:F360"/>
    <mergeCell ref="D361:F361"/>
    <mergeCell ref="D362:F362"/>
    <mergeCell ref="D364:F364"/>
    <mergeCell ref="D365:F365"/>
    <mergeCell ref="D366:F366"/>
    <mergeCell ref="D367:F367"/>
    <mergeCell ref="D368:F368"/>
    <mergeCell ref="D355:F355"/>
    <mergeCell ref="D343:F343"/>
    <mergeCell ref="D344:F344"/>
    <mergeCell ref="D345:F345"/>
    <mergeCell ref="D346:F346"/>
    <mergeCell ref="D347:F347"/>
    <mergeCell ref="D348:F348"/>
    <mergeCell ref="D350:F350"/>
    <mergeCell ref="D351:F351"/>
    <mergeCell ref="D352:F352"/>
    <mergeCell ref="D353:F353"/>
    <mergeCell ref="D354:F354"/>
    <mergeCell ref="D341:F341"/>
    <mergeCell ref="D329:F329"/>
    <mergeCell ref="D330:F330"/>
    <mergeCell ref="D331:F331"/>
    <mergeCell ref="D332:F332"/>
    <mergeCell ref="D333:F333"/>
    <mergeCell ref="D334:F334"/>
    <mergeCell ref="D336:F336"/>
    <mergeCell ref="D337:F337"/>
    <mergeCell ref="D338:F338"/>
    <mergeCell ref="D339:F339"/>
    <mergeCell ref="D340:F340"/>
    <mergeCell ref="D327:F327"/>
    <mergeCell ref="D315:F315"/>
    <mergeCell ref="D316:F316"/>
    <mergeCell ref="D317:F317"/>
    <mergeCell ref="D318:F318"/>
    <mergeCell ref="D319:F319"/>
    <mergeCell ref="D320:F320"/>
    <mergeCell ref="D322:F322"/>
    <mergeCell ref="D323:F323"/>
    <mergeCell ref="D324:F324"/>
    <mergeCell ref="D325:F325"/>
    <mergeCell ref="D326:F326"/>
    <mergeCell ref="D313:F313"/>
    <mergeCell ref="D308:F308"/>
    <mergeCell ref="D309:F309"/>
    <mergeCell ref="D310:F310"/>
    <mergeCell ref="D311:F311"/>
    <mergeCell ref="D312:F312"/>
    <mergeCell ref="D306:F306"/>
    <mergeCell ref="D294:F294"/>
    <mergeCell ref="D295:F295"/>
    <mergeCell ref="D296:F296"/>
    <mergeCell ref="D297:F297"/>
    <mergeCell ref="D298:F298"/>
    <mergeCell ref="D299:F299"/>
    <mergeCell ref="D301:F301"/>
    <mergeCell ref="D302:F302"/>
    <mergeCell ref="D303:F303"/>
    <mergeCell ref="D304:F304"/>
    <mergeCell ref="D305:F305"/>
    <mergeCell ref="D292:F292"/>
    <mergeCell ref="D280:F280"/>
    <mergeCell ref="D281:F281"/>
    <mergeCell ref="D282:F282"/>
    <mergeCell ref="D283:F283"/>
    <mergeCell ref="D284:F284"/>
    <mergeCell ref="D285:F285"/>
    <mergeCell ref="D287:F287"/>
    <mergeCell ref="D288:F288"/>
    <mergeCell ref="D289:F289"/>
    <mergeCell ref="D290:F290"/>
    <mergeCell ref="D291:F291"/>
    <mergeCell ref="D278:F278"/>
    <mergeCell ref="D266:F266"/>
    <mergeCell ref="D267:F267"/>
    <mergeCell ref="D268:F268"/>
    <mergeCell ref="D269:F269"/>
    <mergeCell ref="D270:F270"/>
    <mergeCell ref="D271:F271"/>
    <mergeCell ref="D273:F273"/>
    <mergeCell ref="D274:F274"/>
    <mergeCell ref="D275:F275"/>
    <mergeCell ref="D276:F276"/>
    <mergeCell ref="D277:F277"/>
    <mergeCell ref="D257:F257"/>
    <mergeCell ref="D245:F245"/>
    <mergeCell ref="D246:F246"/>
    <mergeCell ref="D247:F247"/>
    <mergeCell ref="D248:F248"/>
    <mergeCell ref="D249:F249"/>
    <mergeCell ref="D250:F250"/>
    <mergeCell ref="D252:F252"/>
    <mergeCell ref="D253:F253"/>
    <mergeCell ref="D254:F254"/>
    <mergeCell ref="D255:F255"/>
    <mergeCell ref="D256:F256"/>
    <mergeCell ref="D262:F262"/>
    <mergeCell ref="D263:F263"/>
    <mergeCell ref="D264:F264"/>
    <mergeCell ref="D236:F236"/>
    <mergeCell ref="D224:F224"/>
    <mergeCell ref="D225:F225"/>
    <mergeCell ref="D226:F226"/>
    <mergeCell ref="D227:F227"/>
    <mergeCell ref="D228:F228"/>
    <mergeCell ref="D229:F229"/>
    <mergeCell ref="D231:F231"/>
    <mergeCell ref="D232:F232"/>
    <mergeCell ref="D233:F233"/>
    <mergeCell ref="D234:F234"/>
    <mergeCell ref="D235:F235"/>
    <mergeCell ref="D238:F238"/>
    <mergeCell ref="D239:F239"/>
    <mergeCell ref="D240:F240"/>
    <mergeCell ref="D241:F241"/>
    <mergeCell ref="D242:F242"/>
    <mergeCell ref="D243:F243"/>
    <mergeCell ref="D259:F259"/>
    <mergeCell ref="D260:F260"/>
    <mergeCell ref="D261:F261"/>
    <mergeCell ref="D222:F222"/>
    <mergeCell ref="D210:F210"/>
    <mergeCell ref="D211:F211"/>
    <mergeCell ref="D212:F212"/>
    <mergeCell ref="D213:F213"/>
    <mergeCell ref="D214:F214"/>
    <mergeCell ref="D215:F215"/>
    <mergeCell ref="D217:F217"/>
    <mergeCell ref="D218:F218"/>
    <mergeCell ref="D219:F219"/>
    <mergeCell ref="D220:F220"/>
    <mergeCell ref="D221:F221"/>
    <mergeCell ref="D208:F208"/>
    <mergeCell ref="D196:F196"/>
    <mergeCell ref="D197:F197"/>
    <mergeCell ref="D198:F198"/>
    <mergeCell ref="D199:F199"/>
    <mergeCell ref="D200:F200"/>
    <mergeCell ref="D201:F201"/>
    <mergeCell ref="D203:F203"/>
    <mergeCell ref="D204:F204"/>
    <mergeCell ref="D205:F205"/>
    <mergeCell ref="D206:F206"/>
    <mergeCell ref="D207:F207"/>
    <mergeCell ref="D194:F194"/>
    <mergeCell ref="D182:F182"/>
    <mergeCell ref="D183:F183"/>
    <mergeCell ref="D184:F184"/>
    <mergeCell ref="D185:F185"/>
    <mergeCell ref="D186:F186"/>
    <mergeCell ref="D187:F187"/>
    <mergeCell ref="D189:F189"/>
    <mergeCell ref="D190:F190"/>
    <mergeCell ref="D191:F191"/>
    <mergeCell ref="D192:F192"/>
    <mergeCell ref="D193:F193"/>
    <mergeCell ref="D175:F175"/>
    <mergeCell ref="D176:F176"/>
    <mergeCell ref="D177:F177"/>
    <mergeCell ref="D178:F178"/>
    <mergeCell ref="D179:F179"/>
    <mergeCell ref="D180:F180"/>
    <mergeCell ref="D173:F173"/>
    <mergeCell ref="D161:F161"/>
    <mergeCell ref="D162:F162"/>
    <mergeCell ref="D163:F163"/>
    <mergeCell ref="D164:F164"/>
    <mergeCell ref="D165:F165"/>
    <mergeCell ref="D166:F166"/>
    <mergeCell ref="D168:F168"/>
    <mergeCell ref="D169:F169"/>
    <mergeCell ref="D170:F170"/>
    <mergeCell ref="D171:F171"/>
    <mergeCell ref="D172:F172"/>
    <mergeCell ref="D159:F159"/>
    <mergeCell ref="D147:F147"/>
    <mergeCell ref="D148:F148"/>
    <mergeCell ref="D149:F149"/>
    <mergeCell ref="D150:F150"/>
    <mergeCell ref="D151:F151"/>
    <mergeCell ref="D152:F152"/>
    <mergeCell ref="D154:F154"/>
    <mergeCell ref="D155:F155"/>
    <mergeCell ref="D156:F156"/>
    <mergeCell ref="D157:F157"/>
    <mergeCell ref="D158:F158"/>
    <mergeCell ref="D140:F140"/>
    <mergeCell ref="D141:F141"/>
    <mergeCell ref="D142:F142"/>
    <mergeCell ref="D143:F143"/>
    <mergeCell ref="D144:F144"/>
    <mergeCell ref="D145:F145"/>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10:F110"/>
    <mergeCell ref="D98:F98"/>
    <mergeCell ref="D99:F99"/>
    <mergeCell ref="D100:F100"/>
    <mergeCell ref="D101:F101"/>
    <mergeCell ref="D102:F102"/>
    <mergeCell ref="D103:F103"/>
    <mergeCell ref="D105:F105"/>
    <mergeCell ref="D106:F106"/>
    <mergeCell ref="D107:F107"/>
    <mergeCell ref="D108:F108"/>
    <mergeCell ref="D109:F109"/>
    <mergeCell ref="D96:F96"/>
    <mergeCell ref="D91:F91"/>
    <mergeCell ref="D92:F92"/>
    <mergeCell ref="D93:F93"/>
    <mergeCell ref="D94:F94"/>
    <mergeCell ref="D95:F95"/>
    <mergeCell ref="D89:F89"/>
    <mergeCell ref="D77:F77"/>
    <mergeCell ref="D78:F78"/>
    <mergeCell ref="D79:F79"/>
    <mergeCell ref="D80:F80"/>
    <mergeCell ref="D81:F81"/>
    <mergeCell ref="D82:F82"/>
    <mergeCell ref="D84:F84"/>
    <mergeCell ref="D85:F85"/>
    <mergeCell ref="D86:F86"/>
    <mergeCell ref="D87:F87"/>
    <mergeCell ref="D88:F88"/>
    <mergeCell ref="D75:F75"/>
    <mergeCell ref="D56:F56"/>
    <mergeCell ref="D57:F57"/>
    <mergeCell ref="D58:F58"/>
    <mergeCell ref="D59:F59"/>
    <mergeCell ref="D60:F60"/>
    <mergeCell ref="D61:F61"/>
    <mergeCell ref="D70:F70"/>
    <mergeCell ref="D71:F71"/>
    <mergeCell ref="D72:F72"/>
    <mergeCell ref="D73:F73"/>
    <mergeCell ref="D74:F74"/>
    <mergeCell ref="D63:F63"/>
    <mergeCell ref="D64:F64"/>
    <mergeCell ref="D65:F65"/>
    <mergeCell ref="D66:F66"/>
    <mergeCell ref="D67:F67"/>
    <mergeCell ref="D68:F68"/>
    <mergeCell ref="D54:F54"/>
    <mergeCell ref="D42:F42"/>
    <mergeCell ref="D43:F43"/>
    <mergeCell ref="D44:F44"/>
    <mergeCell ref="D45:F45"/>
    <mergeCell ref="D46:F46"/>
    <mergeCell ref="D47:F47"/>
    <mergeCell ref="D49:F49"/>
    <mergeCell ref="D50:F50"/>
    <mergeCell ref="D51:F51"/>
    <mergeCell ref="D52:F52"/>
    <mergeCell ref="D53:F53"/>
    <mergeCell ref="D40:F40"/>
    <mergeCell ref="D28:F28"/>
    <mergeCell ref="D29:F29"/>
    <mergeCell ref="D30:F30"/>
    <mergeCell ref="D31:F31"/>
    <mergeCell ref="D32:F32"/>
    <mergeCell ref="D33:F33"/>
    <mergeCell ref="D35:F35"/>
    <mergeCell ref="D36:F36"/>
    <mergeCell ref="D37:F37"/>
    <mergeCell ref="D38:F38"/>
    <mergeCell ref="D39:F39"/>
    <mergeCell ref="D26:F26"/>
    <mergeCell ref="D14:F14"/>
    <mergeCell ref="D15:F15"/>
    <mergeCell ref="D16:F16"/>
    <mergeCell ref="D17:F17"/>
    <mergeCell ref="D18:F18"/>
    <mergeCell ref="D19:F19"/>
    <mergeCell ref="D21:F21"/>
    <mergeCell ref="D22:F22"/>
    <mergeCell ref="D23:F23"/>
    <mergeCell ref="D24:F24"/>
    <mergeCell ref="D25:F25"/>
    <mergeCell ref="G4:G5"/>
    <mergeCell ref="J4:J5"/>
    <mergeCell ref="H4:H5"/>
    <mergeCell ref="I4:I5"/>
    <mergeCell ref="K4:K5"/>
    <mergeCell ref="L4:L5"/>
    <mergeCell ref="D12:F12"/>
    <mergeCell ref="D7:F7"/>
    <mergeCell ref="D8:F8"/>
    <mergeCell ref="D9:F9"/>
    <mergeCell ref="D10:F10"/>
    <mergeCell ref="D11:F11"/>
  </mergeCells>
  <phoneticPr fontId="15" type="noConversion"/>
  <printOptions horizontalCentered="1" verticalCentered="1"/>
  <pageMargins left="0.2" right="0.2" top="0.2" bottom="0.2" header="0.2" footer="0.2"/>
  <pageSetup paperSize="9" scale="68"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474"/>
  <sheetViews>
    <sheetView tabSelected="1" view="pageBreakPreview" topLeftCell="A463" zoomScale="85" zoomScaleNormal="85" zoomScaleSheetLayoutView="85" workbookViewId="0">
      <selection activeCell="P467" sqref="P467"/>
    </sheetView>
  </sheetViews>
  <sheetFormatPr defaultColWidth="9.140625" defaultRowHeight="18.75" x14ac:dyDescent="0.25"/>
  <cols>
    <col min="1" max="1" width="5.42578125" style="2" customWidth="1"/>
    <col min="2" max="8" width="12.5703125" style="3" hidden="1" customWidth="1"/>
    <col min="9" max="10" width="20.28515625" style="148" hidden="1" customWidth="1"/>
    <col min="11" max="11" width="48.140625" style="4" customWidth="1"/>
    <col min="12" max="12" width="32.5703125" style="5" customWidth="1"/>
    <col min="13" max="13" width="35.28515625" style="5" customWidth="1"/>
    <col min="14" max="14" width="17.42578125" style="5" hidden="1" customWidth="1"/>
    <col min="15" max="15" width="15.140625" style="5" hidden="1" customWidth="1"/>
    <col min="16" max="16" width="16" style="117" customWidth="1"/>
    <col min="17" max="18" width="16.42578125" style="117"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6" hidden="1" customWidth="1"/>
    <col min="35" max="35" width="9.140625" style="76" hidden="1" customWidth="1"/>
    <col min="36" max="36" width="0" style="6" hidden="1" customWidth="1"/>
    <col min="37"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6" ht="18.75" customHeight="1" x14ac:dyDescent="0.25">
      <c r="A1" s="196" t="s">
        <v>471</v>
      </c>
      <c r="B1" s="196"/>
      <c r="C1" s="196"/>
      <c r="D1" s="196"/>
      <c r="E1" s="196"/>
      <c r="F1" s="196"/>
      <c r="G1" s="196"/>
      <c r="H1" s="196"/>
      <c r="I1" s="196"/>
      <c r="J1" s="196"/>
      <c r="K1" s="196"/>
      <c r="L1" s="196"/>
      <c r="M1" s="196"/>
      <c r="N1" s="196"/>
      <c r="O1" s="196"/>
      <c r="P1" s="196"/>
      <c r="Q1" s="196"/>
      <c r="R1" s="196"/>
      <c r="S1" s="75"/>
      <c r="T1" s="75"/>
      <c r="U1" s="75"/>
      <c r="V1" s="75"/>
    </row>
    <row r="2" spans="1:36" ht="29.25" customHeight="1" x14ac:dyDescent="0.25">
      <c r="A2" s="196"/>
      <c r="B2" s="196"/>
      <c r="C2" s="196"/>
      <c r="D2" s="196"/>
      <c r="E2" s="196"/>
      <c r="F2" s="196"/>
      <c r="G2" s="196"/>
      <c r="H2" s="196"/>
      <c r="I2" s="196"/>
      <c r="J2" s="196"/>
      <c r="K2" s="196"/>
      <c r="L2" s="196"/>
      <c r="M2" s="196"/>
      <c r="N2" s="196"/>
      <c r="O2" s="196"/>
      <c r="P2" s="196"/>
      <c r="Q2" s="196"/>
      <c r="R2" s="196"/>
      <c r="S2" s="75"/>
      <c r="T2" s="75"/>
      <c r="U2" s="75"/>
      <c r="V2" s="75"/>
    </row>
    <row r="3" spans="1:36" ht="18.75" customHeight="1" x14ac:dyDescent="0.25">
      <c r="A3" s="75"/>
      <c r="B3" s="75"/>
      <c r="C3" s="75"/>
      <c r="D3" s="75"/>
      <c r="E3" s="75"/>
      <c r="F3" s="75"/>
      <c r="G3" s="75"/>
      <c r="H3" s="75"/>
      <c r="I3" s="147"/>
      <c r="J3" s="147"/>
      <c r="K3" s="75"/>
      <c r="L3" s="75"/>
      <c r="M3" s="75"/>
      <c r="N3" s="75"/>
      <c r="O3" s="166"/>
      <c r="P3" s="116"/>
      <c r="Q3" s="197" t="s">
        <v>469</v>
      </c>
      <c r="R3" s="197"/>
      <c r="S3" s="75"/>
      <c r="T3" s="75"/>
      <c r="U3" s="75"/>
      <c r="V3" s="75"/>
    </row>
    <row r="4" spans="1:36" s="178" customFormat="1" ht="125.25" customHeight="1" x14ac:dyDescent="0.25">
      <c r="A4" s="152" t="s">
        <v>0</v>
      </c>
      <c r="B4" s="152" t="s">
        <v>1</v>
      </c>
      <c r="C4" s="152"/>
      <c r="D4" s="152"/>
      <c r="E4" s="152"/>
      <c r="F4" s="152"/>
      <c r="G4" s="152"/>
      <c r="H4" s="152"/>
      <c r="I4" s="168" t="s">
        <v>424</v>
      </c>
      <c r="J4" s="168" t="s">
        <v>425</v>
      </c>
      <c r="K4" s="152" t="s">
        <v>2</v>
      </c>
      <c r="L4" s="152" t="s">
        <v>3</v>
      </c>
      <c r="M4" s="173" t="s">
        <v>4</v>
      </c>
      <c r="N4" s="204" t="s">
        <v>466</v>
      </c>
      <c r="O4" s="204" t="s">
        <v>467</v>
      </c>
      <c r="P4" s="204" t="s">
        <v>323</v>
      </c>
      <c r="Q4" s="204" t="s">
        <v>324</v>
      </c>
      <c r="R4" s="205" t="s">
        <v>468</v>
      </c>
      <c r="S4" s="174" t="s">
        <v>5</v>
      </c>
      <c r="T4" s="174"/>
      <c r="U4" s="174"/>
      <c r="V4" s="174"/>
      <c r="W4" s="175">
        <v>1.8</v>
      </c>
      <c r="X4" s="175">
        <v>1.4</v>
      </c>
      <c r="Y4" s="175">
        <v>1.2</v>
      </c>
      <c r="Z4" s="175">
        <v>1.1000000000000001</v>
      </c>
      <c r="AA4" s="175"/>
      <c r="AB4" s="176" t="s">
        <v>5</v>
      </c>
      <c r="AC4" s="176"/>
      <c r="AD4" s="176"/>
      <c r="AE4" s="176"/>
      <c r="AF4" s="177"/>
      <c r="AG4" s="177"/>
      <c r="AH4" s="177"/>
      <c r="AI4" s="177"/>
      <c r="AJ4" s="175"/>
    </row>
    <row r="5" spans="1:36" s="21" customFormat="1" ht="31.5" x14ac:dyDescent="0.25">
      <c r="A5" s="167"/>
      <c r="B5" s="167"/>
      <c r="C5" s="167"/>
      <c r="D5" s="152" t="s">
        <v>437</v>
      </c>
      <c r="E5" s="152" t="s">
        <v>438</v>
      </c>
      <c r="F5" s="152"/>
      <c r="G5" s="152" t="s">
        <v>439</v>
      </c>
      <c r="H5" s="167"/>
      <c r="I5" s="168" t="s">
        <v>424</v>
      </c>
      <c r="J5" s="168" t="s">
        <v>425</v>
      </c>
      <c r="K5" s="167" t="str">
        <f>'ĐẤT PNN'!D5</f>
        <v>Xã Long Thành</v>
      </c>
      <c r="L5" s="167"/>
      <c r="M5" s="167"/>
      <c r="N5" s="204"/>
      <c r="O5" s="204"/>
      <c r="P5" s="204"/>
      <c r="Q5" s="204"/>
      <c r="R5" s="205"/>
      <c r="S5" s="153"/>
      <c r="T5" s="151"/>
      <c r="U5" s="151"/>
      <c r="V5" s="151"/>
      <c r="W5" s="154">
        <v>1</v>
      </c>
      <c r="X5" s="154">
        <v>1</v>
      </c>
      <c r="Y5" s="154"/>
      <c r="Z5" s="154">
        <v>1</v>
      </c>
      <c r="AA5" s="154">
        <v>1</v>
      </c>
      <c r="AB5" s="155">
        <v>1</v>
      </c>
      <c r="AC5" s="156"/>
      <c r="AD5" s="156">
        <v>1</v>
      </c>
      <c r="AE5" s="156">
        <v>1</v>
      </c>
      <c r="AF5" s="157">
        <v>1</v>
      </c>
      <c r="AG5" s="157">
        <v>1</v>
      </c>
      <c r="AH5" s="157"/>
      <c r="AI5" s="157">
        <v>1</v>
      </c>
      <c r="AJ5" s="154"/>
    </row>
    <row r="6" spans="1:36" s="17" customFormat="1" ht="47.25" x14ac:dyDescent="0.25">
      <c r="A6" s="158">
        <f>'ĐẤT PNN'!A6</f>
        <v>1</v>
      </c>
      <c r="B6" s="158" t="str">
        <f>'ĐẤT PNN'!B6</f>
        <v>LT1DT_D1</v>
      </c>
      <c r="C6" s="158" t="str">
        <f>$B$6</f>
        <v>LT1DT_D1</v>
      </c>
      <c r="D6" s="158" t="s">
        <v>440</v>
      </c>
      <c r="E6" s="158" t="s">
        <v>313</v>
      </c>
      <c r="F6" s="158" t="s">
        <v>441</v>
      </c>
      <c r="G6" s="158" t="s">
        <v>442</v>
      </c>
      <c r="H6" s="158" t="str">
        <f>E6&amp;G6&amp;D$6&amp;$N$6</f>
        <v>Xã Long ThànhTTLTVị trí 1280</v>
      </c>
      <c r="I6" s="169" t="s">
        <v>426</v>
      </c>
      <c r="J6" s="169" t="s">
        <v>427</v>
      </c>
      <c r="K6" s="170" t="str">
        <f>'ĐẤT PNN'!D6</f>
        <v>Đường Lê Duẩn</v>
      </c>
      <c r="L6" s="170" t="str">
        <f>'ĐẤT PNN'!E6</f>
        <v>Ranh giới xã Long Thành</v>
      </c>
      <c r="M6" s="170" t="str">
        <f>'ĐẤT PNN'!F6</f>
        <v>Đường Trần Phú</v>
      </c>
      <c r="N6" s="171">
        <f>S6</f>
        <v>280</v>
      </c>
      <c r="O6" s="171">
        <f>AB6</f>
        <v>250</v>
      </c>
      <c r="P6" s="171">
        <v>800</v>
      </c>
      <c r="Q6" s="171">
        <v>710</v>
      </c>
      <c r="R6" s="172">
        <f>VLOOKUP(C6,'[1]1. MA DO'!$E$5:$AJ$1933,32,0)</f>
        <v>1.27</v>
      </c>
      <c r="S6" s="159">
        <v>280</v>
      </c>
      <c r="T6" s="159">
        <v>250</v>
      </c>
      <c r="U6" s="159">
        <v>220</v>
      </c>
      <c r="V6" s="159">
        <v>180</v>
      </c>
      <c r="W6" s="160">
        <f>ROUND(S6*2.85,-1)</f>
        <v>800</v>
      </c>
      <c r="X6" s="160">
        <f>ROUND(T6*2.05,-1)</f>
        <v>510</v>
      </c>
      <c r="Y6" s="160">
        <f>ROUND(U6*1.9,-1)</f>
        <v>420</v>
      </c>
      <c r="Z6" s="160">
        <f>ROUND(V6*1.7,-1)</f>
        <v>310</v>
      </c>
      <c r="AA6" s="161">
        <f>'ĐẤT PNN'!U6</f>
        <v>1</v>
      </c>
      <c r="AB6" s="162">
        <v>250</v>
      </c>
      <c r="AC6" s="162">
        <v>230</v>
      </c>
      <c r="AD6" s="162">
        <v>200</v>
      </c>
      <c r="AE6" s="162">
        <v>150</v>
      </c>
      <c r="AF6" s="160">
        <f>ROUND(AB6*2.85,-1)</f>
        <v>710</v>
      </c>
      <c r="AG6" s="160">
        <f>ROUND(AC6*2.05,-1)</f>
        <v>470</v>
      </c>
      <c r="AH6" s="160">
        <f>ROUND(AD6*1.9,-1)</f>
        <v>380</v>
      </c>
      <c r="AI6" s="160">
        <f>ROUND(AE6*1.7,-1)</f>
        <v>260</v>
      </c>
      <c r="AJ6" s="163">
        <f>'ĐẤT PNN'!I6-'ĐẤT NN'!P6</f>
        <v>13100</v>
      </c>
    </row>
    <row r="7" spans="1:36" s="17" customFormat="1" ht="94.5" customHeight="1" x14ac:dyDescent="0.25">
      <c r="A7" s="158">
        <f>'ĐẤT PNN'!A7</f>
        <v>2</v>
      </c>
      <c r="B7" s="158" t="str">
        <f>'ĐẤT PNN'!B7</f>
        <v>VT2</v>
      </c>
      <c r="C7" s="158" t="str">
        <f t="shared" ref="C7:C12" si="0">$B$6</f>
        <v>LT1DT_D1</v>
      </c>
      <c r="D7" s="158" t="s">
        <v>443</v>
      </c>
      <c r="E7" s="158" t="s">
        <v>313</v>
      </c>
      <c r="F7" s="158" t="s">
        <v>444</v>
      </c>
      <c r="G7" s="158" t="s">
        <v>442</v>
      </c>
      <c r="H7" s="158" t="str">
        <f t="shared" ref="H7:H33" si="1">E7&amp;G7&amp;D$6&amp;$N$6</f>
        <v>Xã Long ThànhTTLTVị trí 1280</v>
      </c>
      <c r="I7" s="158"/>
      <c r="J7" s="158"/>
      <c r="K7" s="206" t="str">
        <f>'ĐẤT PNN'!D7</f>
        <v>Các tuyến đường giao thông đấu nối trực tiếp ra Đường Lê Duẩn đoạn từ Ranh giới xã Long Thành đến Đường Trần Phú có hiện trạng là đường nhựa, bê tông xi măng:
- Có bề rộng ≥5m, cách đường giao thông ≤600m.
- Có bề rộng từ ≥3m đến &lt;5m, cách đường giao thông ≤400m.</v>
      </c>
      <c r="L7" s="206"/>
      <c r="M7" s="206"/>
      <c r="N7" s="171">
        <f t="shared" ref="N7:N12" si="2">IF(B7="VT2",T7,IF(B7="VT3",U7,IF(B7="VT2*0,8",T7,IF(B7="VT3*0,8",U7,V7))))</f>
        <v>250</v>
      </c>
      <c r="O7" s="171">
        <f t="shared" ref="O7:O12" si="3">IF(B7="VT2",AC7,IF(B7="VT3",AD7,IF(B7="VT2*0,8",AC7,IF(B7="VT3*0,8",AD7,AE7))))</f>
        <v>230</v>
      </c>
      <c r="P7" s="171">
        <v>630</v>
      </c>
      <c r="Q7" s="171">
        <v>580</v>
      </c>
      <c r="R7" s="172">
        <f>VLOOKUP(C7,'[1]1. MA DO'!$E$5:$AJ$1933,32,0)</f>
        <v>1.27</v>
      </c>
      <c r="S7" s="164">
        <f>S6</f>
        <v>280</v>
      </c>
      <c r="T7" s="164">
        <f t="shared" ref="T7:V7" si="4">T6</f>
        <v>250</v>
      </c>
      <c r="U7" s="164">
        <f t="shared" si="4"/>
        <v>220</v>
      </c>
      <c r="V7" s="164">
        <f t="shared" si="4"/>
        <v>180</v>
      </c>
      <c r="W7" s="160">
        <f t="shared" ref="W7:W70" si="5">ROUND(S7*10/3,-1)</f>
        <v>930</v>
      </c>
      <c r="X7" s="160">
        <f t="shared" ref="X7:X70" si="6">ROUND(T7*2.5,-1)</f>
        <v>630</v>
      </c>
      <c r="Y7" s="160">
        <f t="shared" ref="Y7:Y70" si="7">ROUND(U7*2.2,-1)</f>
        <v>480</v>
      </c>
      <c r="Z7" s="160">
        <f t="shared" ref="Z7:Z70" si="8">ROUND(V7*1.8,-1)</f>
        <v>320</v>
      </c>
      <c r="AA7" s="161">
        <f>'ĐẤT PNN'!U7</f>
        <v>1</v>
      </c>
      <c r="AB7" s="164">
        <f>AB6</f>
        <v>250</v>
      </c>
      <c r="AC7" s="164">
        <f t="shared" ref="AC7" si="9">AC6</f>
        <v>230</v>
      </c>
      <c r="AD7" s="164">
        <f t="shared" ref="AD7" si="10">AD6</f>
        <v>200</v>
      </c>
      <c r="AE7" s="164">
        <f t="shared" ref="AE7" si="11">AE6</f>
        <v>150</v>
      </c>
      <c r="AF7" s="160">
        <f t="shared" ref="AF7:AF70" si="12">ROUND(AB7*10/3,-1)</f>
        <v>830</v>
      </c>
      <c r="AG7" s="160">
        <f t="shared" ref="AG7:AG70" si="13">ROUND(AC7*2.5,-1)</f>
        <v>580</v>
      </c>
      <c r="AH7" s="160">
        <f t="shared" ref="AH7:AH70" si="14">ROUND(AD7*2.2,-1)</f>
        <v>440</v>
      </c>
      <c r="AI7" s="160">
        <f t="shared" ref="AI7:AI70" si="15">ROUND(AE7*1.8,-1)</f>
        <v>270</v>
      </c>
      <c r="AJ7" s="163">
        <f>'ĐẤT PNN'!I7-'ĐẤT NN'!P7</f>
        <v>4870</v>
      </c>
    </row>
    <row r="8" spans="1:36" s="17" customFormat="1" ht="110.25" customHeight="1" x14ac:dyDescent="0.25">
      <c r="A8" s="158">
        <f>'ĐẤT PNN'!A8</f>
        <v>3</v>
      </c>
      <c r="B8" s="158" t="str">
        <f>'ĐẤT PNN'!B8</f>
        <v>VT3</v>
      </c>
      <c r="C8" s="158" t="str">
        <f t="shared" si="0"/>
        <v>LT1DT_D1</v>
      </c>
      <c r="D8" s="158" t="s">
        <v>445</v>
      </c>
      <c r="E8" s="158" t="s">
        <v>313</v>
      </c>
      <c r="F8" s="158" t="s">
        <v>446</v>
      </c>
      <c r="G8" s="158" t="s">
        <v>442</v>
      </c>
      <c r="H8" s="158" t="str">
        <f t="shared" si="1"/>
        <v>Xã Long ThànhTTLTVị trí 1280</v>
      </c>
      <c r="I8" s="158"/>
      <c r="J8" s="158"/>
      <c r="K8" s="206" t="str">
        <f>'ĐẤT PNN'!D8</f>
        <v>Các tuyến đường giao thông đấu nối trực tiếp ra Đường Lê Duẩn đoạn từ Ranh giới xã Long Thành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8" s="206"/>
      <c r="M8" s="206"/>
      <c r="N8" s="171">
        <f t="shared" si="2"/>
        <v>220</v>
      </c>
      <c r="O8" s="171">
        <f t="shared" si="3"/>
        <v>200</v>
      </c>
      <c r="P8" s="171">
        <v>480</v>
      </c>
      <c r="Q8" s="171">
        <v>440</v>
      </c>
      <c r="R8" s="172">
        <f>VLOOKUP(C8,'[1]1. MA DO'!$E$5:$AJ$1933,32,0)</f>
        <v>1.27</v>
      </c>
      <c r="S8" s="164">
        <f t="shared" ref="S8:S12" si="16">S7</f>
        <v>280</v>
      </c>
      <c r="T8" s="164">
        <f t="shared" ref="T8:T12" si="17">T7</f>
        <v>250</v>
      </c>
      <c r="U8" s="164">
        <f t="shared" ref="U8:U12" si="18">U7</f>
        <v>220</v>
      </c>
      <c r="V8" s="164">
        <f t="shared" ref="V8:V12" si="19">V7</f>
        <v>180</v>
      </c>
      <c r="W8" s="160">
        <f t="shared" si="5"/>
        <v>930</v>
      </c>
      <c r="X8" s="160">
        <f t="shared" si="6"/>
        <v>630</v>
      </c>
      <c r="Y8" s="160">
        <f t="shared" si="7"/>
        <v>480</v>
      </c>
      <c r="Z8" s="160">
        <f t="shared" si="8"/>
        <v>320</v>
      </c>
      <c r="AA8" s="161">
        <f>'ĐẤT PNN'!U8</f>
        <v>1</v>
      </c>
      <c r="AB8" s="164">
        <f t="shared" ref="AB8:AB12" si="20">AB7</f>
        <v>250</v>
      </c>
      <c r="AC8" s="164">
        <f t="shared" ref="AC8:AC12" si="21">AC7</f>
        <v>230</v>
      </c>
      <c r="AD8" s="164">
        <f t="shared" ref="AD8:AD12" si="22">AD7</f>
        <v>200</v>
      </c>
      <c r="AE8" s="164">
        <f t="shared" ref="AE8:AE12" si="23">AE7</f>
        <v>150</v>
      </c>
      <c r="AF8" s="160">
        <f t="shared" si="12"/>
        <v>830</v>
      </c>
      <c r="AG8" s="160">
        <f t="shared" si="13"/>
        <v>580</v>
      </c>
      <c r="AH8" s="160">
        <f t="shared" si="14"/>
        <v>440</v>
      </c>
      <c r="AI8" s="160">
        <f t="shared" si="15"/>
        <v>270</v>
      </c>
      <c r="AJ8" s="163">
        <f>'ĐẤT PNN'!I8-'ĐẤT NN'!P8</f>
        <v>3620</v>
      </c>
    </row>
    <row r="9" spans="1:36" s="17" customFormat="1" ht="63" customHeight="1" x14ac:dyDescent="0.25">
      <c r="A9" s="158">
        <f>'ĐẤT PNN'!A9</f>
        <v>4</v>
      </c>
      <c r="B9" s="158" t="str">
        <f>'ĐẤT PNN'!B9</f>
        <v>VT4</v>
      </c>
      <c r="C9" s="158" t="str">
        <f t="shared" si="0"/>
        <v>LT1DT_D1</v>
      </c>
      <c r="D9" s="158" t="s">
        <v>447</v>
      </c>
      <c r="E9" s="158" t="s">
        <v>313</v>
      </c>
      <c r="F9" s="158" t="s">
        <v>448</v>
      </c>
      <c r="G9" s="158" t="s">
        <v>442</v>
      </c>
      <c r="H9" s="158" t="str">
        <f t="shared" si="1"/>
        <v>Xã Long ThànhTTLTVị trí 1280</v>
      </c>
      <c r="I9" s="158"/>
      <c r="J9" s="158"/>
      <c r="K9" s="206" t="str">
        <f>'ĐẤT PNN'!D9</f>
        <v>Các tuyến đường giao thông đấu nối trực tiếp ra Đường Lê Duẩn đoạn từ Ranh giới xã Long Thành đến Đường Trần Phú có hiện trạng là đường nhựa, bê tông xi măng:
- Có bề rộng từ ≥3m đến &lt;5m, cách đường giao thông &gt;600m.
- Có bề rộng &lt;3m, cách đường giao thông &gt;200m.</v>
      </c>
      <c r="L9" s="206"/>
      <c r="M9" s="206"/>
      <c r="N9" s="171">
        <f t="shared" si="2"/>
        <v>180</v>
      </c>
      <c r="O9" s="171">
        <f t="shared" si="3"/>
        <v>150</v>
      </c>
      <c r="P9" s="171">
        <v>320</v>
      </c>
      <c r="Q9" s="171">
        <v>270</v>
      </c>
      <c r="R9" s="172">
        <f>VLOOKUP(C9,'[1]1. MA DO'!$E$5:$AJ$1933,32,0)</f>
        <v>1.27</v>
      </c>
      <c r="S9" s="164">
        <f t="shared" si="16"/>
        <v>280</v>
      </c>
      <c r="T9" s="164">
        <f t="shared" si="17"/>
        <v>250</v>
      </c>
      <c r="U9" s="164">
        <f t="shared" si="18"/>
        <v>220</v>
      </c>
      <c r="V9" s="164">
        <f t="shared" si="19"/>
        <v>180</v>
      </c>
      <c r="W9" s="160">
        <f t="shared" si="5"/>
        <v>930</v>
      </c>
      <c r="X9" s="160">
        <f t="shared" si="6"/>
        <v>630</v>
      </c>
      <c r="Y9" s="160">
        <f t="shared" si="7"/>
        <v>480</v>
      </c>
      <c r="Z9" s="160">
        <f t="shared" si="8"/>
        <v>320</v>
      </c>
      <c r="AA9" s="161">
        <f>'ĐẤT PNN'!U9</f>
        <v>1</v>
      </c>
      <c r="AB9" s="164">
        <f t="shared" si="20"/>
        <v>250</v>
      </c>
      <c r="AC9" s="164">
        <f t="shared" si="21"/>
        <v>230</v>
      </c>
      <c r="AD9" s="164">
        <f t="shared" si="22"/>
        <v>200</v>
      </c>
      <c r="AE9" s="164">
        <f t="shared" si="23"/>
        <v>150</v>
      </c>
      <c r="AF9" s="160">
        <f t="shared" si="12"/>
        <v>830</v>
      </c>
      <c r="AG9" s="160">
        <f t="shared" si="13"/>
        <v>580</v>
      </c>
      <c r="AH9" s="160">
        <f t="shared" si="14"/>
        <v>440</v>
      </c>
      <c r="AI9" s="160">
        <f t="shared" si="15"/>
        <v>270</v>
      </c>
      <c r="AJ9" s="163">
        <f>'ĐẤT PNN'!I9-'ĐẤT NN'!P9</f>
        <v>2480</v>
      </c>
    </row>
    <row r="10" spans="1:36" s="17" customFormat="1" ht="94.5" customHeight="1" x14ac:dyDescent="0.25">
      <c r="A10" s="158">
        <f>'ĐẤT PNN'!A10</f>
        <v>5</v>
      </c>
      <c r="B10" s="158" t="str">
        <f>'ĐẤT PNN'!B10</f>
        <v>VT2*0,8</v>
      </c>
      <c r="C10" s="158" t="str">
        <f t="shared" si="0"/>
        <v>LT1DT_D1</v>
      </c>
      <c r="D10" s="158" t="s">
        <v>443</v>
      </c>
      <c r="E10" s="158" t="s">
        <v>313</v>
      </c>
      <c r="F10" s="158" t="s">
        <v>444</v>
      </c>
      <c r="G10" s="158" t="s">
        <v>442</v>
      </c>
      <c r="H10" s="158" t="str">
        <f t="shared" si="1"/>
        <v>Xã Long ThànhTTLTVị trí 1280</v>
      </c>
      <c r="I10" s="158"/>
      <c r="J10" s="158"/>
      <c r="K10" s="206" t="str">
        <f>'ĐẤT PNN'!D10</f>
        <v>Các tuyến đường giao thông không đấu nối trực tiếp và thông ra Đường Lê Duẩn đoạn từ Ranh giới xã Long Thành đến Đường Trần Phú có hiện trạng là đường nhựa, bê tông xi măng:
- Có bề rộng ≥5m, cách đường giao thông ≤600m.
- Có bề rộng từ ≥3m đến &lt;5m, cách đường giao thông ≤400m.</v>
      </c>
      <c r="L10" s="206"/>
      <c r="M10" s="206"/>
      <c r="N10" s="171">
        <f t="shared" si="2"/>
        <v>250</v>
      </c>
      <c r="O10" s="171">
        <f t="shared" si="3"/>
        <v>230</v>
      </c>
      <c r="P10" s="171">
        <v>630</v>
      </c>
      <c r="Q10" s="171">
        <v>580</v>
      </c>
      <c r="R10" s="172">
        <f>VLOOKUP(C10,'[1]1. MA DO'!$E$5:$AJ$1933,32,0)</f>
        <v>1.27</v>
      </c>
      <c r="S10" s="164">
        <f t="shared" si="16"/>
        <v>280</v>
      </c>
      <c r="T10" s="164">
        <f t="shared" si="17"/>
        <v>250</v>
      </c>
      <c r="U10" s="164">
        <f t="shared" si="18"/>
        <v>220</v>
      </c>
      <c r="V10" s="164">
        <f t="shared" si="19"/>
        <v>180</v>
      </c>
      <c r="W10" s="160">
        <f t="shared" si="5"/>
        <v>930</v>
      </c>
      <c r="X10" s="160">
        <f t="shared" si="6"/>
        <v>630</v>
      </c>
      <c r="Y10" s="160">
        <f t="shared" si="7"/>
        <v>480</v>
      </c>
      <c r="Z10" s="160">
        <f t="shared" si="8"/>
        <v>320</v>
      </c>
      <c r="AA10" s="161">
        <f>'ĐẤT PNN'!U10</f>
        <v>1</v>
      </c>
      <c r="AB10" s="164">
        <f t="shared" si="20"/>
        <v>250</v>
      </c>
      <c r="AC10" s="164">
        <f t="shared" si="21"/>
        <v>230</v>
      </c>
      <c r="AD10" s="164">
        <f t="shared" si="22"/>
        <v>200</v>
      </c>
      <c r="AE10" s="164">
        <f t="shared" si="23"/>
        <v>150</v>
      </c>
      <c r="AF10" s="160">
        <f t="shared" si="12"/>
        <v>830</v>
      </c>
      <c r="AG10" s="160">
        <f t="shared" si="13"/>
        <v>580</v>
      </c>
      <c r="AH10" s="160">
        <f t="shared" si="14"/>
        <v>440</v>
      </c>
      <c r="AI10" s="160">
        <f t="shared" si="15"/>
        <v>270</v>
      </c>
      <c r="AJ10" s="163">
        <f>'ĐẤT PNN'!I10-'ĐẤT NN'!P10</f>
        <v>4270</v>
      </c>
    </row>
    <row r="11" spans="1:36" s="17" customFormat="1" ht="94.5" customHeight="1" x14ac:dyDescent="0.25">
      <c r="A11" s="158">
        <f>'ĐẤT PNN'!A11</f>
        <v>6</v>
      </c>
      <c r="B11" s="158" t="str">
        <f>'ĐẤT PNN'!B11</f>
        <v>VT3*0,8</v>
      </c>
      <c r="C11" s="158" t="str">
        <f t="shared" si="0"/>
        <v>LT1DT_D1</v>
      </c>
      <c r="D11" s="158" t="s">
        <v>445</v>
      </c>
      <c r="E11" s="158" t="s">
        <v>313</v>
      </c>
      <c r="F11" s="158" t="s">
        <v>446</v>
      </c>
      <c r="G11" s="158" t="s">
        <v>442</v>
      </c>
      <c r="H11" s="158" t="str">
        <f t="shared" si="1"/>
        <v>Xã Long ThànhTTLTVị trí 1280</v>
      </c>
      <c r="I11" s="158"/>
      <c r="J11" s="158"/>
      <c r="K11" s="206" t="str">
        <f>'ĐẤT PNN'!D11</f>
        <v>Các tuyến đường giao thông không đấu nối trực tiếp và thông ra Đường Lê Duẩn đoạn từ Ranh giới xã Long Thành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11" s="206"/>
      <c r="M11" s="206"/>
      <c r="N11" s="171">
        <f t="shared" si="2"/>
        <v>220</v>
      </c>
      <c r="O11" s="171">
        <f t="shared" si="3"/>
        <v>200</v>
      </c>
      <c r="P11" s="171">
        <v>480</v>
      </c>
      <c r="Q11" s="171">
        <v>440</v>
      </c>
      <c r="R11" s="172">
        <f>VLOOKUP(C11,'[1]1. MA DO'!$E$5:$AJ$1933,32,0)</f>
        <v>1.27</v>
      </c>
      <c r="S11" s="164">
        <f t="shared" si="16"/>
        <v>280</v>
      </c>
      <c r="T11" s="164">
        <f t="shared" si="17"/>
        <v>250</v>
      </c>
      <c r="U11" s="164">
        <f t="shared" si="18"/>
        <v>220</v>
      </c>
      <c r="V11" s="164">
        <f t="shared" si="19"/>
        <v>180</v>
      </c>
      <c r="W11" s="160">
        <f t="shared" si="5"/>
        <v>930</v>
      </c>
      <c r="X11" s="160">
        <f t="shared" si="6"/>
        <v>630</v>
      </c>
      <c r="Y11" s="160">
        <f t="shared" si="7"/>
        <v>480</v>
      </c>
      <c r="Z11" s="160">
        <f t="shared" si="8"/>
        <v>320</v>
      </c>
      <c r="AA11" s="161">
        <f>'ĐẤT PNN'!U11</f>
        <v>1</v>
      </c>
      <c r="AB11" s="164">
        <f t="shared" si="20"/>
        <v>250</v>
      </c>
      <c r="AC11" s="164">
        <f t="shared" si="21"/>
        <v>230</v>
      </c>
      <c r="AD11" s="164">
        <f t="shared" si="22"/>
        <v>200</v>
      </c>
      <c r="AE11" s="164">
        <f t="shared" si="23"/>
        <v>150</v>
      </c>
      <c r="AF11" s="160">
        <f t="shared" si="12"/>
        <v>830</v>
      </c>
      <c r="AG11" s="160">
        <f t="shared" si="13"/>
        <v>580</v>
      </c>
      <c r="AH11" s="160">
        <f t="shared" si="14"/>
        <v>440</v>
      </c>
      <c r="AI11" s="160">
        <f t="shared" si="15"/>
        <v>270</v>
      </c>
      <c r="AJ11" s="163">
        <f>'ĐẤT PNN'!I11-'ĐẤT NN'!P11</f>
        <v>3220</v>
      </c>
    </row>
    <row r="12" spans="1:36" s="17" customFormat="1" ht="63" customHeight="1" x14ac:dyDescent="0.25">
      <c r="A12" s="158">
        <f>'ĐẤT PNN'!A12</f>
        <v>7</v>
      </c>
      <c r="B12" s="158" t="str">
        <f>'ĐẤT PNN'!B12</f>
        <v>VT4*0,8</v>
      </c>
      <c r="C12" s="158" t="str">
        <f t="shared" si="0"/>
        <v>LT1DT_D1</v>
      </c>
      <c r="D12" s="158" t="s">
        <v>447</v>
      </c>
      <c r="E12" s="158" t="s">
        <v>313</v>
      </c>
      <c r="F12" s="158" t="s">
        <v>448</v>
      </c>
      <c r="G12" s="158" t="s">
        <v>442</v>
      </c>
      <c r="H12" s="158" t="str">
        <f t="shared" si="1"/>
        <v>Xã Long ThànhTTLTVị trí 1280</v>
      </c>
      <c r="I12" s="158"/>
      <c r="J12" s="158"/>
      <c r="K12" s="206" t="str">
        <f>'ĐẤT PNN'!D12</f>
        <v>Các tuyến đường giao thông không đấu nối trực tiếp và thông ra Đường Lê Duẩn đoạn từ Ranh giới xã Long Thành đến Đường Trần Phú có hiện trạng là đường nhựa, bê tông xi măng:
- Có bề rộng từ ≥3m đến &lt;5m, cách đường giao thông &gt;600m.
- Có bề rộng &lt;3m, cách đường giao thông &gt; 200m.</v>
      </c>
      <c r="L12" s="206"/>
      <c r="M12" s="206"/>
      <c r="N12" s="171">
        <f t="shared" si="2"/>
        <v>180</v>
      </c>
      <c r="O12" s="171">
        <f t="shared" si="3"/>
        <v>150</v>
      </c>
      <c r="P12" s="171">
        <v>320</v>
      </c>
      <c r="Q12" s="171">
        <v>270</v>
      </c>
      <c r="R12" s="172">
        <f>VLOOKUP(C12,'[1]1. MA DO'!$E$5:$AJ$1933,32,0)</f>
        <v>1.27</v>
      </c>
      <c r="S12" s="164">
        <f t="shared" si="16"/>
        <v>280</v>
      </c>
      <c r="T12" s="164">
        <f t="shared" si="17"/>
        <v>250</v>
      </c>
      <c r="U12" s="164">
        <f t="shared" si="18"/>
        <v>220</v>
      </c>
      <c r="V12" s="164">
        <f t="shared" si="19"/>
        <v>180</v>
      </c>
      <c r="W12" s="160">
        <f t="shared" si="5"/>
        <v>930</v>
      </c>
      <c r="X12" s="160">
        <f t="shared" si="6"/>
        <v>630</v>
      </c>
      <c r="Y12" s="160">
        <f t="shared" si="7"/>
        <v>480</v>
      </c>
      <c r="Z12" s="160">
        <f t="shared" si="8"/>
        <v>320</v>
      </c>
      <c r="AA12" s="161">
        <f>'ĐẤT PNN'!U12</f>
        <v>1</v>
      </c>
      <c r="AB12" s="164">
        <f t="shared" si="20"/>
        <v>250</v>
      </c>
      <c r="AC12" s="164">
        <f t="shared" si="21"/>
        <v>230</v>
      </c>
      <c r="AD12" s="164">
        <f t="shared" si="22"/>
        <v>200</v>
      </c>
      <c r="AE12" s="164">
        <f t="shared" si="23"/>
        <v>150</v>
      </c>
      <c r="AF12" s="160">
        <f t="shared" si="12"/>
        <v>830</v>
      </c>
      <c r="AG12" s="160">
        <f t="shared" si="13"/>
        <v>580</v>
      </c>
      <c r="AH12" s="160">
        <f t="shared" si="14"/>
        <v>440</v>
      </c>
      <c r="AI12" s="160">
        <f t="shared" si="15"/>
        <v>270</v>
      </c>
      <c r="AJ12" s="163">
        <f>'ĐẤT PNN'!I12-'ĐẤT NN'!P12</f>
        <v>2180</v>
      </c>
    </row>
    <row r="13" spans="1:36" s="17" customFormat="1" ht="47.25" x14ac:dyDescent="0.25">
      <c r="A13" s="158">
        <f>'ĐẤT PNN'!A13</f>
        <v>8</v>
      </c>
      <c r="B13" s="158" t="str">
        <f>'ĐẤT PNN'!B13</f>
        <v>LT1DT_D2</v>
      </c>
      <c r="C13" s="158" t="str">
        <f>$B$13</f>
        <v>LT1DT_D2</v>
      </c>
      <c r="D13" s="158" t="s">
        <v>440</v>
      </c>
      <c r="E13" s="158" t="s">
        <v>313</v>
      </c>
      <c r="F13" s="158" t="s">
        <v>441</v>
      </c>
      <c r="G13" s="158" t="s">
        <v>442</v>
      </c>
      <c r="H13" s="158" t="str">
        <f t="shared" si="1"/>
        <v>Xã Long ThànhTTLTVị trí 1280</v>
      </c>
      <c r="I13" s="169" t="s">
        <v>426</v>
      </c>
      <c r="J13" s="169" t="s">
        <v>427</v>
      </c>
      <c r="K13" s="170" t="str">
        <f>'ĐẤT PNN'!D13</f>
        <v>Đường Lê Duẩn</v>
      </c>
      <c r="L13" s="170" t="str">
        <f>'ĐẤT PNN'!E13</f>
        <v>Đường Trần Phú</v>
      </c>
      <c r="M13" s="170" t="str">
        <f>'ĐẤT PNN'!F13</f>
        <v>Đường Lý Tự Trọng</v>
      </c>
      <c r="N13" s="171">
        <f>S13</f>
        <v>280</v>
      </c>
      <c r="O13" s="171">
        <f>AB13</f>
        <v>250</v>
      </c>
      <c r="P13" s="171">
        <v>800</v>
      </c>
      <c r="Q13" s="171">
        <v>710</v>
      </c>
      <c r="R13" s="172">
        <f>VLOOKUP(C13,'[1]1. MA DO'!$E$5:$AJ$1933,32,0)</f>
        <v>1.27</v>
      </c>
      <c r="S13" s="159">
        <v>280</v>
      </c>
      <c r="T13" s="159">
        <v>250</v>
      </c>
      <c r="U13" s="159">
        <v>220</v>
      </c>
      <c r="V13" s="159">
        <v>180</v>
      </c>
      <c r="W13" s="160">
        <f>ROUND(S13*2.85,-1)</f>
        <v>800</v>
      </c>
      <c r="X13" s="160">
        <f>ROUND(T13*2.05,-1)</f>
        <v>510</v>
      </c>
      <c r="Y13" s="160">
        <f>ROUND(U13*1.9,-1)</f>
        <v>420</v>
      </c>
      <c r="Z13" s="160">
        <f>ROUND(V13*1.7,-1)</f>
        <v>310</v>
      </c>
      <c r="AA13" s="161">
        <f>'ĐẤT PNN'!U13</f>
        <v>1</v>
      </c>
      <c r="AB13" s="162">
        <v>250</v>
      </c>
      <c r="AC13" s="162">
        <v>230</v>
      </c>
      <c r="AD13" s="162">
        <v>200</v>
      </c>
      <c r="AE13" s="162">
        <v>150</v>
      </c>
      <c r="AF13" s="160">
        <f>ROUND(AB13*2.85,-1)</f>
        <v>710</v>
      </c>
      <c r="AG13" s="160">
        <f>ROUND(AC13*2.05,-1)</f>
        <v>470</v>
      </c>
      <c r="AH13" s="160">
        <f>ROUND(AD13*1.9,-1)</f>
        <v>380</v>
      </c>
      <c r="AI13" s="160">
        <f>ROUND(AE13*1.7,-1)</f>
        <v>260</v>
      </c>
      <c r="AJ13" s="163">
        <f>'ĐẤT PNN'!I13-'ĐẤT NN'!P13</f>
        <v>16400</v>
      </c>
    </row>
    <row r="14" spans="1:36" s="17" customFormat="1" ht="94.5" customHeight="1" x14ac:dyDescent="0.25">
      <c r="A14" s="158">
        <f>'ĐẤT PNN'!A14</f>
        <v>9</v>
      </c>
      <c r="B14" s="158" t="str">
        <f>'ĐẤT PNN'!B14</f>
        <v>VT2</v>
      </c>
      <c r="C14" s="158" t="str">
        <f t="shared" ref="C14:C19" si="24">$B$13</f>
        <v>LT1DT_D2</v>
      </c>
      <c r="D14" s="158" t="s">
        <v>443</v>
      </c>
      <c r="E14" s="158" t="s">
        <v>313</v>
      </c>
      <c r="F14" s="158" t="s">
        <v>444</v>
      </c>
      <c r="G14" s="158" t="s">
        <v>442</v>
      </c>
      <c r="H14" s="158" t="str">
        <f t="shared" si="1"/>
        <v>Xã Long ThànhTTLTVị trí 1280</v>
      </c>
      <c r="I14" s="158"/>
      <c r="J14" s="158"/>
      <c r="K14" s="206" t="str">
        <f>'ĐẤT PNN'!D14</f>
        <v>Các tuyến đường giao thông đấu nối trực tiếp ra Đường Lê Duẩn đoạn từ Đường Trần Phú đến Đường Lý Tự Trọng có hiện trạng là đường nhựa, bê tông xi măng:
- Có bề rộng ≥5m, cách đường giao thông ≤600m.
- Có bề rộng từ ≥3m đến &lt;5m, cách đường giao thông ≤400m.</v>
      </c>
      <c r="L14" s="206"/>
      <c r="M14" s="206"/>
      <c r="N14" s="171">
        <f t="shared" ref="N14:N19" si="25">IF(B14="VT2",T14,IF(B14="VT3",U14,IF(B14="VT2*0,8",T14,IF(B14="VT3*0,8",U14,V14))))</f>
        <v>250</v>
      </c>
      <c r="O14" s="171">
        <f t="shared" ref="O14:O19" si="26">IF(B14="VT2",AC14,IF(B14="VT3",AD14,IF(B14="VT2*0,8",AC14,IF(B14="VT3*0,8",AD14,AE14))))</f>
        <v>230</v>
      </c>
      <c r="P14" s="171">
        <v>630</v>
      </c>
      <c r="Q14" s="171">
        <v>580</v>
      </c>
      <c r="R14" s="172">
        <f>VLOOKUP(C14,'[1]1. MA DO'!$E$5:$AJ$1933,32,0)</f>
        <v>1.27</v>
      </c>
      <c r="S14" s="164">
        <f t="shared" ref="S14:S19" si="27">S13</f>
        <v>280</v>
      </c>
      <c r="T14" s="164">
        <f t="shared" ref="T14:T19" si="28">T13</f>
        <v>250</v>
      </c>
      <c r="U14" s="164">
        <f t="shared" ref="U14:U19" si="29">U13</f>
        <v>220</v>
      </c>
      <c r="V14" s="164">
        <f t="shared" ref="V14:V19" si="30">V13</f>
        <v>180</v>
      </c>
      <c r="W14" s="160">
        <f t="shared" si="5"/>
        <v>930</v>
      </c>
      <c r="X14" s="160">
        <f t="shared" si="6"/>
        <v>630</v>
      </c>
      <c r="Y14" s="160">
        <f t="shared" si="7"/>
        <v>480</v>
      </c>
      <c r="Z14" s="160">
        <f t="shared" si="8"/>
        <v>320</v>
      </c>
      <c r="AA14" s="161">
        <f>'ĐẤT PNN'!U14</f>
        <v>1</v>
      </c>
      <c r="AB14" s="164">
        <f t="shared" ref="AB14:AB19" si="31">AB13</f>
        <v>250</v>
      </c>
      <c r="AC14" s="164">
        <f t="shared" ref="AC14:AC19" si="32">AC13</f>
        <v>230</v>
      </c>
      <c r="AD14" s="164">
        <f t="shared" ref="AD14:AD19" si="33">AD13</f>
        <v>200</v>
      </c>
      <c r="AE14" s="164">
        <f t="shared" ref="AE14:AE19" si="34">AE13</f>
        <v>150</v>
      </c>
      <c r="AF14" s="160">
        <f t="shared" si="12"/>
        <v>830</v>
      </c>
      <c r="AG14" s="160">
        <f t="shared" si="13"/>
        <v>580</v>
      </c>
      <c r="AH14" s="160">
        <f t="shared" si="14"/>
        <v>440</v>
      </c>
      <c r="AI14" s="160">
        <f t="shared" si="15"/>
        <v>270</v>
      </c>
      <c r="AJ14" s="163">
        <f>'ĐẤT PNN'!I14-'ĐẤT NN'!P14</f>
        <v>5470</v>
      </c>
    </row>
    <row r="15" spans="1:36" s="17" customFormat="1" ht="110.25" customHeight="1" x14ac:dyDescent="0.25">
      <c r="A15" s="158">
        <f>'ĐẤT PNN'!A15</f>
        <v>10</v>
      </c>
      <c r="B15" s="158" t="str">
        <f>'ĐẤT PNN'!B15</f>
        <v>VT3</v>
      </c>
      <c r="C15" s="158" t="str">
        <f t="shared" si="24"/>
        <v>LT1DT_D2</v>
      </c>
      <c r="D15" s="158" t="s">
        <v>445</v>
      </c>
      <c r="E15" s="158" t="s">
        <v>313</v>
      </c>
      <c r="F15" s="158" t="s">
        <v>446</v>
      </c>
      <c r="G15" s="158" t="s">
        <v>442</v>
      </c>
      <c r="H15" s="158" t="str">
        <f t="shared" si="1"/>
        <v>Xã Long ThànhTTLTVị trí 1280</v>
      </c>
      <c r="I15" s="158"/>
      <c r="J15" s="158"/>
      <c r="K15" s="206" t="str">
        <f>'ĐẤT PNN'!D15</f>
        <v>Các tuyến đường giao thông đấu nối trực tiếp ra Đường Lê Duẩn đoạn từ Đường Trần Phú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L15" s="206"/>
      <c r="M15" s="206"/>
      <c r="N15" s="171">
        <f t="shared" si="25"/>
        <v>220</v>
      </c>
      <c r="O15" s="171">
        <f t="shared" si="26"/>
        <v>200</v>
      </c>
      <c r="P15" s="171">
        <v>480</v>
      </c>
      <c r="Q15" s="171">
        <v>440</v>
      </c>
      <c r="R15" s="172">
        <f>VLOOKUP(C15,'[1]1. MA DO'!$E$5:$AJ$1933,32,0)</f>
        <v>1.27</v>
      </c>
      <c r="S15" s="164">
        <f t="shared" si="27"/>
        <v>280</v>
      </c>
      <c r="T15" s="164">
        <f t="shared" si="28"/>
        <v>250</v>
      </c>
      <c r="U15" s="164">
        <f t="shared" si="29"/>
        <v>220</v>
      </c>
      <c r="V15" s="164">
        <f t="shared" si="30"/>
        <v>180</v>
      </c>
      <c r="W15" s="160">
        <f t="shared" si="5"/>
        <v>930</v>
      </c>
      <c r="X15" s="160">
        <f t="shared" si="6"/>
        <v>630</v>
      </c>
      <c r="Y15" s="160">
        <f t="shared" si="7"/>
        <v>480</v>
      </c>
      <c r="Z15" s="160">
        <f t="shared" si="8"/>
        <v>320</v>
      </c>
      <c r="AA15" s="161">
        <f>'ĐẤT PNN'!U15</f>
        <v>1</v>
      </c>
      <c r="AB15" s="164">
        <f t="shared" si="31"/>
        <v>250</v>
      </c>
      <c r="AC15" s="164">
        <f t="shared" si="32"/>
        <v>230</v>
      </c>
      <c r="AD15" s="164">
        <f t="shared" si="33"/>
        <v>200</v>
      </c>
      <c r="AE15" s="164">
        <f t="shared" si="34"/>
        <v>150</v>
      </c>
      <c r="AF15" s="160">
        <f t="shared" si="12"/>
        <v>830</v>
      </c>
      <c r="AG15" s="160">
        <f t="shared" si="13"/>
        <v>580</v>
      </c>
      <c r="AH15" s="160">
        <f t="shared" si="14"/>
        <v>440</v>
      </c>
      <c r="AI15" s="160">
        <f t="shared" si="15"/>
        <v>270</v>
      </c>
      <c r="AJ15" s="163">
        <f>'ĐẤT PNN'!I15-'ĐẤT NN'!P15</f>
        <v>4420</v>
      </c>
    </row>
    <row r="16" spans="1:36" s="17" customFormat="1" ht="63" customHeight="1" x14ac:dyDescent="0.25">
      <c r="A16" s="158">
        <f>'ĐẤT PNN'!A16</f>
        <v>11</v>
      </c>
      <c r="B16" s="158" t="str">
        <f>'ĐẤT PNN'!B16</f>
        <v>VT4</v>
      </c>
      <c r="C16" s="158" t="str">
        <f t="shared" si="24"/>
        <v>LT1DT_D2</v>
      </c>
      <c r="D16" s="158" t="s">
        <v>447</v>
      </c>
      <c r="E16" s="158" t="s">
        <v>313</v>
      </c>
      <c r="F16" s="158" t="s">
        <v>448</v>
      </c>
      <c r="G16" s="158" t="s">
        <v>442</v>
      </c>
      <c r="H16" s="158" t="str">
        <f t="shared" si="1"/>
        <v>Xã Long ThànhTTLTVị trí 1280</v>
      </c>
      <c r="I16" s="158"/>
      <c r="J16" s="158"/>
      <c r="K16" s="206" t="str">
        <f>'ĐẤT PNN'!D16</f>
        <v>Các tuyến đường giao thông đấu nối trực tiếp ra Đường Lê Duẩn đoạn từ Đường Trần Phú đến Đường Lý Tự Trọng có hiện trạng là đường nhựa, bê tông xi măng:
- Có bề rộng từ ≥3m đến &lt;5m, cách đường giao thông &gt;600m.
- Có bề rộng &lt;3m, cách đường giao thông &gt;200m.</v>
      </c>
      <c r="L16" s="206"/>
      <c r="M16" s="206"/>
      <c r="N16" s="171">
        <f t="shared" si="25"/>
        <v>180</v>
      </c>
      <c r="O16" s="171">
        <f t="shared" si="26"/>
        <v>150</v>
      </c>
      <c r="P16" s="171">
        <v>320</v>
      </c>
      <c r="Q16" s="171">
        <v>270</v>
      </c>
      <c r="R16" s="172">
        <f>VLOOKUP(C16,'[1]1. MA DO'!$E$5:$AJ$1933,32,0)</f>
        <v>1.27</v>
      </c>
      <c r="S16" s="164">
        <f t="shared" si="27"/>
        <v>280</v>
      </c>
      <c r="T16" s="164">
        <f t="shared" si="28"/>
        <v>250</v>
      </c>
      <c r="U16" s="164">
        <f t="shared" si="29"/>
        <v>220</v>
      </c>
      <c r="V16" s="164">
        <f t="shared" si="30"/>
        <v>180</v>
      </c>
      <c r="W16" s="160">
        <f t="shared" si="5"/>
        <v>930</v>
      </c>
      <c r="X16" s="160">
        <f t="shared" si="6"/>
        <v>630</v>
      </c>
      <c r="Y16" s="160">
        <f t="shared" si="7"/>
        <v>480</v>
      </c>
      <c r="Z16" s="160">
        <f t="shared" si="8"/>
        <v>320</v>
      </c>
      <c r="AA16" s="161">
        <f>'ĐẤT PNN'!U16</f>
        <v>1</v>
      </c>
      <c r="AB16" s="164">
        <f t="shared" si="31"/>
        <v>250</v>
      </c>
      <c r="AC16" s="164">
        <f t="shared" si="32"/>
        <v>230</v>
      </c>
      <c r="AD16" s="164">
        <f t="shared" si="33"/>
        <v>200</v>
      </c>
      <c r="AE16" s="164">
        <f t="shared" si="34"/>
        <v>150</v>
      </c>
      <c r="AF16" s="160">
        <f t="shared" si="12"/>
        <v>830</v>
      </c>
      <c r="AG16" s="160">
        <f t="shared" si="13"/>
        <v>580</v>
      </c>
      <c r="AH16" s="160">
        <f t="shared" si="14"/>
        <v>440</v>
      </c>
      <c r="AI16" s="160">
        <f t="shared" si="15"/>
        <v>270</v>
      </c>
      <c r="AJ16" s="163">
        <f>'ĐẤT PNN'!I16-'ĐẤT NN'!P16</f>
        <v>2480</v>
      </c>
    </row>
    <row r="17" spans="1:36" s="17" customFormat="1" ht="94.5" customHeight="1" x14ac:dyDescent="0.25">
      <c r="A17" s="158">
        <f>'ĐẤT PNN'!A17</f>
        <v>12</v>
      </c>
      <c r="B17" s="158" t="str">
        <f>'ĐẤT PNN'!B17</f>
        <v>VT2*0,8</v>
      </c>
      <c r="C17" s="158" t="str">
        <f t="shared" si="24"/>
        <v>LT1DT_D2</v>
      </c>
      <c r="D17" s="158" t="s">
        <v>443</v>
      </c>
      <c r="E17" s="158" t="s">
        <v>313</v>
      </c>
      <c r="F17" s="158" t="s">
        <v>444</v>
      </c>
      <c r="G17" s="158" t="s">
        <v>442</v>
      </c>
      <c r="H17" s="158" t="str">
        <f t="shared" si="1"/>
        <v>Xã Long ThànhTTLTVị trí 1280</v>
      </c>
      <c r="I17" s="158"/>
      <c r="J17" s="158"/>
      <c r="K17" s="206" t="str">
        <f>'ĐẤT PNN'!D17</f>
        <v>Các tuyến đường giao thông không đấu nối trực tiếp và thông ra Đường Lê Duẩn đoạn từ Đường Trần Phú đến Đường Lý Tự Trọng có hiện trạng là đường nhựa, bê tông xi măng:
- Có bề rộng ≥5m, cách đường giao thông ≤600m.
- Có bề rộng từ ≥3m đến &lt;5m, cách đường giao thông ≤400m.</v>
      </c>
      <c r="L17" s="206"/>
      <c r="M17" s="206"/>
      <c r="N17" s="171">
        <f t="shared" si="25"/>
        <v>250</v>
      </c>
      <c r="O17" s="171">
        <f t="shared" si="26"/>
        <v>230</v>
      </c>
      <c r="P17" s="171">
        <v>630</v>
      </c>
      <c r="Q17" s="171">
        <v>580</v>
      </c>
      <c r="R17" s="172">
        <f>VLOOKUP(C17,'[1]1. MA DO'!$E$5:$AJ$1933,32,0)</f>
        <v>1.27</v>
      </c>
      <c r="S17" s="164">
        <f t="shared" si="27"/>
        <v>280</v>
      </c>
      <c r="T17" s="164">
        <f t="shared" si="28"/>
        <v>250</v>
      </c>
      <c r="U17" s="164">
        <f t="shared" si="29"/>
        <v>220</v>
      </c>
      <c r="V17" s="164">
        <f t="shared" si="30"/>
        <v>180</v>
      </c>
      <c r="W17" s="160">
        <f t="shared" si="5"/>
        <v>930</v>
      </c>
      <c r="X17" s="160">
        <f t="shared" si="6"/>
        <v>630</v>
      </c>
      <c r="Y17" s="160">
        <f t="shared" si="7"/>
        <v>480</v>
      </c>
      <c r="Z17" s="160">
        <f t="shared" si="8"/>
        <v>320</v>
      </c>
      <c r="AA17" s="161">
        <f>'ĐẤT PNN'!U17</f>
        <v>1</v>
      </c>
      <c r="AB17" s="164">
        <f t="shared" si="31"/>
        <v>250</v>
      </c>
      <c r="AC17" s="164">
        <f t="shared" si="32"/>
        <v>230</v>
      </c>
      <c r="AD17" s="164">
        <f t="shared" si="33"/>
        <v>200</v>
      </c>
      <c r="AE17" s="164">
        <f t="shared" si="34"/>
        <v>150</v>
      </c>
      <c r="AF17" s="160">
        <f t="shared" si="12"/>
        <v>830</v>
      </c>
      <c r="AG17" s="160">
        <f t="shared" si="13"/>
        <v>580</v>
      </c>
      <c r="AH17" s="160">
        <f t="shared" si="14"/>
        <v>440</v>
      </c>
      <c r="AI17" s="160">
        <f t="shared" si="15"/>
        <v>270</v>
      </c>
      <c r="AJ17" s="163">
        <f>'ĐẤT PNN'!I17-'ĐẤT NN'!P17</f>
        <v>4870</v>
      </c>
    </row>
    <row r="18" spans="1:36" s="17" customFormat="1" ht="94.5" customHeight="1" x14ac:dyDescent="0.25">
      <c r="A18" s="158">
        <f>'ĐẤT PNN'!A18</f>
        <v>13</v>
      </c>
      <c r="B18" s="158" t="str">
        <f>'ĐẤT PNN'!B18</f>
        <v>VT3*0,8</v>
      </c>
      <c r="C18" s="158" t="str">
        <f t="shared" si="24"/>
        <v>LT1DT_D2</v>
      </c>
      <c r="D18" s="158" t="s">
        <v>445</v>
      </c>
      <c r="E18" s="158" t="s">
        <v>313</v>
      </c>
      <c r="F18" s="158" t="s">
        <v>446</v>
      </c>
      <c r="G18" s="158" t="s">
        <v>442</v>
      </c>
      <c r="H18" s="158" t="str">
        <f t="shared" si="1"/>
        <v>Xã Long ThànhTTLTVị trí 1280</v>
      </c>
      <c r="I18" s="158"/>
      <c r="J18" s="158"/>
      <c r="K18" s="206" t="str">
        <f>'ĐẤT PNN'!D18</f>
        <v>Các tuyến đường giao thông không đấu nối trực tiếp và thông ra Đường Lê Duẩn đoạn từ Đường Trần Phú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L18" s="206"/>
      <c r="M18" s="206"/>
      <c r="N18" s="171">
        <f t="shared" si="25"/>
        <v>220</v>
      </c>
      <c r="O18" s="171">
        <f t="shared" si="26"/>
        <v>200</v>
      </c>
      <c r="P18" s="171">
        <v>480</v>
      </c>
      <c r="Q18" s="171">
        <v>440</v>
      </c>
      <c r="R18" s="172">
        <f>VLOOKUP(C18,'[1]1. MA DO'!$E$5:$AJ$1933,32,0)</f>
        <v>1.27</v>
      </c>
      <c r="S18" s="164">
        <f t="shared" si="27"/>
        <v>280</v>
      </c>
      <c r="T18" s="164">
        <f t="shared" si="28"/>
        <v>250</v>
      </c>
      <c r="U18" s="164">
        <f t="shared" si="29"/>
        <v>220</v>
      </c>
      <c r="V18" s="164">
        <f t="shared" si="30"/>
        <v>180</v>
      </c>
      <c r="W18" s="160">
        <f t="shared" si="5"/>
        <v>930</v>
      </c>
      <c r="X18" s="160">
        <f t="shared" si="6"/>
        <v>630</v>
      </c>
      <c r="Y18" s="160">
        <f t="shared" si="7"/>
        <v>480</v>
      </c>
      <c r="Z18" s="160">
        <f t="shared" si="8"/>
        <v>320</v>
      </c>
      <c r="AA18" s="161">
        <f>'ĐẤT PNN'!U18</f>
        <v>1</v>
      </c>
      <c r="AB18" s="164">
        <f t="shared" si="31"/>
        <v>250</v>
      </c>
      <c r="AC18" s="164">
        <f t="shared" si="32"/>
        <v>230</v>
      </c>
      <c r="AD18" s="164">
        <f t="shared" si="33"/>
        <v>200</v>
      </c>
      <c r="AE18" s="164">
        <f t="shared" si="34"/>
        <v>150</v>
      </c>
      <c r="AF18" s="160">
        <f t="shared" si="12"/>
        <v>830</v>
      </c>
      <c r="AG18" s="160">
        <f t="shared" si="13"/>
        <v>580</v>
      </c>
      <c r="AH18" s="160">
        <f t="shared" si="14"/>
        <v>440</v>
      </c>
      <c r="AI18" s="160">
        <f t="shared" si="15"/>
        <v>270</v>
      </c>
      <c r="AJ18" s="163">
        <f>'ĐẤT PNN'!I18-'ĐẤT NN'!P18</f>
        <v>3920</v>
      </c>
    </row>
    <row r="19" spans="1:36" s="17" customFormat="1" ht="63" customHeight="1" x14ac:dyDescent="0.25">
      <c r="A19" s="158">
        <f>'ĐẤT PNN'!A19</f>
        <v>14</v>
      </c>
      <c r="B19" s="158" t="str">
        <f>'ĐẤT PNN'!B19</f>
        <v>VT4*0,8</v>
      </c>
      <c r="C19" s="158" t="str">
        <f t="shared" si="24"/>
        <v>LT1DT_D2</v>
      </c>
      <c r="D19" s="158" t="s">
        <v>447</v>
      </c>
      <c r="E19" s="158" t="s">
        <v>313</v>
      </c>
      <c r="F19" s="158" t="s">
        <v>448</v>
      </c>
      <c r="G19" s="158" t="s">
        <v>442</v>
      </c>
      <c r="H19" s="158" t="str">
        <f t="shared" si="1"/>
        <v>Xã Long ThànhTTLTVị trí 1280</v>
      </c>
      <c r="I19" s="158"/>
      <c r="J19" s="158"/>
      <c r="K19" s="206" t="str">
        <f>'ĐẤT PNN'!D19</f>
        <v>Các tuyến đường giao thông không đấu nối trực tiếp và thông ra Đường Lê Duẩn đoạn từ Đường Trần Phú đến Đường Lý Tự Trọng có hiện trạng là đường nhựa, bê tông xi măng:
- Có bề rộng từ ≥3m đến &lt;5m, cách đường giao thông &gt;600m.
- Có bề rộng &lt;3m, cách đường giao thông &gt; 200m.</v>
      </c>
      <c r="L19" s="206"/>
      <c r="M19" s="206"/>
      <c r="N19" s="171">
        <f t="shared" si="25"/>
        <v>180</v>
      </c>
      <c r="O19" s="171">
        <f t="shared" si="26"/>
        <v>150</v>
      </c>
      <c r="P19" s="171">
        <v>320</v>
      </c>
      <c r="Q19" s="171">
        <v>270</v>
      </c>
      <c r="R19" s="172">
        <f>VLOOKUP(C19,'[1]1. MA DO'!$E$5:$AJ$1933,32,0)</f>
        <v>1.27</v>
      </c>
      <c r="S19" s="164">
        <f t="shared" si="27"/>
        <v>280</v>
      </c>
      <c r="T19" s="164">
        <f t="shared" si="28"/>
        <v>250</v>
      </c>
      <c r="U19" s="164">
        <f t="shared" si="29"/>
        <v>220</v>
      </c>
      <c r="V19" s="164">
        <f t="shared" si="30"/>
        <v>180</v>
      </c>
      <c r="W19" s="160">
        <f t="shared" si="5"/>
        <v>930</v>
      </c>
      <c r="X19" s="160">
        <f t="shared" si="6"/>
        <v>630</v>
      </c>
      <c r="Y19" s="160">
        <f t="shared" si="7"/>
        <v>480</v>
      </c>
      <c r="Z19" s="160">
        <f t="shared" si="8"/>
        <v>320</v>
      </c>
      <c r="AA19" s="161">
        <f>'ĐẤT PNN'!U19</f>
        <v>1</v>
      </c>
      <c r="AB19" s="164">
        <f t="shared" si="31"/>
        <v>250</v>
      </c>
      <c r="AC19" s="164">
        <f t="shared" si="32"/>
        <v>230</v>
      </c>
      <c r="AD19" s="164">
        <f t="shared" si="33"/>
        <v>200</v>
      </c>
      <c r="AE19" s="164">
        <f t="shared" si="34"/>
        <v>150</v>
      </c>
      <c r="AF19" s="160">
        <f t="shared" si="12"/>
        <v>830</v>
      </c>
      <c r="AG19" s="160">
        <f t="shared" si="13"/>
        <v>580</v>
      </c>
      <c r="AH19" s="160">
        <f t="shared" si="14"/>
        <v>440</v>
      </c>
      <c r="AI19" s="160">
        <f t="shared" si="15"/>
        <v>270</v>
      </c>
      <c r="AJ19" s="163">
        <f>'ĐẤT PNN'!I19-'ĐẤT NN'!P19</f>
        <v>2180</v>
      </c>
    </row>
    <row r="20" spans="1:36" s="17" customFormat="1" ht="47.25" x14ac:dyDescent="0.25">
      <c r="A20" s="158">
        <f>'ĐẤT PNN'!A20</f>
        <v>15</v>
      </c>
      <c r="B20" s="158" t="str">
        <f>'ĐẤT PNN'!B20</f>
        <v>LT1DT_D3</v>
      </c>
      <c r="C20" s="158" t="str">
        <f>$B$20</f>
        <v>LT1DT_D3</v>
      </c>
      <c r="D20" s="158" t="s">
        <v>440</v>
      </c>
      <c r="E20" s="158" t="s">
        <v>313</v>
      </c>
      <c r="F20" s="158" t="s">
        <v>441</v>
      </c>
      <c r="G20" s="158" t="s">
        <v>442</v>
      </c>
      <c r="H20" s="158" t="str">
        <f t="shared" si="1"/>
        <v>Xã Long ThànhTTLTVị trí 1280</v>
      </c>
      <c r="I20" s="169" t="s">
        <v>426</v>
      </c>
      <c r="J20" s="169" t="s">
        <v>427</v>
      </c>
      <c r="K20" s="170" t="str">
        <f>'ĐẤT PNN'!D20</f>
        <v>Đường Lê Duẩn</v>
      </c>
      <c r="L20" s="170" t="str">
        <f>'ĐẤT PNN'!E20</f>
        <v>Đường Lý Tự Trọng</v>
      </c>
      <c r="M20" s="170" t="str">
        <f>'ĐẤT PNN'!F20</f>
        <v>Cầu Quán Thủ</v>
      </c>
      <c r="N20" s="171">
        <f>S20</f>
        <v>280</v>
      </c>
      <c r="O20" s="171">
        <f>AB20</f>
        <v>250</v>
      </c>
      <c r="P20" s="171">
        <v>800</v>
      </c>
      <c r="Q20" s="171">
        <v>710</v>
      </c>
      <c r="R20" s="172">
        <f>VLOOKUP(C20,'[1]1. MA DO'!$E$5:$AJ$1933,32,0)</f>
        <v>1.27</v>
      </c>
      <c r="S20" s="159">
        <v>280</v>
      </c>
      <c r="T20" s="159">
        <v>250</v>
      </c>
      <c r="U20" s="159">
        <v>220</v>
      </c>
      <c r="V20" s="159">
        <v>180</v>
      </c>
      <c r="W20" s="160">
        <f>ROUND(S20*2.85,-1)</f>
        <v>800</v>
      </c>
      <c r="X20" s="160">
        <f>ROUND(T20*2.05,-1)</f>
        <v>510</v>
      </c>
      <c r="Y20" s="160">
        <f>ROUND(U20*1.9,-1)</f>
        <v>420</v>
      </c>
      <c r="Z20" s="160">
        <f>ROUND(V20*1.7,-1)</f>
        <v>310</v>
      </c>
      <c r="AA20" s="161">
        <f>'ĐẤT PNN'!U20</f>
        <v>2</v>
      </c>
      <c r="AB20" s="162">
        <v>250</v>
      </c>
      <c r="AC20" s="162">
        <v>230</v>
      </c>
      <c r="AD20" s="162">
        <v>200</v>
      </c>
      <c r="AE20" s="162">
        <v>150</v>
      </c>
      <c r="AF20" s="160">
        <f>ROUND(AB20*2.85,-1)</f>
        <v>710</v>
      </c>
      <c r="AG20" s="160">
        <f>ROUND(AC20*2.05,-1)</f>
        <v>470</v>
      </c>
      <c r="AH20" s="160">
        <f>ROUND(AD20*1.9,-1)</f>
        <v>380</v>
      </c>
      <c r="AI20" s="160">
        <f>ROUND(AE20*1.7,-1)</f>
        <v>260</v>
      </c>
      <c r="AJ20" s="163">
        <f>'ĐẤT PNN'!I20-'ĐẤT NN'!P20</f>
        <v>11100</v>
      </c>
    </row>
    <row r="21" spans="1:36" s="17" customFormat="1" ht="94.5" customHeight="1" x14ac:dyDescent="0.25">
      <c r="A21" s="158">
        <f>'ĐẤT PNN'!A21</f>
        <v>16</v>
      </c>
      <c r="B21" s="158" t="str">
        <f>'ĐẤT PNN'!B21</f>
        <v>VT2</v>
      </c>
      <c r="C21" s="158" t="str">
        <f t="shared" ref="C21:C26" si="35">$B$20</f>
        <v>LT1DT_D3</v>
      </c>
      <c r="D21" s="158" t="s">
        <v>443</v>
      </c>
      <c r="E21" s="158" t="s">
        <v>313</v>
      </c>
      <c r="F21" s="158" t="s">
        <v>444</v>
      </c>
      <c r="G21" s="158" t="s">
        <v>442</v>
      </c>
      <c r="H21" s="158" t="str">
        <f t="shared" si="1"/>
        <v>Xã Long ThànhTTLTVị trí 1280</v>
      </c>
      <c r="I21" s="158"/>
      <c r="J21" s="158"/>
      <c r="K21" s="206" t="str">
        <f>'ĐẤT PNN'!D21</f>
        <v>Các tuyến đường giao thông đấu nối trực tiếp ra Đường Lê Duẩn đoạn từ Đường Lý Tự Trọng đến Cầu Quán Thủ có hiện trạng là đường nhựa, bê tông xi măng:
- Có bề rộng ≥5m, cách đường giao thông ≤600m.
- Có bề rộng từ ≥3m đến &lt;5m, cách đường giao thông ≤400m.</v>
      </c>
      <c r="L21" s="206"/>
      <c r="M21" s="206"/>
      <c r="N21" s="171">
        <f t="shared" ref="N21:N26" si="36">IF(B21="VT2",T21,IF(B21="VT3",U21,IF(B21="VT2*0,8",T21,IF(B21="VT3*0,8",U21,V21))))</f>
        <v>250</v>
      </c>
      <c r="O21" s="171">
        <f t="shared" ref="O21:O26" si="37">IF(B21="VT2",AC21,IF(B21="VT3",AD21,IF(B21="VT2*0,8",AC21,IF(B21="VT3*0,8",AD21,AE21))))</f>
        <v>230</v>
      </c>
      <c r="P21" s="171">
        <v>630</v>
      </c>
      <c r="Q21" s="171">
        <v>580</v>
      </c>
      <c r="R21" s="172">
        <f>VLOOKUP(C21,'[1]1. MA DO'!$E$5:$AJ$1933,32,0)</f>
        <v>1.27</v>
      </c>
      <c r="S21" s="164">
        <f t="shared" ref="S21:S26" si="38">S20</f>
        <v>280</v>
      </c>
      <c r="T21" s="164">
        <f t="shared" ref="T21:T26" si="39">T20</f>
        <v>250</v>
      </c>
      <c r="U21" s="164">
        <f t="shared" ref="U21:U26" si="40">U20</f>
        <v>220</v>
      </c>
      <c r="V21" s="164">
        <f t="shared" ref="V21:V26" si="41">V20</f>
        <v>180</v>
      </c>
      <c r="W21" s="160">
        <f t="shared" si="5"/>
        <v>930</v>
      </c>
      <c r="X21" s="160">
        <f t="shared" si="6"/>
        <v>630</v>
      </c>
      <c r="Y21" s="160">
        <f t="shared" si="7"/>
        <v>480</v>
      </c>
      <c r="Z21" s="160">
        <f t="shared" si="8"/>
        <v>320</v>
      </c>
      <c r="AA21" s="161">
        <f>'ĐẤT PNN'!U21</f>
        <v>2</v>
      </c>
      <c r="AB21" s="164">
        <f t="shared" ref="AB21:AB26" si="42">AB20</f>
        <v>250</v>
      </c>
      <c r="AC21" s="164">
        <f t="shared" ref="AC21:AC26" si="43">AC20</f>
        <v>230</v>
      </c>
      <c r="AD21" s="164">
        <f t="shared" ref="AD21:AD26" si="44">AD20</f>
        <v>200</v>
      </c>
      <c r="AE21" s="164">
        <f t="shared" ref="AE21:AE26" si="45">AE20</f>
        <v>150</v>
      </c>
      <c r="AF21" s="160">
        <f t="shared" si="12"/>
        <v>830</v>
      </c>
      <c r="AG21" s="160">
        <f t="shared" si="13"/>
        <v>580</v>
      </c>
      <c r="AH21" s="160">
        <f t="shared" si="14"/>
        <v>440</v>
      </c>
      <c r="AI21" s="160">
        <f t="shared" si="15"/>
        <v>270</v>
      </c>
      <c r="AJ21" s="163">
        <f>'ĐẤT PNN'!I21-'ĐẤT NN'!P21</f>
        <v>4570</v>
      </c>
    </row>
    <row r="22" spans="1:36" s="17" customFormat="1" ht="110.25" customHeight="1" x14ac:dyDescent="0.25">
      <c r="A22" s="158">
        <f>'ĐẤT PNN'!A22</f>
        <v>17</v>
      </c>
      <c r="B22" s="158" t="str">
        <f>'ĐẤT PNN'!B22</f>
        <v>VT3</v>
      </c>
      <c r="C22" s="158" t="str">
        <f t="shared" si="35"/>
        <v>LT1DT_D3</v>
      </c>
      <c r="D22" s="158" t="s">
        <v>445</v>
      </c>
      <c r="E22" s="158" t="s">
        <v>313</v>
      </c>
      <c r="F22" s="158" t="s">
        <v>446</v>
      </c>
      <c r="G22" s="158" t="s">
        <v>442</v>
      </c>
      <c r="H22" s="158" t="str">
        <f t="shared" si="1"/>
        <v>Xã Long ThànhTTLTVị trí 1280</v>
      </c>
      <c r="I22" s="158"/>
      <c r="J22" s="158"/>
      <c r="K22" s="206" t="str">
        <f>'ĐẤT PNN'!D22</f>
        <v>Các tuyến đường giao thông đấu nối trực tiếp ra Đường Lê Duẩn đoạn từ Đường Lý Tự Trọng đến Cầu Quán Thủ có hiện trạng là đường nhựa, bê tông xi măng:
- Có bề rộng ≥5m, cách đường giao thông &gt;600m.
- Có bề rộng từ ≥3m đến &lt;5m, cách đường giao thông từ &gt;400m đến ≤600m.
- Có bề rộng &lt;3m, cách đường giao thông ≤200m.</v>
      </c>
      <c r="L22" s="206"/>
      <c r="M22" s="206"/>
      <c r="N22" s="171">
        <f t="shared" si="36"/>
        <v>220</v>
      </c>
      <c r="O22" s="171">
        <f t="shared" si="37"/>
        <v>200</v>
      </c>
      <c r="P22" s="171">
        <v>480</v>
      </c>
      <c r="Q22" s="171">
        <v>440</v>
      </c>
      <c r="R22" s="172">
        <f>VLOOKUP(C22,'[1]1. MA DO'!$E$5:$AJ$1933,32,0)</f>
        <v>1.27</v>
      </c>
      <c r="S22" s="164">
        <f t="shared" si="38"/>
        <v>280</v>
      </c>
      <c r="T22" s="164">
        <f t="shared" si="39"/>
        <v>250</v>
      </c>
      <c r="U22" s="164">
        <f t="shared" si="40"/>
        <v>220</v>
      </c>
      <c r="V22" s="164">
        <f t="shared" si="41"/>
        <v>180</v>
      </c>
      <c r="W22" s="160">
        <f t="shared" si="5"/>
        <v>930</v>
      </c>
      <c r="X22" s="160">
        <f t="shared" si="6"/>
        <v>630</v>
      </c>
      <c r="Y22" s="160">
        <f t="shared" si="7"/>
        <v>480</v>
      </c>
      <c r="Z22" s="160">
        <f t="shared" si="8"/>
        <v>320</v>
      </c>
      <c r="AA22" s="161">
        <f>'ĐẤT PNN'!U22</f>
        <v>2</v>
      </c>
      <c r="AB22" s="164">
        <f t="shared" si="42"/>
        <v>250</v>
      </c>
      <c r="AC22" s="164">
        <f t="shared" si="43"/>
        <v>230</v>
      </c>
      <c r="AD22" s="164">
        <f t="shared" si="44"/>
        <v>200</v>
      </c>
      <c r="AE22" s="164">
        <f t="shared" si="45"/>
        <v>150</v>
      </c>
      <c r="AF22" s="160">
        <f t="shared" si="12"/>
        <v>830</v>
      </c>
      <c r="AG22" s="160">
        <f t="shared" si="13"/>
        <v>580</v>
      </c>
      <c r="AH22" s="160">
        <f t="shared" si="14"/>
        <v>440</v>
      </c>
      <c r="AI22" s="160">
        <f t="shared" si="15"/>
        <v>270</v>
      </c>
      <c r="AJ22" s="163">
        <f>'ĐẤT PNN'!I22-'ĐẤT NN'!P22</f>
        <v>3620</v>
      </c>
    </row>
    <row r="23" spans="1:36" s="17" customFormat="1" ht="63" customHeight="1" x14ac:dyDescent="0.25">
      <c r="A23" s="158">
        <f>'ĐẤT PNN'!A23</f>
        <v>18</v>
      </c>
      <c r="B23" s="158" t="str">
        <f>'ĐẤT PNN'!B23</f>
        <v>VT4</v>
      </c>
      <c r="C23" s="158" t="str">
        <f t="shared" si="35"/>
        <v>LT1DT_D3</v>
      </c>
      <c r="D23" s="158" t="s">
        <v>447</v>
      </c>
      <c r="E23" s="158" t="s">
        <v>313</v>
      </c>
      <c r="F23" s="158" t="s">
        <v>448</v>
      </c>
      <c r="G23" s="158" t="s">
        <v>442</v>
      </c>
      <c r="H23" s="158" t="str">
        <f t="shared" si="1"/>
        <v>Xã Long ThànhTTLTVị trí 1280</v>
      </c>
      <c r="I23" s="158"/>
      <c r="J23" s="158"/>
      <c r="K23" s="206" t="str">
        <f>'ĐẤT PNN'!D23</f>
        <v>Các tuyến đường giao thông đấu nối trực tiếp ra Đường Lê Duẩn đoạn từ Đường Lý Tự Trọng đến Cầu Quán Thủ có hiện trạng là đường nhựa, bê tông xi măng:
- Có bề rộng từ ≥3m đến &lt;5m, cách đường giao thông &gt;600m.
- Có bề rộng &lt;3m, cách đường giao thông &gt;200m.</v>
      </c>
      <c r="L23" s="206"/>
      <c r="M23" s="206"/>
      <c r="N23" s="171">
        <f t="shared" si="36"/>
        <v>180</v>
      </c>
      <c r="O23" s="171">
        <f t="shared" si="37"/>
        <v>150</v>
      </c>
      <c r="P23" s="171">
        <v>320</v>
      </c>
      <c r="Q23" s="171">
        <v>270</v>
      </c>
      <c r="R23" s="172">
        <f>VLOOKUP(C23,'[1]1. MA DO'!$E$5:$AJ$1933,32,0)</f>
        <v>1.27</v>
      </c>
      <c r="S23" s="164">
        <f t="shared" si="38"/>
        <v>280</v>
      </c>
      <c r="T23" s="164">
        <f t="shared" si="39"/>
        <v>250</v>
      </c>
      <c r="U23" s="164">
        <f t="shared" si="40"/>
        <v>220</v>
      </c>
      <c r="V23" s="164">
        <f t="shared" si="41"/>
        <v>180</v>
      </c>
      <c r="W23" s="160">
        <f t="shared" si="5"/>
        <v>930</v>
      </c>
      <c r="X23" s="160">
        <f t="shared" si="6"/>
        <v>630</v>
      </c>
      <c r="Y23" s="160">
        <f t="shared" si="7"/>
        <v>480</v>
      </c>
      <c r="Z23" s="160">
        <f t="shared" si="8"/>
        <v>320</v>
      </c>
      <c r="AA23" s="161">
        <f>'ĐẤT PNN'!U23</f>
        <v>2</v>
      </c>
      <c r="AB23" s="164">
        <f t="shared" si="42"/>
        <v>250</v>
      </c>
      <c r="AC23" s="164">
        <f t="shared" si="43"/>
        <v>230</v>
      </c>
      <c r="AD23" s="164">
        <f t="shared" si="44"/>
        <v>200</v>
      </c>
      <c r="AE23" s="164">
        <f t="shared" si="45"/>
        <v>150</v>
      </c>
      <c r="AF23" s="160">
        <f t="shared" si="12"/>
        <v>830</v>
      </c>
      <c r="AG23" s="160">
        <f t="shared" si="13"/>
        <v>580</v>
      </c>
      <c r="AH23" s="160">
        <f t="shared" si="14"/>
        <v>440</v>
      </c>
      <c r="AI23" s="160">
        <f t="shared" si="15"/>
        <v>270</v>
      </c>
      <c r="AJ23" s="163">
        <f>'ĐẤT PNN'!I23-'ĐẤT NN'!P23</f>
        <v>2480</v>
      </c>
    </row>
    <row r="24" spans="1:36" s="17" customFormat="1" ht="94.5" customHeight="1" x14ac:dyDescent="0.25">
      <c r="A24" s="158">
        <f>'ĐẤT PNN'!A24</f>
        <v>19</v>
      </c>
      <c r="B24" s="158" t="str">
        <f>'ĐẤT PNN'!B24</f>
        <v>VT2*0,8</v>
      </c>
      <c r="C24" s="158" t="str">
        <f t="shared" si="35"/>
        <v>LT1DT_D3</v>
      </c>
      <c r="D24" s="158" t="s">
        <v>443</v>
      </c>
      <c r="E24" s="158" t="s">
        <v>313</v>
      </c>
      <c r="F24" s="158" t="s">
        <v>444</v>
      </c>
      <c r="G24" s="158" t="s">
        <v>442</v>
      </c>
      <c r="H24" s="158" t="str">
        <f t="shared" si="1"/>
        <v>Xã Long ThànhTTLTVị trí 1280</v>
      </c>
      <c r="I24" s="158"/>
      <c r="J24" s="158"/>
      <c r="K24" s="206" t="str">
        <f>'ĐẤT PNN'!D24</f>
        <v>Các tuyến đường giao thông không đấu nối trực tiếp và thông ra Đường Lê Duẩn đoạn từ Đường Lý Tự Trọng đến Cầu Quán Thủ có hiện trạng là đường nhựa, bê tông xi măng:
- Có bề rộng ≥5m, cách đường giao thông ≤600m.
- Có bề rộng từ ≥3m đến &lt;5m, cách đường giao thông ≤400m.</v>
      </c>
      <c r="L24" s="206"/>
      <c r="M24" s="206"/>
      <c r="N24" s="171">
        <f t="shared" si="36"/>
        <v>250</v>
      </c>
      <c r="O24" s="171">
        <f t="shared" si="37"/>
        <v>230</v>
      </c>
      <c r="P24" s="171">
        <v>630</v>
      </c>
      <c r="Q24" s="171">
        <v>580</v>
      </c>
      <c r="R24" s="172">
        <f>VLOOKUP(C24,'[1]1. MA DO'!$E$5:$AJ$1933,32,0)</f>
        <v>1.27</v>
      </c>
      <c r="S24" s="164">
        <f t="shared" si="38"/>
        <v>280</v>
      </c>
      <c r="T24" s="164">
        <f t="shared" si="39"/>
        <v>250</v>
      </c>
      <c r="U24" s="164">
        <f t="shared" si="40"/>
        <v>220</v>
      </c>
      <c r="V24" s="164">
        <f t="shared" si="41"/>
        <v>180</v>
      </c>
      <c r="W24" s="160">
        <f t="shared" si="5"/>
        <v>930</v>
      </c>
      <c r="X24" s="160">
        <f t="shared" si="6"/>
        <v>630</v>
      </c>
      <c r="Y24" s="160">
        <f t="shared" si="7"/>
        <v>480</v>
      </c>
      <c r="Z24" s="160">
        <f t="shared" si="8"/>
        <v>320</v>
      </c>
      <c r="AA24" s="161">
        <f>'ĐẤT PNN'!U24</f>
        <v>2</v>
      </c>
      <c r="AB24" s="164">
        <f t="shared" si="42"/>
        <v>250</v>
      </c>
      <c r="AC24" s="164">
        <f t="shared" si="43"/>
        <v>230</v>
      </c>
      <c r="AD24" s="164">
        <f t="shared" si="44"/>
        <v>200</v>
      </c>
      <c r="AE24" s="164">
        <f t="shared" si="45"/>
        <v>150</v>
      </c>
      <c r="AF24" s="160">
        <f t="shared" si="12"/>
        <v>830</v>
      </c>
      <c r="AG24" s="160">
        <f t="shared" si="13"/>
        <v>580</v>
      </c>
      <c r="AH24" s="160">
        <f t="shared" si="14"/>
        <v>440</v>
      </c>
      <c r="AI24" s="160">
        <f t="shared" si="15"/>
        <v>270</v>
      </c>
      <c r="AJ24" s="163">
        <f>'ĐẤT PNN'!I24-'ĐẤT NN'!P24</f>
        <v>4070</v>
      </c>
    </row>
    <row r="25" spans="1:36" s="17" customFormat="1" ht="94.5" customHeight="1" x14ac:dyDescent="0.25">
      <c r="A25" s="158">
        <f>'ĐẤT PNN'!A25</f>
        <v>20</v>
      </c>
      <c r="B25" s="158" t="str">
        <f>'ĐẤT PNN'!B25</f>
        <v>VT3*0,8</v>
      </c>
      <c r="C25" s="158" t="str">
        <f t="shared" si="35"/>
        <v>LT1DT_D3</v>
      </c>
      <c r="D25" s="158" t="s">
        <v>445</v>
      </c>
      <c r="E25" s="158" t="s">
        <v>313</v>
      </c>
      <c r="F25" s="158" t="s">
        <v>446</v>
      </c>
      <c r="G25" s="158" t="s">
        <v>442</v>
      </c>
      <c r="H25" s="158" t="str">
        <f t="shared" si="1"/>
        <v>Xã Long ThànhTTLTVị trí 1280</v>
      </c>
      <c r="I25" s="158"/>
      <c r="J25" s="158"/>
      <c r="K25" s="206" t="str">
        <f>'ĐẤT PNN'!D25</f>
        <v>Các tuyến đường giao thông không đấu nối trực tiếp và thông ra Đường Lê Duẩn đoạn từ Đường Lý Tự Trọng đến Cầu Quán Thủ có hiện trạng là đường nhựa, bê tông xi măng:
- Có bề rộng ≥5m, cách đường giao thông &gt;600m.
- Có bề rộng từ ≥3m đến &lt;5m, cách đường giao thông từ &gt;400m đến ≤600m.
- Có bề rộng &lt;3m, cách đường giao thông ≤200m.</v>
      </c>
      <c r="L25" s="206"/>
      <c r="M25" s="206"/>
      <c r="N25" s="171">
        <f t="shared" si="36"/>
        <v>220</v>
      </c>
      <c r="O25" s="171">
        <f t="shared" si="37"/>
        <v>200</v>
      </c>
      <c r="P25" s="171">
        <v>480</v>
      </c>
      <c r="Q25" s="171">
        <v>440</v>
      </c>
      <c r="R25" s="172">
        <f>VLOOKUP(C25,'[1]1. MA DO'!$E$5:$AJ$1933,32,0)</f>
        <v>1.27</v>
      </c>
      <c r="S25" s="164">
        <f t="shared" si="38"/>
        <v>280</v>
      </c>
      <c r="T25" s="164">
        <f t="shared" si="39"/>
        <v>250</v>
      </c>
      <c r="U25" s="164">
        <f t="shared" si="40"/>
        <v>220</v>
      </c>
      <c r="V25" s="164">
        <f t="shared" si="41"/>
        <v>180</v>
      </c>
      <c r="W25" s="160">
        <f t="shared" si="5"/>
        <v>930</v>
      </c>
      <c r="X25" s="160">
        <f t="shared" si="6"/>
        <v>630</v>
      </c>
      <c r="Y25" s="160">
        <f t="shared" si="7"/>
        <v>480</v>
      </c>
      <c r="Z25" s="160">
        <f t="shared" si="8"/>
        <v>320</v>
      </c>
      <c r="AA25" s="161">
        <f>'ĐẤT PNN'!U25</f>
        <v>2</v>
      </c>
      <c r="AB25" s="164">
        <f t="shared" si="42"/>
        <v>250</v>
      </c>
      <c r="AC25" s="164">
        <f t="shared" si="43"/>
        <v>230</v>
      </c>
      <c r="AD25" s="164">
        <f t="shared" si="44"/>
        <v>200</v>
      </c>
      <c r="AE25" s="164">
        <f t="shared" si="45"/>
        <v>150</v>
      </c>
      <c r="AF25" s="160">
        <f t="shared" si="12"/>
        <v>830</v>
      </c>
      <c r="AG25" s="160">
        <f t="shared" si="13"/>
        <v>580</v>
      </c>
      <c r="AH25" s="160">
        <f t="shared" si="14"/>
        <v>440</v>
      </c>
      <c r="AI25" s="160">
        <f t="shared" si="15"/>
        <v>270</v>
      </c>
      <c r="AJ25" s="163">
        <f>'ĐẤT PNN'!I25-'ĐẤT NN'!P25</f>
        <v>3220</v>
      </c>
    </row>
    <row r="26" spans="1:36" s="17" customFormat="1" ht="63" customHeight="1" x14ac:dyDescent="0.25">
      <c r="A26" s="158">
        <f>'ĐẤT PNN'!A26</f>
        <v>21</v>
      </c>
      <c r="B26" s="158" t="str">
        <f>'ĐẤT PNN'!B26</f>
        <v>VT4*0,8</v>
      </c>
      <c r="C26" s="158" t="str">
        <f t="shared" si="35"/>
        <v>LT1DT_D3</v>
      </c>
      <c r="D26" s="158" t="s">
        <v>447</v>
      </c>
      <c r="E26" s="158" t="s">
        <v>313</v>
      </c>
      <c r="F26" s="158" t="s">
        <v>448</v>
      </c>
      <c r="G26" s="158" t="s">
        <v>442</v>
      </c>
      <c r="H26" s="158" t="str">
        <f t="shared" si="1"/>
        <v>Xã Long ThànhTTLTVị trí 1280</v>
      </c>
      <c r="I26" s="158"/>
      <c r="J26" s="158"/>
      <c r="K26" s="206" t="str">
        <f>'ĐẤT PNN'!D26</f>
        <v>Các tuyến đường giao thông không đấu nối trực tiếp và thông ra Đường Lê Duẩn đoạn từ Đường Lý Tự Trọng đến Cầu Quán Thủ có hiện trạng là đường nhựa, bê tông xi măng:
- Có bề rộng từ ≥3m đến &lt;5m, cách đường giao thông &gt;600m.
- Có bề rộng &lt;3m, cách đường giao thông &gt; 200m.</v>
      </c>
      <c r="L26" s="206"/>
      <c r="M26" s="206"/>
      <c r="N26" s="171">
        <f t="shared" si="36"/>
        <v>180</v>
      </c>
      <c r="O26" s="171">
        <f t="shared" si="37"/>
        <v>150</v>
      </c>
      <c r="P26" s="171">
        <v>320</v>
      </c>
      <c r="Q26" s="171">
        <v>270</v>
      </c>
      <c r="R26" s="172">
        <f>VLOOKUP(C26,'[1]1. MA DO'!$E$5:$AJ$1933,32,0)</f>
        <v>1.27</v>
      </c>
      <c r="S26" s="164">
        <f t="shared" si="38"/>
        <v>280</v>
      </c>
      <c r="T26" s="164">
        <f t="shared" si="39"/>
        <v>250</v>
      </c>
      <c r="U26" s="164">
        <f t="shared" si="40"/>
        <v>220</v>
      </c>
      <c r="V26" s="164">
        <f t="shared" si="41"/>
        <v>180</v>
      </c>
      <c r="W26" s="160">
        <f t="shared" si="5"/>
        <v>930</v>
      </c>
      <c r="X26" s="160">
        <f t="shared" si="6"/>
        <v>630</v>
      </c>
      <c r="Y26" s="160">
        <f t="shared" si="7"/>
        <v>480</v>
      </c>
      <c r="Z26" s="160">
        <f t="shared" si="8"/>
        <v>320</v>
      </c>
      <c r="AA26" s="161">
        <f>'ĐẤT PNN'!U26</f>
        <v>2</v>
      </c>
      <c r="AB26" s="164">
        <f t="shared" si="42"/>
        <v>250</v>
      </c>
      <c r="AC26" s="164">
        <f t="shared" si="43"/>
        <v>230</v>
      </c>
      <c r="AD26" s="164">
        <f t="shared" si="44"/>
        <v>200</v>
      </c>
      <c r="AE26" s="164">
        <f t="shared" si="45"/>
        <v>150</v>
      </c>
      <c r="AF26" s="160">
        <f t="shared" si="12"/>
        <v>830</v>
      </c>
      <c r="AG26" s="160">
        <f t="shared" si="13"/>
        <v>580</v>
      </c>
      <c r="AH26" s="160">
        <f t="shared" si="14"/>
        <v>440</v>
      </c>
      <c r="AI26" s="160">
        <f t="shared" si="15"/>
        <v>270</v>
      </c>
      <c r="AJ26" s="163">
        <f>'ĐẤT PNN'!I26-'ĐẤT NN'!P26</f>
        <v>2180</v>
      </c>
    </row>
    <row r="27" spans="1:36" s="17" customFormat="1" ht="47.25" x14ac:dyDescent="0.25">
      <c r="A27" s="158">
        <f>'ĐẤT PNN'!A27</f>
        <v>22</v>
      </c>
      <c r="B27" s="158" t="str">
        <f>'ĐẤT PNN'!B27</f>
        <v>LT1DT_D4</v>
      </c>
      <c r="C27" s="158" t="str">
        <f>$B$27</f>
        <v>LT1DT_D4</v>
      </c>
      <c r="D27" s="158" t="s">
        <v>440</v>
      </c>
      <c r="E27" s="158" t="s">
        <v>313</v>
      </c>
      <c r="F27" s="158" t="s">
        <v>441</v>
      </c>
      <c r="G27" s="158" t="s">
        <v>442</v>
      </c>
      <c r="H27" s="158" t="str">
        <f t="shared" si="1"/>
        <v>Xã Long ThànhTTLTVị trí 1280</v>
      </c>
      <c r="I27" s="169" t="s">
        <v>426</v>
      </c>
      <c r="J27" s="169" t="s">
        <v>427</v>
      </c>
      <c r="K27" s="170" t="str">
        <f>'ĐẤT PNN'!D27</f>
        <v>Đường Lê Duẩn</v>
      </c>
      <c r="L27" s="170" t="str">
        <f>'ĐẤT PNN'!E27</f>
        <v>Cầu Quán Thủ</v>
      </c>
      <c r="M27" s="170" t="str">
        <f>'ĐẤT PNN'!F27</f>
        <v>Mũi tàu</v>
      </c>
      <c r="N27" s="171">
        <f>S27</f>
        <v>280</v>
      </c>
      <c r="O27" s="171">
        <f>AB27</f>
        <v>250</v>
      </c>
      <c r="P27" s="171">
        <v>800</v>
      </c>
      <c r="Q27" s="171">
        <v>710</v>
      </c>
      <c r="R27" s="172">
        <f>VLOOKUP(C27,'[1]1. MA DO'!$E$5:$AJ$1933,32,0)</f>
        <v>1.27</v>
      </c>
      <c r="S27" s="159">
        <v>280</v>
      </c>
      <c r="T27" s="159">
        <v>250</v>
      </c>
      <c r="U27" s="159">
        <v>220</v>
      </c>
      <c r="V27" s="159">
        <v>180</v>
      </c>
      <c r="W27" s="160">
        <f>ROUND(S27*2.85,-1)</f>
        <v>800</v>
      </c>
      <c r="X27" s="160">
        <f>ROUND(T27*2.05,-1)</f>
        <v>510</v>
      </c>
      <c r="Y27" s="160">
        <f>ROUND(U27*1.9,-1)</f>
        <v>420</v>
      </c>
      <c r="Z27" s="160">
        <f>ROUND(V27*1.7,-1)</f>
        <v>310</v>
      </c>
      <c r="AA27" s="161">
        <f>'ĐẤT PNN'!U27</f>
        <v>1</v>
      </c>
      <c r="AB27" s="162">
        <v>250</v>
      </c>
      <c r="AC27" s="162">
        <v>230</v>
      </c>
      <c r="AD27" s="162">
        <v>200</v>
      </c>
      <c r="AE27" s="162">
        <v>150</v>
      </c>
      <c r="AF27" s="160">
        <f>ROUND(AB27*2.85,-1)</f>
        <v>710</v>
      </c>
      <c r="AG27" s="160">
        <f>ROUND(AC27*2.05,-1)</f>
        <v>470</v>
      </c>
      <c r="AH27" s="160">
        <f>ROUND(AD27*1.9,-1)</f>
        <v>380</v>
      </c>
      <c r="AI27" s="160">
        <f>ROUND(AE27*1.7,-1)</f>
        <v>260</v>
      </c>
      <c r="AJ27" s="163">
        <f>'ĐẤT PNN'!I27-'ĐẤT NN'!P27</f>
        <v>13700</v>
      </c>
    </row>
    <row r="28" spans="1:36" s="17" customFormat="1" ht="94.5" customHeight="1" x14ac:dyDescent="0.25">
      <c r="A28" s="158">
        <f>'ĐẤT PNN'!A28</f>
        <v>23</v>
      </c>
      <c r="B28" s="158" t="str">
        <f>'ĐẤT PNN'!B28</f>
        <v>VT2</v>
      </c>
      <c r="C28" s="158" t="str">
        <f t="shared" ref="C28:C33" si="46">$B$27</f>
        <v>LT1DT_D4</v>
      </c>
      <c r="D28" s="158" t="s">
        <v>443</v>
      </c>
      <c r="E28" s="158" t="s">
        <v>313</v>
      </c>
      <c r="F28" s="158" t="s">
        <v>444</v>
      </c>
      <c r="G28" s="158" t="s">
        <v>442</v>
      </c>
      <c r="H28" s="158" t="str">
        <f t="shared" si="1"/>
        <v>Xã Long ThànhTTLTVị trí 1280</v>
      </c>
      <c r="I28" s="158"/>
      <c r="J28" s="158"/>
      <c r="K28" s="206" t="str">
        <f>'ĐẤT PNN'!D28</f>
        <v>Các tuyến đường giao thông đấu nối trực tiếp ra Đường Lê Duẩn đoạn từ Cầu Quán Thủ đến Mũi tàu có hiện trạng là đường nhựa, bê tông xi măng:
- Có bề rộng ≥5m, cách đường giao thông ≤600m.
- Có bề rộng từ ≥3m đến &lt;5m, cách đường giao thông ≤400m.</v>
      </c>
      <c r="L28" s="206"/>
      <c r="M28" s="206"/>
      <c r="N28" s="171">
        <f t="shared" ref="N28:N33" si="47">IF(B28="VT2",T28,IF(B28="VT3",U28,IF(B28="VT2*0,8",T28,IF(B28="VT3*0,8",U28,V28))))</f>
        <v>250</v>
      </c>
      <c r="O28" s="171">
        <f t="shared" ref="O28:O33" si="48">IF(B28="VT2",AC28,IF(B28="VT3",AD28,IF(B28="VT2*0,8",AC28,IF(B28="VT3*0,8",AD28,AE28))))</f>
        <v>230</v>
      </c>
      <c r="P28" s="171">
        <v>630</v>
      </c>
      <c r="Q28" s="171">
        <v>580</v>
      </c>
      <c r="R28" s="172">
        <f>VLOOKUP(C28,'[1]1. MA DO'!$E$5:$AJ$1933,32,0)</f>
        <v>1.27</v>
      </c>
      <c r="S28" s="164">
        <f t="shared" ref="S28:S33" si="49">S27</f>
        <v>280</v>
      </c>
      <c r="T28" s="164">
        <f t="shared" ref="T28:T33" si="50">T27</f>
        <v>250</v>
      </c>
      <c r="U28" s="164">
        <f t="shared" ref="U28:U33" si="51">U27</f>
        <v>220</v>
      </c>
      <c r="V28" s="164">
        <f t="shared" ref="V28:V33" si="52">V27</f>
        <v>180</v>
      </c>
      <c r="W28" s="160">
        <f t="shared" si="5"/>
        <v>930</v>
      </c>
      <c r="X28" s="160">
        <f t="shared" si="6"/>
        <v>630</v>
      </c>
      <c r="Y28" s="160">
        <f t="shared" si="7"/>
        <v>480</v>
      </c>
      <c r="Z28" s="160">
        <f t="shared" si="8"/>
        <v>320</v>
      </c>
      <c r="AA28" s="161">
        <f>'ĐẤT PNN'!U28</f>
        <v>1</v>
      </c>
      <c r="AB28" s="164">
        <f t="shared" ref="AB28:AB33" si="53">AB27</f>
        <v>250</v>
      </c>
      <c r="AC28" s="164">
        <f t="shared" ref="AC28:AC33" si="54">AC27</f>
        <v>230</v>
      </c>
      <c r="AD28" s="164">
        <f t="shared" ref="AD28:AD33" si="55">AD27</f>
        <v>200</v>
      </c>
      <c r="AE28" s="164">
        <f t="shared" ref="AE28:AE33" si="56">AE27</f>
        <v>150</v>
      </c>
      <c r="AF28" s="160">
        <f t="shared" si="12"/>
        <v>830</v>
      </c>
      <c r="AG28" s="160">
        <f t="shared" si="13"/>
        <v>580</v>
      </c>
      <c r="AH28" s="160">
        <f t="shared" si="14"/>
        <v>440</v>
      </c>
      <c r="AI28" s="160">
        <f t="shared" si="15"/>
        <v>270</v>
      </c>
      <c r="AJ28" s="163">
        <f>'ĐẤT PNN'!I28-'ĐẤT NN'!P28</f>
        <v>4870</v>
      </c>
    </row>
    <row r="29" spans="1:36" s="17" customFormat="1" ht="110.25" customHeight="1" x14ac:dyDescent="0.25">
      <c r="A29" s="158">
        <f>'ĐẤT PNN'!A29</f>
        <v>24</v>
      </c>
      <c r="B29" s="158" t="str">
        <f>'ĐẤT PNN'!B29</f>
        <v>VT3</v>
      </c>
      <c r="C29" s="158" t="str">
        <f t="shared" si="46"/>
        <v>LT1DT_D4</v>
      </c>
      <c r="D29" s="158" t="s">
        <v>445</v>
      </c>
      <c r="E29" s="158" t="s">
        <v>313</v>
      </c>
      <c r="F29" s="158" t="s">
        <v>446</v>
      </c>
      <c r="G29" s="158" t="s">
        <v>442</v>
      </c>
      <c r="H29" s="158" t="str">
        <f t="shared" si="1"/>
        <v>Xã Long ThànhTTLTVị trí 1280</v>
      </c>
      <c r="I29" s="158"/>
      <c r="J29" s="158"/>
      <c r="K29" s="206" t="str">
        <f>'ĐẤT PNN'!D29</f>
        <v>Các tuyến đường giao thông đấu nối trực tiếp ra Đường Lê Duẩn đoạn từ Cầu Quán Thủ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L29" s="206"/>
      <c r="M29" s="206"/>
      <c r="N29" s="171">
        <f t="shared" si="47"/>
        <v>220</v>
      </c>
      <c r="O29" s="171">
        <f t="shared" si="48"/>
        <v>200</v>
      </c>
      <c r="P29" s="171">
        <v>480</v>
      </c>
      <c r="Q29" s="171">
        <v>440</v>
      </c>
      <c r="R29" s="172">
        <f>VLOOKUP(C29,'[1]1. MA DO'!$E$5:$AJ$1933,32,0)</f>
        <v>1.27</v>
      </c>
      <c r="S29" s="164">
        <f t="shared" si="49"/>
        <v>280</v>
      </c>
      <c r="T29" s="164">
        <f t="shared" si="50"/>
        <v>250</v>
      </c>
      <c r="U29" s="164">
        <f t="shared" si="51"/>
        <v>220</v>
      </c>
      <c r="V29" s="164">
        <f t="shared" si="52"/>
        <v>180</v>
      </c>
      <c r="W29" s="160">
        <f t="shared" si="5"/>
        <v>930</v>
      </c>
      <c r="X29" s="160">
        <f t="shared" si="6"/>
        <v>630</v>
      </c>
      <c r="Y29" s="160">
        <f t="shared" si="7"/>
        <v>480</v>
      </c>
      <c r="Z29" s="160">
        <f t="shared" si="8"/>
        <v>320</v>
      </c>
      <c r="AA29" s="161">
        <f>'ĐẤT PNN'!U29</f>
        <v>1</v>
      </c>
      <c r="AB29" s="164">
        <f t="shared" si="53"/>
        <v>250</v>
      </c>
      <c r="AC29" s="164">
        <f t="shared" si="54"/>
        <v>230</v>
      </c>
      <c r="AD29" s="164">
        <f t="shared" si="55"/>
        <v>200</v>
      </c>
      <c r="AE29" s="164">
        <f t="shared" si="56"/>
        <v>150</v>
      </c>
      <c r="AF29" s="160">
        <f t="shared" si="12"/>
        <v>830</v>
      </c>
      <c r="AG29" s="160">
        <f t="shared" si="13"/>
        <v>580</v>
      </c>
      <c r="AH29" s="160">
        <f t="shared" si="14"/>
        <v>440</v>
      </c>
      <c r="AI29" s="160">
        <f t="shared" si="15"/>
        <v>270</v>
      </c>
      <c r="AJ29" s="163">
        <f>'ĐẤT PNN'!I29-'ĐẤT NN'!P29</f>
        <v>3620</v>
      </c>
    </row>
    <row r="30" spans="1:36" s="17" customFormat="1" ht="63" customHeight="1" x14ac:dyDescent="0.25">
      <c r="A30" s="158">
        <f>'ĐẤT PNN'!A30</f>
        <v>25</v>
      </c>
      <c r="B30" s="158" t="str">
        <f>'ĐẤT PNN'!B30</f>
        <v>VT4</v>
      </c>
      <c r="C30" s="158" t="str">
        <f t="shared" si="46"/>
        <v>LT1DT_D4</v>
      </c>
      <c r="D30" s="158" t="s">
        <v>447</v>
      </c>
      <c r="E30" s="158" t="s">
        <v>313</v>
      </c>
      <c r="F30" s="158" t="s">
        <v>448</v>
      </c>
      <c r="G30" s="158" t="s">
        <v>442</v>
      </c>
      <c r="H30" s="158" t="str">
        <f t="shared" si="1"/>
        <v>Xã Long ThànhTTLTVị trí 1280</v>
      </c>
      <c r="I30" s="158"/>
      <c r="J30" s="158"/>
      <c r="K30" s="206" t="str">
        <f>'ĐẤT PNN'!D30</f>
        <v>Các tuyến đường giao thông đấu nối trực tiếp ra Đường Lê Duẩn đoạn từ Cầu Quán Thủ đến Mũi tàu có hiện trạng là đường nhựa, bê tông xi măng:
- Có bề rộng từ ≥3m đến &lt;5m, cách đường giao thông &gt;600m.
- Có bề rộng &lt;3m, cách đường giao thông &gt;200m.</v>
      </c>
      <c r="L30" s="206"/>
      <c r="M30" s="206"/>
      <c r="N30" s="171">
        <f t="shared" si="47"/>
        <v>180</v>
      </c>
      <c r="O30" s="171">
        <f t="shared" si="48"/>
        <v>150</v>
      </c>
      <c r="P30" s="171">
        <v>320</v>
      </c>
      <c r="Q30" s="171">
        <v>270</v>
      </c>
      <c r="R30" s="172">
        <f>VLOOKUP(C30,'[1]1. MA DO'!$E$5:$AJ$1933,32,0)</f>
        <v>1.27</v>
      </c>
      <c r="S30" s="164">
        <f t="shared" si="49"/>
        <v>280</v>
      </c>
      <c r="T30" s="164">
        <f t="shared" si="50"/>
        <v>250</v>
      </c>
      <c r="U30" s="164">
        <f t="shared" si="51"/>
        <v>220</v>
      </c>
      <c r="V30" s="164">
        <f t="shared" si="52"/>
        <v>180</v>
      </c>
      <c r="W30" s="160">
        <f t="shared" si="5"/>
        <v>930</v>
      </c>
      <c r="X30" s="160">
        <f t="shared" si="6"/>
        <v>630</v>
      </c>
      <c r="Y30" s="160">
        <f t="shared" si="7"/>
        <v>480</v>
      </c>
      <c r="Z30" s="160">
        <f t="shared" si="8"/>
        <v>320</v>
      </c>
      <c r="AA30" s="161">
        <f>'ĐẤT PNN'!U30</f>
        <v>1</v>
      </c>
      <c r="AB30" s="164">
        <f t="shared" si="53"/>
        <v>250</v>
      </c>
      <c r="AC30" s="164">
        <f t="shared" si="54"/>
        <v>230</v>
      </c>
      <c r="AD30" s="164">
        <f t="shared" si="55"/>
        <v>200</v>
      </c>
      <c r="AE30" s="164">
        <f t="shared" si="56"/>
        <v>150</v>
      </c>
      <c r="AF30" s="160">
        <f t="shared" si="12"/>
        <v>830</v>
      </c>
      <c r="AG30" s="160">
        <f t="shared" si="13"/>
        <v>580</v>
      </c>
      <c r="AH30" s="160">
        <f t="shared" si="14"/>
        <v>440</v>
      </c>
      <c r="AI30" s="160">
        <f t="shared" si="15"/>
        <v>270</v>
      </c>
      <c r="AJ30" s="163">
        <f>'ĐẤT PNN'!I30-'ĐẤT NN'!P30</f>
        <v>2480</v>
      </c>
    </row>
    <row r="31" spans="1:36" s="17" customFormat="1" ht="94.5" customHeight="1" x14ac:dyDescent="0.25">
      <c r="A31" s="158">
        <f>'ĐẤT PNN'!A31</f>
        <v>26</v>
      </c>
      <c r="B31" s="158" t="str">
        <f>'ĐẤT PNN'!B31</f>
        <v>VT2*0,8</v>
      </c>
      <c r="C31" s="158" t="str">
        <f t="shared" si="46"/>
        <v>LT1DT_D4</v>
      </c>
      <c r="D31" s="158" t="s">
        <v>443</v>
      </c>
      <c r="E31" s="158" t="s">
        <v>313</v>
      </c>
      <c r="F31" s="158" t="s">
        <v>444</v>
      </c>
      <c r="G31" s="158" t="s">
        <v>442</v>
      </c>
      <c r="H31" s="158" t="str">
        <f t="shared" si="1"/>
        <v>Xã Long ThànhTTLTVị trí 1280</v>
      </c>
      <c r="I31" s="158"/>
      <c r="J31" s="158"/>
      <c r="K31" s="206" t="str">
        <f>'ĐẤT PNN'!D31</f>
        <v>Các tuyến đường giao thông không đấu nối trực tiếp và thông ra Đường Lê Duẩn đoạn từ Cầu Quán Thủ đến Mũi tàu có hiện trạng là đường nhựa, bê tông xi măng:
- Có bề rộng ≥5m, cách đường giao thông ≤600m.
- Có bề rộng từ ≥3m đến &lt;5m, cách đường giao thông ≤400m.</v>
      </c>
      <c r="L31" s="206"/>
      <c r="M31" s="206"/>
      <c r="N31" s="171">
        <f t="shared" si="47"/>
        <v>250</v>
      </c>
      <c r="O31" s="171">
        <f t="shared" si="48"/>
        <v>230</v>
      </c>
      <c r="P31" s="171">
        <v>630</v>
      </c>
      <c r="Q31" s="171">
        <v>580</v>
      </c>
      <c r="R31" s="172">
        <f>VLOOKUP(C31,'[1]1. MA DO'!$E$5:$AJ$1933,32,0)</f>
        <v>1.27</v>
      </c>
      <c r="S31" s="164">
        <f t="shared" si="49"/>
        <v>280</v>
      </c>
      <c r="T31" s="164">
        <f t="shared" si="50"/>
        <v>250</v>
      </c>
      <c r="U31" s="164">
        <f t="shared" si="51"/>
        <v>220</v>
      </c>
      <c r="V31" s="164">
        <f t="shared" si="52"/>
        <v>180</v>
      </c>
      <c r="W31" s="160">
        <f t="shared" si="5"/>
        <v>930</v>
      </c>
      <c r="X31" s="160">
        <f t="shared" si="6"/>
        <v>630</v>
      </c>
      <c r="Y31" s="160">
        <f t="shared" si="7"/>
        <v>480</v>
      </c>
      <c r="Z31" s="160">
        <f t="shared" si="8"/>
        <v>320</v>
      </c>
      <c r="AA31" s="161">
        <f>'ĐẤT PNN'!U31</f>
        <v>1</v>
      </c>
      <c r="AB31" s="164">
        <f t="shared" si="53"/>
        <v>250</v>
      </c>
      <c r="AC31" s="164">
        <f t="shared" si="54"/>
        <v>230</v>
      </c>
      <c r="AD31" s="164">
        <f t="shared" si="55"/>
        <v>200</v>
      </c>
      <c r="AE31" s="164">
        <f t="shared" si="56"/>
        <v>150</v>
      </c>
      <c r="AF31" s="160">
        <f t="shared" si="12"/>
        <v>830</v>
      </c>
      <c r="AG31" s="160">
        <f t="shared" si="13"/>
        <v>580</v>
      </c>
      <c r="AH31" s="160">
        <f t="shared" si="14"/>
        <v>440</v>
      </c>
      <c r="AI31" s="160">
        <f t="shared" si="15"/>
        <v>270</v>
      </c>
      <c r="AJ31" s="163">
        <f>'ĐẤT PNN'!I31-'ĐẤT NN'!P31</f>
        <v>4270</v>
      </c>
    </row>
    <row r="32" spans="1:36" s="17" customFormat="1" ht="94.5" customHeight="1" x14ac:dyDescent="0.25">
      <c r="A32" s="158">
        <f>'ĐẤT PNN'!A32</f>
        <v>27</v>
      </c>
      <c r="B32" s="158" t="str">
        <f>'ĐẤT PNN'!B32</f>
        <v>VT3*0,8</v>
      </c>
      <c r="C32" s="158" t="str">
        <f t="shared" si="46"/>
        <v>LT1DT_D4</v>
      </c>
      <c r="D32" s="158" t="s">
        <v>445</v>
      </c>
      <c r="E32" s="158" t="s">
        <v>313</v>
      </c>
      <c r="F32" s="158" t="s">
        <v>446</v>
      </c>
      <c r="G32" s="158" t="s">
        <v>442</v>
      </c>
      <c r="H32" s="158" t="str">
        <f t="shared" si="1"/>
        <v>Xã Long ThànhTTLTVị trí 1280</v>
      </c>
      <c r="I32" s="158"/>
      <c r="J32" s="158"/>
      <c r="K32" s="206" t="str">
        <f>'ĐẤT PNN'!D32</f>
        <v>Các tuyến đường giao thông không đấu nối trực tiếp và thông ra Đường Lê Duẩn đoạn từ Cầu Quán Thủ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L32" s="206"/>
      <c r="M32" s="206"/>
      <c r="N32" s="171">
        <f t="shared" si="47"/>
        <v>220</v>
      </c>
      <c r="O32" s="171">
        <f t="shared" si="48"/>
        <v>200</v>
      </c>
      <c r="P32" s="171">
        <v>480</v>
      </c>
      <c r="Q32" s="171">
        <v>440</v>
      </c>
      <c r="R32" s="172">
        <f>VLOOKUP(C32,'[1]1. MA DO'!$E$5:$AJ$1933,32,0)</f>
        <v>1.27</v>
      </c>
      <c r="S32" s="164">
        <f t="shared" si="49"/>
        <v>280</v>
      </c>
      <c r="T32" s="164">
        <f t="shared" si="50"/>
        <v>250</v>
      </c>
      <c r="U32" s="164">
        <f t="shared" si="51"/>
        <v>220</v>
      </c>
      <c r="V32" s="164">
        <f t="shared" si="52"/>
        <v>180</v>
      </c>
      <c r="W32" s="160">
        <f t="shared" si="5"/>
        <v>930</v>
      </c>
      <c r="X32" s="160">
        <f t="shared" si="6"/>
        <v>630</v>
      </c>
      <c r="Y32" s="160">
        <f t="shared" si="7"/>
        <v>480</v>
      </c>
      <c r="Z32" s="160">
        <f t="shared" si="8"/>
        <v>320</v>
      </c>
      <c r="AA32" s="161">
        <f>'ĐẤT PNN'!U32</f>
        <v>1</v>
      </c>
      <c r="AB32" s="164">
        <f t="shared" si="53"/>
        <v>250</v>
      </c>
      <c r="AC32" s="164">
        <f t="shared" si="54"/>
        <v>230</v>
      </c>
      <c r="AD32" s="164">
        <f t="shared" si="55"/>
        <v>200</v>
      </c>
      <c r="AE32" s="164">
        <f t="shared" si="56"/>
        <v>150</v>
      </c>
      <c r="AF32" s="160">
        <f t="shared" si="12"/>
        <v>830</v>
      </c>
      <c r="AG32" s="160">
        <f t="shared" si="13"/>
        <v>580</v>
      </c>
      <c r="AH32" s="160">
        <f t="shared" si="14"/>
        <v>440</v>
      </c>
      <c r="AI32" s="160">
        <f t="shared" si="15"/>
        <v>270</v>
      </c>
      <c r="AJ32" s="163">
        <f>'ĐẤT PNN'!I32-'ĐẤT NN'!P32</f>
        <v>3220</v>
      </c>
    </row>
    <row r="33" spans="1:36" s="17" customFormat="1" ht="63" customHeight="1" x14ac:dyDescent="0.25">
      <c r="A33" s="158">
        <f>'ĐẤT PNN'!A33</f>
        <v>28</v>
      </c>
      <c r="B33" s="158" t="str">
        <f>'ĐẤT PNN'!B33</f>
        <v>VT4*0,8</v>
      </c>
      <c r="C33" s="158" t="str">
        <f t="shared" si="46"/>
        <v>LT1DT_D4</v>
      </c>
      <c r="D33" s="158" t="s">
        <v>447</v>
      </c>
      <c r="E33" s="158" t="s">
        <v>313</v>
      </c>
      <c r="F33" s="158" t="s">
        <v>448</v>
      </c>
      <c r="G33" s="158" t="s">
        <v>442</v>
      </c>
      <c r="H33" s="158" t="str">
        <f t="shared" si="1"/>
        <v>Xã Long ThànhTTLTVị trí 1280</v>
      </c>
      <c r="I33" s="158"/>
      <c r="J33" s="158"/>
      <c r="K33" s="206" t="str">
        <f>'ĐẤT PNN'!D33</f>
        <v>Các tuyến đường giao thông không đấu nối trực tiếp và thông ra Đường Lê Duẩn đoạn từ Cầu Quán Thủ đến Mũi tàu có hiện trạng là đường nhựa, bê tông xi măng:
- Có bề rộng từ ≥3m đến &lt;5m, cách đường giao thông &gt;600m.
- Có bề rộng &lt;3m, cách đường giao thông &gt; 200m.</v>
      </c>
      <c r="L33" s="206"/>
      <c r="M33" s="206"/>
      <c r="N33" s="171">
        <f t="shared" si="47"/>
        <v>180</v>
      </c>
      <c r="O33" s="171">
        <f t="shared" si="48"/>
        <v>150</v>
      </c>
      <c r="P33" s="171">
        <v>320</v>
      </c>
      <c r="Q33" s="171">
        <v>270</v>
      </c>
      <c r="R33" s="172">
        <f>VLOOKUP(C33,'[1]1. MA DO'!$E$5:$AJ$1933,32,0)</f>
        <v>1.27</v>
      </c>
      <c r="S33" s="164">
        <f t="shared" si="49"/>
        <v>280</v>
      </c>
      <c r="T33" s="164">
        <f t="shared" si="50"/>
        <v>250</v>
      </c>
      <c r="U33" s="164">
        <f t="shared" si="51"/>
        <v>220</v>
      </c>
      <c r="V33" s="164">
        <f t="shared" si="52"/>
        <v>180</v>
      </c>
      <c r="W33" s="160">
        <f t="shared" si="5"/>
        <v>930</v>
      </c>
      <c r="X33" s="160">
        <f t="shared" si="6"/>
        <v>630</v>
      </c>
      <c r="Y33" s="160">
        <f t="shared" si="7"/>
        <v>480</v>
      </c>
      <c r="Z33" s="160">
        <f t="shared" si="8"/>
        <v>320</v>
      </c>
      <c r="AA33" s="161">
        <f>'ĐẤT PNN'!U33</f>
        <v>1</v>
      </c>
      <c r="AB33" s="164">
        <f t="shared" si="53"/>
        <v>250</v>
      </c>
      <c r="AC33" s="164">
        <f t="shared" si="54"/>
        <v>230</v>
      </c>
      <c r="AD33" s="164">
        <f t="shared" si="55"/>
        <v>200</v>
      </c>
      <c r="AE33" s="164">
        <f t="shared" si="56"/>
        <v>150</v>
      </c>
      <c r="AF33" s="160">
        <f t="shared" si="12"/>
        <v>830</v>
      </c>
      <c r="AG33" s="160">
        <f t="shared" si="13"/>
        <v>580</v>
      </c>
      <c r="AH33" s="160">
        <f t="shared" si="14"/>
        <v>440</v>
      </c>
      <c r="AI33" s="160">
        <f t="shared" si="15"/>
        <v>270</v>
      </c>
      <c r="AJ33" s="163">
        <f>'ĐẤT PNN'!I33-'ĐẤT NN'!P33</f>
        <v>2180</v>
      </c>
    </row>
    <row r="34" spans="1:36" s="36" customFormat="1" ht="63" x14ac:dyDescent="0.25">
      <c r="A34" s="158">
        <f>'ĐẤT PNN'!A34</f>
        <v>29</v>
      </c>
      <c r="B34" s="158" t="str">
        <f>'ĐẤT PNN'!B34</f>
        <v>LT1NT1_D6</v>
      </c>
      <c r="C34" s="158" t="str">
        <f>$B$34</f>
        <v>LT1NT1_D6</v>
      </c>
      <c r="D34" s="158" t="s">
        <v>440</v>
      </c>
      <c r="E34" s="158" t="s">
        <v>313</v>
      </c>
      <c r="F34" s="158" t="s">
        <v>449</v>
      </c>
      <c r="G34" s="158" t="s">
        <v>450</v>
      </c>
      <c r="H34" s="158" t="str">
        <f>E34&amp;G34&amp;D$6&amp;$N$34</f>
        <v>Xã Long ThànhCác đường nhóm IVị trí 1220</v>
      </c>
      <c r="I34" s="169" t="s">
        <v>428</v>
      </c>
      <c r="J34" s="169" t="s">
        <v>429</v>
      </c>
      <c r="K34" s="170" t="str">
        <f>'ĐẤT PNN'!D34</f>
        <v>Quốc lộ 51</v>
      </c>
      <c r="L34" s="170" t="str">
        <f>'ĐẤT PNN'!E34</f>
        <v>Mũi tàu</v>
      </c>
      <c r="M34" s="170" t="str">
        <f>'ĐẤT PNN'!F34</f>
        <v>Vòng xoay đường cao tốc TPHCM-LT-DG</v>
      </c>
      <c r="N34" s="171">
        <f>S34</f>
        <v>220</v>
      </c>
      <c r="O34" s="171">
        <f>AB34</f>
        <v>180</v>
      </c>
      <c r="P34" s="171">
        <v>730</v>
      </c>
      <c r="Q34" s="171">
        <v>600</v>
      </c>
      <c r="R34" s="172">
        <f>VLOOKUP(C34,'[1]1. MA DO'!$E$5:$AJ$1933,32,0)</f>
        <v>1.1599999999999999</v>
      </c>
      <c r="S34" s="159">
        <v>220</v>
      </c>
      <c r="T34" s="159">
        <v>200</v>
      </c>
      <c r="U34" s="159">
        <v>180</v>
      </c>
      <c r="V34" s="159">
        <v>150</v>
      </c>
      <c r="W34" s="160">
        <f t="shared" si="5"/>
        <v>730</v>
      </c>
      <c r="X34" s="160">
        <f t="shared" si="6"/>
        <v>500</v>
      </c>
      <c r="Y34" s="160">
        <f t="shared" si="7"/>
        <v>400</v>
      </c>
      <c r="Z34" s="160">
        <f t="shared" si="8"/>
        <v>270</v>
      </c>
      <c r="AA34" s="161">
        <v>1</v>
      </c>
      <c r="AB34" s="162">
        <v>180</v>
      </c>
      <c r="AC34" s="162">
        <v>170</v>
      </c>
      <c r="AD34" s="162">
        <v>160</v>
      </c>
      <c r="AE34" s="162">
        <v>150</v>
      </c>
      <c r="AF34" s="160">
        <f t="shared" si="12"/>
        <v>600</v>
      </c>
      <c r="AG34" s="160">
        <f t="shared" si="13"/>
        <v>430</v>
      </c>
      <c r="AH34" s="160">
        <f t="shared" si="14"/>
        <v>350</v>
      </c>
      <c r="AI34" s="160">
        <f t="shared" si="15"/>
        <v>270</v>
      </c>
      <c r="AJ34" s="163">
        <f>'ĐẤT PNN'!I34-'ĐẤT NN'!P34</f>
        <v>5570</v>
      </c>
    </row>
    <row r="35" spans="1:36" s="36" customFormat="1" ht="94.5" customHeight="1" x14ac:dyDescent="0.25">
      <c r="A35" s="158">
        <f>'ĐẤT PNN'!A35</f>
        <v>30</v>
      </c>
      <c r="B35" s="158" t="str">
        <f>'ĐẤT PNN'!B35</f>
        <v>VT2</v>
      </c>
      <c r="C35" s="158" t="str">
        <f t="shared" ref="C35:C40" si="57">$B$34</f>
        <v>LT1NT1_D6</v>
      </c>
      <c r="D35" s="158" t="s">
        <v>443</v>
      </c>
      <c r="E35" s="158" t="s">
        <v>313</v>
      </c>
      <c r="F35" s="158" t="s">
        <v>451</v>
      </c>
      <c r="G35" s="158" t="s">
        <v>450</v>
      </c>
      <c r="H35" s="158" t="str">
        <f t="shared" ref="H35:H47" si="58">E35&amp;G35&amp;D$6&amp;$N$34</f>
        <v>Xã Long ThànhCác đường nhóm IVị trí 1220</v>
      </c>
      <c r="I35" s="158"/>
      <c r="J35" s="158"/>
      <c r="K35" s="206" t="str">
        <f>'ĐẤT PNN'!D35</f>
        <v>Các tuyến đường giao thông đấu nối trực tiếp ra Quốc lộ 51 đoạn từ Mũi tàu đến Vòng xoay đường cao tốc TPHCM-LT-DG có hiện trạng là đường nhựa, bê tông xi măng:
- Có bề rộng ≥5m, cách đường giao thông ≤1.000m.
- Có bề rộng từ ≥3m đến &lt;5m, cách đường giao thông ≤500m.</v>
      </c>
      <c r="L35" s="206"/>
      <c r="M35" s="206"/>
      <c r="N35" s="171">
        <f t="shared" ref="N35:N40" si="59">IF(B35="VT2",T35,IF(B35="VT3",U35,IF(B35="VT2*0,8",T35,IF(B35="VT3*0,8",U35,V35))))</f>
        <v>200</v>
      </c>
      <c r="O35" s="171">
        <f t="shared" ref="O35:O40" si="60">IF(B35="VT2",AC35,IF(B35="VT3",AD35,IF(B35="VT2*0,8",AC35,IF(B35="VT3*0,8",AD35,AE35))))</f>
        <v>170</v>
      </c>
      <c r="P35" s="171">
        <v>500</v>
      </c>
      <c r="Q35" s="171">
        <v>430</v>
      </c>
      <c r="R35" s="172">
        <f>VLOOKUP(C35,'[1]1. MA DO'!$E$5:$AJ$1933,32,0)</f>
        <v>1.1599999999999999</v>
      </c>
      <c r="S35" s="164">
        <f t="shared" ref="S35:S40" si="61">S34</f>
        <v>220</v>
      </c>
      <c r="T35" s="164">
        <f t="shared" ref="T35:T40" si="62">T34</f>
        <v>200</v>
      </c>
      <c r="U35" s="164">
        <f t="shared" ref="U35:U40" si="63">U34</f>
        <v>180</v>
      </c>
      <c r="V35" s="164">
        <f t="shared" ref="V35:V40" si="64">V34</f>
        <v>150</v>
      </c>
      <c r="W35" s="160">
        <f t="shared" si="5"/>
        <v>730</v>
      </c>
      <c r="X35" s="160">
        <f t="shared" si="6"/>
        <v>500</v>
      </c>
      <c r="Y35" s="160">
        <f t="shared" si="7"/>
        <v>400</v>
      </c>
      <c r="Z35" s="160">
        <f t="shared" si="8"/>
        <v>270</v>
      </c>
      <c r="AA35" s="161">
        <f>'ĐẤT PNN'!U35</f>
        <v>4</v>
      </c>
      <c r="AB35" s="164">
        <f t="shared" ref="AB35:AB40" si="65">AB34</f>
        <v>180</v>
      </c>
      <c r="AC35" s="164">
        <f t="shared" ref="AC35:AC40" si="66">AC34</f>
        <v>170</v>
      </c>
      <c r="AD35" s="164">
        <f t="shared" ref="AD35:AD40" si="67">AD34</f>
        <v>160</v>
      </c>
      <c r="AE35" s="164">
        <f t="shared" ref="AE35:AE40" si="68">AE34</f>
        <v>150</v>
      </c>
      <c r="AF35" s="160">
        <f t="shared" si="12"/>
        <v>600</v>
      </c>
      <c r="AG35" s="160">
        <f t="shared" si="13"/>
        <v>430</v>
      </c>
      <c r="AH35" s="160">
        <f t="shared" si="14"/>
        <v>350</v>
      </c>
      <c r="AI35" s="160">
        <f t="shared" si="15"/>
        <v>270</v>
      </c>
      <c r="AJ35" s="163">
        <f>'ĐẤT PNN'!I35-'ĐẤT NN'!P35</f>
        <v>2500</v>
      </c>
    </row>
    <row r="36" spans="1:36" s="36" customFormat="1" ht="110.25" customHeight="1" x14ac:dyDescent="0.25">
      <c r="A36" s="158">
        <f>'ĐẤT PNN'!A36</f>
        <v>31</v>
      </c>
      <c r="B36" s="158" t="str">
        <f>'ĐẤT PNN'!B36</f>
        <v>VT3</v>
      </c>
      <c r="C36" s="158" t="str">
        <f t="shared" si="57"/>
        <v>LT1NT1_D6</v>
      </c>
      <c r="D36" s="158" t="s">
        <v>445</v>
      </c>
      <c r="E36" s="158" t="s">
        <v>313</v>
      </c>
      <c r="F36" s="158" t="s">
        <v>452</v>
      </c>
      <c r="G36" s="158" t="s">
        <v>450</v>
      </c>
      <c r="H36" s="158" t="str">
        <f t="shared" si="58"/>
        <v>Xã Long ThànhCác đường nhóm IVị trí 1220</v>
      </c>
      <c r="I36" s="158"/>
      <c r="J36" s="158"/>
      <c r="K36" s="206" t="str">
        <f>'ĐẤT PNN'!D36</f>
        <v>Các tuyến đường giao thông đấu nối trực tiếp ra Quốc lộ 51 đoạn từ Mũi tàu đến Vòng xoay đường cao tốc TPHCM-LT-DG có hiện trạng là đường nhựa, bê tông xi măng:
- Có bề rộng ≥5m, cách đường giao thông &gt;1.000m.
- Có bề rộng từ ≥3m đến &lt;5m, cách đường giao thông từ &gt;500m đến ≤1.000m.
- Có bề rộng &lt;3m, cách đường giao thông ≤200m.</v>
      </c>
      <c r="L36" s="206"/>
      <c r="M36" s="206"/>
      <c r="N36" s="171">
        <f t="shared" si="59"/>
        <v>180</v>
      </c>
      <c r="O36" s="171">
        <f t="shared" si="60"/>
        <v>160</v>
      </c>
      <c r="P36" s="171">
        <v>400</v>
      </c>
      <c r="Q36" s="171">
        <v>350</v>
      </c>
      <c r="R36" s="172">
        <f>VLOOKUP(C36,'[1]1. MA DO'!$E$5:$AJ$1933,32,0)</f>
        <v>1.1599999999999999</v>
      </c>
      <c r="S36" s="164">
        <f t="shared" si="61"/>
        <v>220</v>
      </c>
      <c r="T36" s="164">
        <f t="shared" si="62"/>
        <v>200</v>
      </c>
      <c r="U36" s="164">
        <f t="shared" si="63"/>
        <v>180</v>
      </c>
      <c r="V36" s="164">
        <f t="shared" si="64"/>
        <v>150</v>
      </c>
      <c r="W36" s="160">
        <f t="shared" si="5"/>
        <v>730</v>
      </c>
      <c r="X36" s="160">
        <f t="shared" si="6"/>
        <v>500</v>
      </c>
      <c r="Y36" s="160">
        <f t="shared" si="7"/>
        <v>400</v>
      </c>
      <c r="Z36" s="160">
        <f t="shared" si="8"/>
        <v>270</v>
      </c>
      <c r="AA36" s="161">
        <f>'ĐẤT PNN'!U36</f>
        <v>4</v>
      </c>
      <c r="AB36" s="164">
        <f t="shared" si="65"/>
        <v>180</v>
      </c>
      <c r="AC36" s="164">
        <f t="shared" si="66"/>
        <v>170</v>
      </c>
      <c r="AD36" s="164">
        <f t="shared" si="67"/>
        <v>160</v>
      </c>
      <c r="AE36" s="164">
        <f t="shared" si="68"/>
        <v>150</v>
      </c>
      <c r="AF36" s="160">
        <f t="shared" si="12"/>
        <v>600</v>
      </c>
      <c r="AG36" s="160">
        <f t="shared" si="13"/>
        <v>430</v>
      </c>
      <c r="AH36" s="160">
        <f t="shared" si="14"/>
        <v>350</v>
      </c>
      <c r="AI36" s="160">
        <f t="shared" si="15"/>
        <v>270</v>
      </c>
      <c r="AJ36" s="163">
        <f>'ĐẤT PNN'!I36-'ĐẤT NN'!P36</f>
        <v>1300</v>
      </c>
    </row>
    <row r="37" spans="1:36" s="36" customFormat="1" ht="63" customHeight="1" x14ac:dyDescent="0.25">
      <c r="A37" s="158">
        <f>'ĐẤT PNN'!A37</f>
        <v>32</v>
      </c>
      <c r="B37" s="158" t="str">
        <f>'ĐẤT PNN'!B37</f>
        <v>VT4</v>
      </c>
      <c r="C37" s="158" t="str">
        <f t="shared" si="57"/>
        <v>LT1NT1_D6</v>
      </c>
      <c r="D37" s="158" t="s">
        <v>447</v>
      </c>
      <c r="E37" s="158" t="s">
        <v>313</v>
      </c>
      <c r="F37" s="158" t="s">
        <v>453</v>
      </c>
      <c r="G37" s="158" t="s">
        <v>450</v>
      </c>
      <c r="H37" s="158" t="str">
        <f t="shared" si="58"/>
        <v>Xã Long ThànhCác đường nhóm IVị trí 1220</v>
      </c>
      <c r="I37" s="158"/>
      <c r="J37" s="158"/>
      <c r="K37" s="206" t="str">
        <f>'ĐẤT PNN'!D37</f>
        <v>Các tuyến đường giao thông đấu nối trực tiếp ra Quốc lộ 51 đoạn từ Mũi tàu đến Vòng xoay đường cao tốc TPHCM-LT-DG có hiện trạng là đường nhựa, bê tông xi măng:
- Có bề rộng từ ≥3m đến &lt;5m, cách đường giao thông &gt;1.000m.
- Có bề rộng &lt;3m, cách đường giao thông &gt;200m.</v>
      </c>
      <c r="L37" s="206"/>
      <c r="M37" s="206"/>
      <c r="N37" s="171">
        <f t="shared" si="59"/>
        <v>150</v>
      </c>
      <c r="O37" s="171">
        <f t="shared" si="60"/>
        <v>150</v>
      </c>
      <c r="P37" s="171">
        <v>270</v>
      </c>
      <c r="Q37" s="171">
        <v>270</v>
      </c>
      <c r="R37" s="172">
        <f>VLOOKUP(C37,'[1]1. MA DO'!$E$5:$AJ$1933,32,0)</f>
        <v>1.1599999999999999</v>
      </c>
      <c r="S37" s="164">
        <f t="shared" si="61"/>
        <v>220</v>
      </c>
      <c r="T37" s="164">
        <f t="shared" si="62"/>
        <v>200</v>
      </c>
      <c r="U37" s="164">
        <f t="shared" si="63"/>
        <v>180</v>
      </c>
      <c r="V37" s="164">
        <f t="shared" si="64"/>
        <v>150</v>
      </c>
      <c r="W37" s="160">
        <f t="shared" si="5"/>
        <v>730</v>
      </c>
      <c r="X37" s="160">
        <f t="shared" si="6"/>
        <v>500</v>
      </c>
      <c r="Y37" s="160">
        <f t="shared" si="7"/>
        <v>400</v>
      </c>
      <c r="Z37" s="160">
        <f t="shared" si="8"/>
        <v>270</v>
      </c>
      <c r="AA37" s="161">
        <f>'ĐẤT PNN'!U37</f>
        <v>4</v>
      </c>
      <c r="AB37" s="164">
        <f t="shared" si="65"/>
        <v>180</v>
      </c>
      <c r="AC37" s="164">
        <f t="shared" si="66"/>
        <v>170</v>
      </c>
      <c r="AD37" s="164">
        <f t="shared" si="67"/>
        <v>160</v>
      </c>
      <c r="AE37" s="164">
        <f t="shared" si="68"/>
        <v>150</v>
      </c>
      <c r="AF37" s="160">
        <f t="shared" si="12"/>
        <v>600</v>
      </c>
      <c r="AG37" s="160">
        <f t="shared" si="13"/>
        <v>430</v>
      </c>
      <c r="AH37" s="160">
        <f t="shared" si="14"/>
        <v>350</v>
      </c>
      <c r="AI37" s="160">
        <f t="shared" si="15"/>
        <v>270</v>
      </c>
      <c r="AJ37" s="163">
        <f>'ĐẤT PNN'!I37-'ĐẤT NN'!P37</f>
        <v>1130</v>
      </c>
    </row>
    <row r="38" spans="1:36" s="36" customFormat="1" ht="94.5" customHeight="1" x14ac:dyDescent="0.25">
      <c r="A38" s="158">
        <f>'ĐẤT PNN'!A38</f>
        <v>33</v>
      </c>
      <c r="B38" s="158" t="str">
        <f>'ĐẤT PNN'!B38</f>
        <v>VT2*0,8</v>
      </c>
      <c r="C38" s="158" t="str">
        <f t="shared" si="57"/>
        <v>LT1NT1_D6</v>
      </c>
      <c r="D38" s="158" t="s">
        <v>443</v>
      </c>
      <c r="E38" s="158" t="s">
        <v>313</v>
      </c>
      <c r="F38" s="158" t="s">
        <v>451</v>
      </c>
      <c r="G38" s="158" t="s">
        <v>450</v>
      </c>
      <c r="H38" s="158" t="str">
        <f t="shared" si="58"/>
        <v>Xã Long ThànhCác đường nhóm IVị trí 1220</v>
      </c>
      <c r="I38" s="158"/>
      <c r="J38" s="158"/>
      <c r="K38" s="206" t="str">
        <f>'ĐẤT PNN'!D38</f>
        <v>Các tuyến đường giao thông không đấu nối trực tiếp và thông ra Quốc lộ 51 đoạn từ Mũi tàu đến Vòng xoay đường cao tốc TPHCM-LT-DG có hiện trạng là đường nhựa, bê tông xi măng:
- Có bề rộng ≥5m, cách đường giao thông ≤1.000m.
- Có bề rộng từ ≥3m đến &lt;5m, cách đường giao thông ≤500m.</v>
      </c>
      <c r="L38" s="206"/>
      <c r="M38" s="206"/>
      <c r="N38" s="171">
        <f t="shared" si="59"/>
        <v>200</v>
      </c>
      <c r="O38" s="171">
        <f t="shared" si="60"/>
        <v>170</v>
      </c>
      <c r="P38" s="171">
        <v>500</v>
      </c>
      <c r="Q38" s="171">
        <v>430</v>
      </c>
      <c r="R38" s="172">
        <f>VLOOKUP(C38,'[1]1. MA DO'!$E$5:$AJ$1933,32,0)</f>
        <v>1.1599999999999999</v>
      </c>
      <c r="S38" s="164">
        <f t="shared" si="61"/>
        <v>220</v>
      </c>
      <c r="T38" s="164">
        <f t="shared" si="62"/>
        <v>200</v>
      </c>
      <c r="U38" s="164">
        <f t="shared" si="63"/>
        <v>180</v>
      </c>
      <c r="V38" s="164">
        <f t="shared" si="64"/>
        <v>150</v>
      </c>
      <c r="W38" s="160">
        <f t="shared" si="5"/>
        <v>730</v>
      </c>
      <c r="X38" s="160">
        <f t="shared" si="6"/>
        <v>500</v>
      </c>
      <c r="Y38" s="160">
        <f t="shared" si="7"/>
        <v>400</v>
      </c>
      <c r="Z38" s="160">
        <f t="shared" si="8"/>
        <v>270</v>
      </c>
      <c r="AA38" s="161">
        <f>'ĐẤT PNN'!U38</f>
        <v>4</v>
      </c>
      <c r="AB38" s="164">
        <f t="shared" si="65"/>
        <v>180</v>
      </c>
      <c r="AC38" s="164">
        <f t="shared" si="66"/>
        <v>170</v>
      </c>
      <c r="AD38" s="164">
        <f t="shared" si="67"/>
        <v>160</v>
      </c>
      <c r="AE38" s="164">
        <f t="shared" si="68"/>
        <v>150</v>
      </c>
      <c r="AF38" s="160">
        <f t="shared" si="12"/>
        <v>600</v>
      </c>
      <c r="AG38" s="160">
        <f t="shared" si="13"/>
        <v>430</v>
      </c>
      <c r="AH38" s="160">
        <f t="shared" si="14"/>
        <v>350</v>
      </c>
      <c r="AI38" s="160">
        <f t="shared" si="15"/>
        <v>270</v>
      </c>
      <c r="AJ38" s="163">
        <f>'ĐẤT PNN'!I38-'ĐẤT NN'!P38</f>
        <v>2200</v>
      </c>
    </row>
    <row r="39" spans="1:36" s="36" customFormat="1" ht="94.5" customHeight="1" x14ac:dyDescent="0.25">
      <c r="A39" s="158">
        <f>'ĐẤT PNN'!A39</f>
        <v>34</v>
      </c>
      <c r="B39" s="158" t="str">
        <f>'ĐẤT PNN'!B39</f>
        <v>VT3*0,8</v>
      </c>
      <c r="C39" s="158" t="str">
        <f t="shared" si="57"/>
        <v>LT1NT1_D6</v>
      </c>
      <c r="D39" s="158" t="s">
        <v>445</v>
      </c>
      <c r="E39" s="158" t="s">
        <v>313</v>
      </c>
      <c r="F39" s="158" t="s">
        <v>452</v>
      </c>
      <c r="G39" s="158" t="s">
        <v>450</v>
      </c>
      <c r="H39" s="158" t="str">
        <f t="shared" si="58"/>
        <v>Xã Long ThànhCác đường nhóm IVị trí 1220</v>
      </c>
      <c r="I39" s="158"/>
      <c r="J39" s="158"/>
      <c r="K39" s="206" t="str">
        <f>'ĐẤT PNN'!D39</f>
        <v>Các tuyến đường giao thông không đấu nối trực tiếp và thông ra Quốc lộ 51 đoạn từ Mũi tàu đến Vòng xoay đường cao tốc TPHCM-LT-DG có hiện trạng là đường nhựa, bê tông xi măng:
- Có bề rộng ≥5m, cách đường giao thông &gt;1.000m.
- Có bề rộng từ ≥3m đến &lt;5m, cách đường giao thông từ &gt;500m đến ≤1.000m.
- Có bề rộng &lt;3m, cách đường giao thông ≤200m.</v>
      </c>
      <c r="L39" s="206"/>
      <c r="M39" s="206"/>
      <c r="N39" s="171">
        <f t="shared" si="59"/>
        <v>180</v>
      </c>
      <c r="O39" s="171">
        <f t="shared" si="60"/>
        <v>160</v>
      </c>
      <c r="P39" s="171">
        <v>400</v>
      </c>
      <c r="Q39" s="171">
        <v>350</v>
      </c>
      <c r="R39" s="172">
        <f>VLOOKUP(C39,'[1]1. MA DO'!$E$5:$AJ$1933,32,0)</f>
        <v>1.1599999999999999</v>
      </c>
      <c r="S39" s="164">
        <f t="shared" si="61"/>
        <v>220</v>
      </c>
      <c r="T39" s="164">
        <f t="shared" si="62"/>
        <v>200</v>
      </c>
      <c r="U39" s="164">
        <f t="shared" si="63"/>
        <v>180</v>
      </c>
      <c r="V39" s="164">
        <f t="shared" si="64"/>
        <v>150</v>
      </c>
      <c r="W39" s="160">
        <f t="shared" si="5"/>
        <v>730</v>
      </c>
      <c r="X39" s="160">
        <f t="shared" si="6"/>
        <v>500</v>
      </c>
      <c r="Y39" s="160">
        <f t="shared" si="7"/>
        <v>400</v>
      </c>
      <c r="Z39" s="160">
        <f t="shared" si="8"/>
        <v>270</v>
      </c>
      <c r="AA39" s="161">
        <f>'ĐẤT PNN'!U39</f>
        <v>4</v>
      </c>
      <c r="AB39" s="164">
        <f t="shared" si="65"/>
        <v>180</v>
      </c>
      <c r="AC39" s="164">
        <f t="shared" si="66"/>
        <v>170</v>
      </c>
      <c r="AD39" s="164">
        <f t="shared" si="67"/>
        <v>160</v>
      </c>
      <c r="AE39" s="164">
        <f t="shared" si="68"/>
        <v>150</v>
      </c>
      <c r="AF39" s="160">
        <f t="shared" si="12"/>
        <v>600</v>
      </c>
      <c r="AG39" s="160">
        <f t="shared" si="13"/>
        <v>430</v>
      </c>
      <c r="AH39" s="160">
        <f t="shared" si="14"/>
        <v>350</v>
      </c>
      <c r="AI39" s="160">
        <f t="shared" si="15"/>
        <v>270</v>
      </c>
      <c r="AJ39" s="163">
        <f>'ĐẤT PNN'!I39-'ĐẤT NN'!P39</f>
        <v>1200</v>
      </c>
    </row>
    <row r="40" spans="1:36" s="36" customFormat="1" ht="63" customHeight="1" x14ac:dyDescent="0.25">
      <c r="A40" s="158">
        <f>'ĐẤT PNN'!A40</f>
        <v>35</v>
      </c>
      <c r="B40" s="158" t="str">
        <f>'ĐẤT PNN'!B40</f>
        <v>VT4*0,8</v>
      </c>
      <c r="C40" s="158" t="str">
        <f t="shared" si="57"/>
        <v>LT1NT1_D6</v>
      </c>
      <c r="D40" s="158" t="s">
        <v>447</v>
      </c>
      <c r="E40" s="158" t="s">
        <v>313</v>
      </c>
      <c r="F40" s="158" t="s">
        <v>453</v>
      </c>
      <c r="G40" s="158" t="s">
        <v>450</v>
      </c>
      <c r="H40" s="158" t="str">
        <f t="shared" si="58"/>
        <v>Xã Long ThànhCác đường nhóm IVị trí 1220</v>
      </c>
      <c r="I40" s="158"/>
      <c r="J40" s="158"/>
      <c r="K40" s="206" t="str">
        <f>'ĐẤT PNN'!D40</f>
        <v>Các tuyến đường giao thông không đấu nối trực tiếp và thông ra Quốc lộ 51 đoạn từ Mũi tàu đến Vòng xoay đường cao tốc TPHCM-LT-DG có hiện trạng là đường nhựa, bê tông xi măng:
- Có bề rộng từ ≥3m đến &lt;5m, cách đường giao thông &gt;1.000m.
- Có bề rộng &lt;3m, cách đường giao thông &gt;200m.</v>
      </c>
      <c r="L40" s="206"/>
      <c r="M40" s="206"/>
      <c r="N40" s="171">
        <f t="shared" si="59"/>
        <v>150</v>
      </c>
      <c r="O40" s="171">
        <f t="shared" si="60"/>
        <v>150</v>
      </c>
      <c r="P40" s="171">
        <v>270</v>
      </c>
      <c r="Q40" s="171">
        <v>270</v>
      </c>
      <c r="R40" s="172">
        <f>VLOOKUP(C40,'[1]1. MA DO'!$E$5:$AJ$1933,32,0)</f>
        <v>1.1599999999999999</v>
      </c>
      <c r="S40" s="164">
        <f t="shared" si="61"/>
        <v>220</v>
      </c>
      <c r="T40" s="164">
        <f t="shared" si="62"/>
        <v>200</v>
      </c>
      <c r="U40" s="164">
        <f t="shared" si="63"/>
        <v>180</v>
      </c>
      <c r="V40" s="164">
        <f t="shared" si="64"/>
        <v>150</v>
      </c>
      <c r="W40" s="160">
        <f t="shared" si="5"/>
        <v>730</v>
      </c>
      <c r="X40" s="160">
        <f t="shared" si="6"/>
        <v>500</v>
      </c>
      <c r="Y40" s="160">
        <f t="shared" si="7"/>
        <v>400</v>
      </c>
      <c r="Z40" s="160">
        <f t="shared" si="8"/>
        <v>270</v>
      </c>
      <c r="AA40" s="161">
        <f>'ĐẤT PNN'!U40</f>
        <v>4</v>
      </c>
      <c r="AB40" s="164">
        <f t="shared" si="65"/>
        <v>180</v>
      </c>
      <c r="AC40" s="164">
        <f t="shared" si="66"/>
        <v>170</v>
      </c>
      <c r="AD40" s="164">
        <f t="shared" si="67"/>
        <v>160</v>
      </c>
      <c r="AE40" s="164">
        <f t="shared" si="68"/>
        <v>150</v>
      </c>
      <c r="AF40" s="160">
        <f t="shared" si="12"/>
        <v>600</v>
      </c>
      <c r="AG40" s="160">
        <f t="shared" si="13"/>
        <v>430</v>
      </c>
      <c r="AH40" s="160">
        <f t="shared" si="14"/>
        <v>350</v>
      </c>
      <c r="AI40" s="160">
        <f t="shared" si="15"/>
        <v>270</v>
      </c>
      <c r="AJ40" s="163">
        <f>'ĐẤT PNN'!I40-'ĐẤT NN'!P40</f>
        <v>1030</v>
      </c>
    </row>
    <row r="41" spans="1:36" s="36" customFormat="1" ht="63" x14ac:dyDescent="0.25">
      <c r="A41" s="158">
        <f>'ĐẤT PNN'!A41</f>
        <v>36</v>
      </c>
      <c r="B41" s="158" t="str">
        <f>'ĐẤT PNN'!B41</f>
        <v>LT1NT1_D7</v>
      </c>
      <c r="C41" s="158" t="str">
        <f>$B$41</f>
        <v>LT1NT1_D7</v>
      </c>
      <c r="D41" s="158" t="s">
        <v>440</v>
      </c>
      <c r="E41" s="158" t="s">
        <v>313</v>
      </c>
      <c r="F41" s="158" t="s">
        <v>449</v>
      </c>
      <c r="G41" s="158" t="s">
        <v>450</v>
      </c>
      <c r="H41" s="158" t="str">
        <f t="shared" si="58"/>
        <v>Xã Long ThànhCác đường nhóm IVị trí 1220</v>
      </c>
      <c r="I41" s="169" t="s">
        <v>428</v>
      </c>
      <c r="J41" s="169" t="s">
        <v>429</v>
      </c>
      <c r="K41" s="170" t="str">
        <f>'ĐẤT PNN'!D41</f>
        <v>Quốc lộ 51</v>
      </c>
      <c r="L41" s="170" t="str">
        <f>'ĐẤT PNN'!E41</f>
        <v>Vòng xoay đường cao tốc TPHCM-LT-DG</v>
      </c>
      <c r="M41" s="170" t="str">
        <f>'ĐẤT PNN'!F41</f>
        <v>Giáp ranh xã Long Phước</v>
      </c>
      <c r="N41" s="171">
        <f>S41</f>
        <v>220</v>
      </c>
      <c r="O41" s="171">
        <f>AB41</f>
        <v>180</v>
      </c>
      <c r="P41" s="171">
        <v>730</v>
      </c>
      <c r="Q41" s="171">
        <v>600</v>
      </c>
      <c r="R41" s="172">
        <f>VLOOKUP(C41,'[1]1. MA DO'!$E$5:$AJ$1933,32,0)</f>
        <v>1.1599999999999999</v>
      </c>
      <c r="S41" s="159">
        <v>220</v>
      </c>
      <c r="T41" s="159">
        <v>200</v>
      </c>
      <c r="U41" s="159">
        <v>180</v>
      </c>
      <c r="V41" s="159">
        <v>150</v>
      </c>
      <c r="W41" s="160">
        <f t="shared" si="5"/>
        <v>730</v>
      </c>
      <c r="X41" s="160">
        <f t="shared" si="6"/>
        <v>500</v>
      </c>
      <c r="Y41" s="160">
        <f t="shared" si="7"/>
        <v>400</v>
      </c>
      <c r="Z41" s="160">
        <f t="shared" si="8"/>
        <v>270</v>
      </c>
      <c r="AA41" s="161">
        <v>1</v>
      </c>
      <c r="AB41" s="162">
        <v>180</v>
      </c>
      <c r="AC41" s="162">
        <v>170</v>
      </c>
      <c r="AD41" s="162">
        <v>160</v>
      </c>
      <c r="AE41" s="162">
        <v>150</v>
      </c>
      <c r="AF41" s="160">
        <f t="shared" si="12"/>
        <v>600</v>
      </c>
      <c r="AG41" s="160">
        <f t="shared" si="13"/>
        <v>430</v>
      </c>
      <c r="AH41" s="160">
        <f t="shared" si="14"/>
        <v>350</v>
      </c>
      <c r="AI41" s="160">
        <f t="shared" si="15"/>
        <v>270</v>
      </c>
      <c r="AJ41" s="163">
        <f>'ĐẤT PNN'!I41-'ĐẤT NN'!P41</f>
        <v>4770</v>
      </c>
    </row>
    <row r="42" spans="1:36" s="36" customFormat="1" ht="94.5" customHeight="1" x14ac:dyDescent="0.25">
      <c r="A42" s="158">
        <f>'ĐẤT PNN'!A42</f>
        <v>37</v>
      </c>
      <c r="B42" s="158" t="str">
        <f>'ĐẤT PNN'!B42</f>
        <v>VT2</v>
      </c>
      <c r="C42" s="158" t="str">
        <f t="shared" ref="C42:C47" si="69">$B$41</f>
        <v>LT1NT1_D7</v>
      </c>
      <c r="D42" s="158" t="s">
        <v>443</v>
      </c>
      <c r="E42" s="158" t="s">
        <v>313</v>
      </c>
      <c r="F42" s="158" t="s">
        <v>451</v>
      </c>
      <c r="G42" s="158" t="s">
        <v>450</v>
      </c>
      <c r="H42" s="158" t="str">
        <f t="shared" si="58"/>
        <v>Xã Long ThànhCác đường nhóm IVị trí 1220</v>
      </c>
      <c r="I42" s="158"/>
      <c r="J42" s="158"/>
      <c r="K42" s="206" t="str">
        <f>'ĐẤT PNN'!D42</f>
        <v>Các tuyến đường giao thông đấu nối trực tiếp ra Quốc lộ 51 đoạn từ Vòng xoay đường cao tốc TPHCM-LT-DG đến Giáp ranh xã Long Phước có hiện trạng là đường nhựa, bê tông xi măng:
- Có bề rộng ≥5m, cách đường giao thông ≤1.000m.
- Có bề rộng từ ≥3m đến &lt;5m, cách đường giao thông ≤500m.</v>
      </c>
      <c r="L42" s="206"/>
      <c r="M42" s="206"/>
      <c r="N42" s="171">
        <f t="shared" ref="N42:N47" si="70">IF(B42="VT2",T42,IF(B42="VT3",U42,IF(B42="VT2*0,8",T42,IF(B42="VT3*0,8",U42,V42))))</f>
        <v>200</v>
      </c>
      <c r="O42" s="171">
        <f t="shared" ref="O42:O47" si="71">IF(B42="VT2",AC42,IF(B42="VT3",AD42,IF(B42="VT2*0,8",AC42,IF(B42="VT3*0,8",AD42,AE42))))</f>
        <v>170</v>
      </c>
      <c r="P42" s="171">
        <v>500</v>
      </c>
      <c r="Q42" s="171">
        <v>430</v>
      </c>
      <c r="R42" s="172">
        <f>VLOOKUP(C42,'[1]1. MA DO'!$E$5:$AJ$1933,32,0)</f>
        <v>1.1599999999999999</v>
      </c>
      <c r="S42" s="164">
        <f t="shared" ref="S42:S47" si="72">S41</f>
        <v>220</v>
      </c>
      <c r="T42" s="164">
        <f t="shared" ref="T42:T47" si="73">T41</f>
        <v>200</v>
      </c>
      <c r="U42" s="164">
        <f t="shared" ref="U42:U47" si="74">U41</f>
        <v>180</v>
      </c>
      <c r="V42" s="164">
        <f t="shared" ref="V42:V47" si="75">V41</f>
        <v>150</v>
      </c>
      <c r="W42" s="160">
        <f t="shared" si="5"/>
        <v>730</v>
      </c>
      <c r="X42" s="160">
        <f t="shared" si="6"/>
        <v>500</v>
      </c>
      <c r="Y42" s="160">
        <f t="shared" si="7"/>
        <v>400</v>
      </c>
      <c r="Z42" s="160">
        <f t="shared" si="8"/>
        <v>270</v>
      </c>
      <c r="AA42" s="161">
        <f>'ĐẤT PNN'!U42</f>
        <v>5</v>
      </c>
      <c r="AB42" s="164">
        <f t="shared" ref="AB42:AB47" si="76">AB41</f>
        <v>180</v>
      </c>
      <c r="AC42" s="164">
        <f t="shared" ref="AC42:AC47" si="77">AC41</f>
        <v>170</v>
      </c>
      <c r="AD42" s="164">
        <f t="shared" ref="AD42:AD47" si="78">AD41</f>
        <v>160</v>
      </c>
      <c r="AE42" s="164">
        <f t="shared" ref="AE42:AE47" si="79">AE41</f>
        <v>150</v>
      </c>
      <c r="AF42" s="160">
        <f t="shared" si="12"/>
        <v>600</v>
      </c>
      <c r="AG42" s="160">
        <f t="shared" si="13"/>
        <v>430</v>
      </c>
      <c r="AH42" s="160">
        <f t="shared" si="14"/>
        <v>350</v>
      </c>
      <c r="AI42" s="160">
        <f t="shared" si="15"/>
        <v>270</v>
      </c>
      <c r="AJ42" s="163">
        <f>'ĐẤT PNN'!I42-'ĐẤT NN'!P42</f>
        <v>2100</v>
      </c>
    </row>
    <row r="43" spans="1:36" s="36" customFormat="1" ht="110.25" customHeight="1" x14ac:dyDescent="0.25">
      <c r="A43" s="158">
        <f>'ĐẤT PNN'!A43</f>
        <v>38</v>
      </c>
      <c r="B43" s="158" t="str">
        <f>'ĐẤT PNN'!B43</f>
        <v>VT3</v>
      </c>
      <c r="C43" s="158" t="str">
        <f t="shared" si="69"/>
        <v>LT1NT1_D7</v>
      </c>
      <c r="D43" s="158" t="s">
        <v>445</v>
      </c>
      <c r="E43" s="158" t="s">
        <v>313</v>
      </c>
      <c r="F43" s="158" t="s">
        <v>452</v>
      </c>
      <c r="G43" s="158" t="s">
        <v>450</v>
      </c>
      <c r="H43" s="158" t="str">
        <f t="shared" si="58"/>
        <v>Xã Long ThànhCác đường nhóm IVị trí 1220</v>
      </c>
      <c r="I43" s="158"/>
      <c r="J43" s="158"/>
      <c r="K43" s="206" t="str">
        <f>'ĐẤT PNN'!D43</f>
        <v>Các tuyến đường giao thông đấu nối trực tiếp ra Quốc lộ 51 đoạn từ Vòng xoay đường cao tốc TPHCM-LT-DG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43" s="206"/>
      <c r="M43" s="206"/>
      <c r="N43" s="171">
        <f t="shared" si="70"/>
        <v>180</v>
      </c>
      <c r="O43" s="171">
        <f t="shared" si="71"/>
        <v>160</v>
      </c>
      <c r="P43" s="171">
        <v>400</v>
      </c>
      <c r="Q43" s="171">
        <v>350</v>
      </c>
      <c r="R43" s="172">
        <f>VLOOKUP(C43,'[1]1. MA DO'!$E$5:$AJ$1933,32,0)</f>
        <v>1.1599999999999999</v>
      </c>
      <c r="S43" s="164">
        <f t="shared" si="72"/>
        <v>220</v>
      </c>
      <c r="T43" s="164">
        <f t="shared" si="73"/>
        <v>200</v>
      </c>
      <c r="U43" s="164">
        <f t="shared" si="74"/>
        <v>180</v>
      </c>
      <c r="V43" s="164">
        <f t="shared" si="75"/>
        <v>150</v>
      </c>
      <c r="W43" s="160">
        <f t="shared" si="5"/>
        <v>730</v>
      </c>
      <c r="X43" s="160">
        <f t="shared" si="6"/>
        <v>500</v>
      </c>
      <c r="Y43" s="160">
        <f t="shared" si="7"/>
        <v>400</v>
      </c>
      <c r="Z43" s="160">
        <f t="shared" si="8"/>
        <v>270</v>
      </c>
      <c r="AA43" s="161">
        <f>'ĐẤT PNN'!U43</f>
        <v>5</v>
      </c>
      <c r="AB43" s="164">
        <f t="shared" si="76"/>
        <v>180</v>
      </c>
      <c r="AC43" s="164">
        <f t="shared" si="77"/>
        <v>170</v>
      </c>
      <c r="AD43" s="164">
        <f t="shared" si="78"/>
        <v>160</v>
      </c>
      <c r="AE43" s="164">
        <f t="shared" si="79"/>
        <v>150</v>
      </c>
      <c r="AF43" s="160">
        <f t="shared" si="12"/>
        <v>600</v>
      </c>
      <c r="AG43" s="160">
        <f t="shared" si="13"/>
        <v>430</v>
      </c>
      <c r="AH43" s="160">
        <f t="shared" si="14"/>
        <v>350</v>
      </c>
      <c r="AI43" s="160">
        <f t="shared" si="15"/>
        <v>270</v>
      </c>
      <c r="AJ43" s="163">
        <f>'ĐẤT PNN'!I43-'ĐẤT NN'!P43</f>
        <v>1300</v>
      </c>
    </row>
    <row r="44" spans="1:36" s="36" customFormat="1" ht="78.75" customHeight="1" x14ac:dyDescent="0.25">
      <c r="A44" s="158">
        <f>'ĐẤT PNN'!A44</f>
        <v>39</v>
      </c>
      <c r="B44" s="158" t="str">
        <f>'ĐẤT PNN'!B44</f>
        <v>VT4</v>
      </c>
      <c r="C44" s="158" t="str">
        <f t="shared" si="69"/>
        <v>LT1NT1_D7</v>
      </c>
      <c r="D44" s="158" t="s">
        <v>447</v>
      </c>
      <c r="E44" s="158" t="s">
        <v>313</v>
      </c>
      <c r="F44" s="158" t="s">
        <v>453</v>
      </c>
      <c r="G44" s="158" t="s">
        <v>450</v>
      </c>
      <c r="H44" s="158" t="str">
        <f t="shared" si="58"/>
        <v>Xã Long ThànhCác đường nhóm IVị trí 1220</v>
      </c>
      <c r="I44" s="158"/>
      <c r="J44" s="158"/>
      <c r="K44" s="206" t="str">
        <f>'ĐẤT PNN'!D44</f>
        <v>Các tuyến đường giao thông đấu nối trực tiếp ra Quốc lộ 51 đoạn từ Vòng xoay đường cao tốc TPHCM-LT-DG đến Giáp ranh xã Long Phước có hiện trạng là đường nhựa, bê tông xi măng:
- Có bề rộng từ ≥3m đến &lt;5m, cách đường giao thông &gt;1.000m.
- Có bề rộng &lt;3m, cách đường giao thông &gt;200m.</v>
      </c>
      <c r="L44" s="206"/>
      <c r="M44" s="206"/>
      <c r="N44" s="171">
        <f t="shared" si="70"/>
        <v>150</v>
      </c>
      <c r="O44" s="171">
        <f t="shared" si="71"/>
        <v>150</v>
      </c>
      <c r="P44" s="171">
        <v>270</v>
      </c>
      <c r="Q44" s="171">
        <v>270</v>
      </c>
      <c r="R44" s="172">
        <f>VLOOKUP(C44,'[1]1. MA DO'!$E$5:$AJ$1933,32,0)</f>
        <v>1.1599999999999999</v>
      </c>
      <c r="S44" s="164">
        <f t="shared" si="72"/>
        <v>220</v>
      </c>
      <c r="T44" s="164">
        <f t="shared" si="73"/>
        <v>200</v>
      </c>
      <c r="U44" s="164">
        <f t="shared" si="74"/>
        <v>180</v>
      </c>
      <c r="V44" s="164">
        <f t="shared" si="75"/>
        <v>150</v>
      </c>
      <c r="W44" s="160">
        <f t="shared" si="5"/>
        <v>730</v>
      </c>
      <c r="X44" s="160">
        <f t="shared" si="6"/>
        <v>500</v>
      </c>
      <c r="Y44" s="160">
        <f t="shared" si="7"/>
        <v>400</v>
      </c>
      <c r="Z44" s="160">
        <f t="shared" si="8"/>
        <v>270</v>
      </c>
      <c r="AA44" s="161">
        <f>'ĐẤT PNN'!U44</f>
        <v>5</v>
      </c>
      <c r="AB44" s="164">
        <f t="shared" si="76"/>
        <v>180</v>
      </c>
      <c r="AC44" s="164">
        <f t="shared" si="77"/>
        <v>170</v>
      </c>
      <c r="AD44" s="164">
        <f t="shared" si="78"/>
        <v>160</v>
      </c>
      <c r="AE44" s="164">
        <f t="shared" si="79"/>
        <v>150</v>
      </c>
      <c r="AF44" s="160">
        <f t="shared" si="12"/>
        <v>600</v>
      </c>
      <c r="AG44" s="160">
        <f t="shared" si="13"/>
        <v>430</v>
      </c>
      <c r="AH44" s="160">
        <f t="shared" si="14"/>
        <v>350</v>
      </c>
      <c r="AI44" s="160">
        <f t="shared" si="15"/>
        <v>270</v>
      </c>
      <c r="AJ44" s="163">
        <f>'ĐẤT PNN'!I44-'ĐẤT NN'!P44</f>
        <v>1130</v>
      </c>
    </row>
    <row r="45" spans="1:36" s="36" customFormat="1" ht="94.5" customHeight="1" x14ac:dyDescent="0.25">
      <c r="A45" s="158">
        <f>'ĐẤT PNN'!A45</f>
        <v>40</v>
      </c>
      <c r="B45" s="158" t="str">
        <f>'ĐẤT PNN'!B45</f>
        <v>VT2*0,8</v>
      </c>
      <c r="C45" s="158" t="str">
        <f t="shared" si="69"/>
        <v>LT1NT1_D7</v>
      </c>
      <c r="D45" s="158" t="s">
        <v>443</v>
      </c>
      <c r="E45" s="158" t="s">
        <v>313</v>
      </c>
      <c r="F45" s="158" t="s">
        <v>451</v>
      </c>
      <c r="G45" s="158" t="s">
        <v>450</v>
      </c>
      <c r="H45" s="158" t="str">
        <f t="shared" si="58"/>
        <v>Xã Long ThànhCác đường nhóm IVị trí 1220</v>
      </c>
      <c r="I45" s="158"/>
      <c r="J45" s="158"/>
      <c r="K45" s="206" t="str">
        <f>'ĐẤT PNN'!D45</f>
        <v>Các tuyến đường giao thông không đấu nối trực tiếp và thông ra Quốc lộ 51 đoạn từ Vòng xoay đường cao tốc TPHCM-LT-DG đến Giáp ranh xã Long Phước có hiện trạng là đường nhựa, bê tông xi măng:
- Có bề rộng ≥5m, cách đường giao thông ≤1.000m.
- Có bề rộng từ ≥3m đến &lt;5m, cách đường giao thông ≤500m.</v>
      </c>
      <c r="L45" s="206"/>
      <c r="M45" s="206"/>
      <c r="N45" s="171">
        <f t="shared" si="70"/>
        <v>200</v>
      </c>
      <c r="O45" s="171">
        <f t="shared" si="71"/>
        <v>170</v>
      </c>
      <c r="P45" s="171">
        <v>500</v>
      </c>
      <c r="Q45" s="171">
        <v>430</v>
      </c>
      <c r="R45" s="172">
        <f>VLOOKUP(C45,'[1]1. MA DO'!$E$5:$AJ$1933,32,0)</f>
        <v>1.1599999999999999</v>
      </c>
      <c r="S45" s="164">
        <f t="shared" si="72"/>
        <v>220</v>
      </c>
      <c r="T45" s="164">
        <f t="shared" si="73"/>
        <v>200</v>
      </c>
      <c r="U45" s="164">
        <f t="shared" si="74"/>
        <v>180</v>
      </c>
      <c r="V45" s="164">
        <f t="shared" si="75"/>
        <v>150</v>
      </c>
      <c r="W45" s="160">
        <f t="shared" si="5"/>
        <v>730</v>
      </c>
      <c r="X45" s="160">
        <f t="shared" si="6"/>
        <v>500</v>
      </c>
      <c r="Y45" s="160">
        <f t="shared" si="7"/>
        <v>400</v>
      </c>
      <c r="Z45" s="160">
        <f t="shared" si="8"/>
        <v>270</v>
      </c>
      <c r="AA45" s="161">
        <f>'ĐẤT PNN'!U45</f>
        <v>5</v>
      </c>
      <c r="AB45" s="164">
        <f t="shared" si="76"/>
        <v>180</v>
      </c>
      <c r="AC45" s="164">
        <f t="shared" si="77"/>
        <v>170</v>
      </c>
      <c r="AD45" s="164">
        <f t="shared" si="78"/>
        <v>160</v>
      </c>
      <c r="AE45" s="164">
        <f t="shared" si="79"/>
        <v>150</v>
      </c>
      <c r="AF45" s="160">
        <f t="shared" si="12"/>
        <v>600</v>
      </c>
      <c r="AG45" s="160">
        <f t="shared" si="13"/>
        <v>430</v>
      </c>
      <c r="AH45" s="160">
        <f t="shared" si="14"/>
        <v>350</v>
      </c>
      <c r="AI45" s="160">
        <f t="shared" si="15"/>
        <v>270</v>
      </c>
      <c r="AJ45" s="163">
        <f>'ĐẤT PNN'!I45-'ĐẤT NN'!P45</f>
        <v>1900</v>
      </c>
    </row>
    <row r="46" spans="1:36" s="36" customFormat="1" ht="94.5" customHeight="1" x14ac:dyDescent="0.25">
      <c r="A46" s="158">
        <f>'ĐẤT PNN'!A46</f>
        <v>41</v>
      </c>
      <c r="B46" s="158" t="str">
        <f>'ĐẤT PNN'!B46</f>
        <v>VT3*0,8</v>
      </c>
      <c r="C46" s="158" t="str">
        <f t="shared" si="69"/>
        <v>LT1NT1_D7</v>
      </c>
      <c r="D46" s="158" t="s">
        <v>445</v>
      </c>
      <c r="E46" s="158" t="s">
        <v>313</v>
      </c>
      <c r="F46" s="158" t="s">
        <v>452</v>
      </c>
      <c r="G46" s="158" t="s">
        <v>450</v>
      </c>
      <c r="H46" s="158" t="str">
        <f t="shared" si="58"/>
        <v>Xã Long ThànhCác đường nhóm IVị trí 1220</v>
      </c>
      <c r="I46" s="158"/>
      <c r="J46" s="158"/>
      <c r="K46" s="206" t="str">
        <f>'ĐẤT PNN'!D46</f>
        <v>Các tuyến đường giao thông không đấu nối trực tiếp và thông ra Quốc lộ 51 đoạn từ Vòng xoay đường cao tốc TPHCM-LT-DG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46" s="206"/>
      <c r="M46" s="206"/>
      <c r="N46" s="171">
        <f t="shared" si="70"/>
        <v>180</v>
      </c>
      <c r="O46" s="171">
        <f t="shared" si="71"/>
        <v>160</v>
      </c>
      <c r="P46" s="171">
        <v>400</v>
      </c>
      <c r="Q46" s="171">
        <v>350</v>
      </c>
      <c r="R46" s="172">
        <f>VLOOKUP(C46,'[1]1. MA DO'!$E$5:$AJ$1933,32,0)</f>
        <v>1.1599999999999999</v>
      </c>
      <c r="S46" s="164">
        <f t="shared" si="72"/>
        <v>220</v>
      </c>
      <c r="T46" s="164">
        <f t="shared" si="73"/>
        <v>200</v>
      </c>
      <c r="U46" s="164">
        <f t="shared" si="74"/>
        <v>180</v>
      </c>
      <c r="V46" s="164">
        <f t="shared" si="75"/>
        <v>150</v>
      </c>
      <c r="W46" s="160">
        <f t="shared" si="5"/>
        <v>730</v>
      </c>
      <c r="X46" s="160">
        <f t="shared" si="6"/>
        <v>500</v>
      </c>
      <c r="Y46" s="160">
        <f t="shared" si="7"/>
        <v>400</v>
      </c>
      <c r="Z46" s="160">
        <f t="shared" si="8"/>
        <v>270</v>
      </c>
      <c r="AA46" s="161">
        <f>'ĐẤT PNN'!U46</f>
        <v>5</v>
      </c>
      <c r="AB46" s="164">
        <f t="shared" si="76"/>
        <v>180</v>
      </c>
      <c r="AC46" s="164">
        <f t="shared" si="77"/>
        <v>170</v>
      </c>
      <c r="AD46" s="164">
        <f t="shared" si="78"/>
        <v>160</v>
      </c>
      <c r="AE46" s="164">
        <f t="shared" si="79"/>
        <v>150</v>
      </c>
      <c r="AF46" s="160">
        <f t="shared" si="12"/>
        <v>600</v>
      </c>
      <c r="AG46" s="160">
        <f t="shared" si="13"/>
        <v>430</v>
      </c>
      <c r="AH46" s="160">
        <f t="shared" si="14"/>
        <v>350</v>
      </c>
      <c r="AI46" s="160">
        <f t="shared" si="15"/>
        <v>270</v>
      </c>
      <c r="AJ46" s="163">
        <f>'ĐẤT PNN'!I46-'ĐẤT NN'!P46</f>
        <v>1200</v>
      </c>
    </row>
    <row r="47" spans="1:36" s="36" customFormat="1" ht="78.75" customHeight="1" x14ac:dyDescent="0.25">
      <c r="A47" s="158">
        <f>'ĐẤT PNN'!A47</f>
        <v>42</v>
      </c>
      <c r="B47" s="158" t="str">
        <f>'ĐẤT PNN'!B47</f>
        <v>VT4*0,8</v>
      </c>
      <c r="C47" s="158" t="str">
        <f t="shared" si="69"/>
        <v>LT1NT1_D7</v>
      </c>
      <c r="D47" s="158" t="s">
        <v>447</v>
      </c>
      <c r="E47" s="158" t="s">
        <v>313</v>
      </c>
      <c r="F47" s="158" t="s">
        <v>453</v>
      </c>
      <c r="G47" s="158" t="s">
        <v>450</v>
      </c>
      <c r="H47" s="158" t="str">
        <f t="shared" si="58"/>
        <v>Xã Long ThànhCác đường nhóm IVị trí 1220</v>
      </c>
      <c r="I47" s="158"/>
      <c r="J47" s="158"/>
      <c r="K47" s="206" t="str">
        <f>'ĐẤT PNN'!D47</f>
        <v>Các tuyến đường giao thông không đấu nối trực tiếp và thông ra Quốc lộ 51 đoạn từ Vòng xoay đường cao tốc TPHCM-LT-DG đến Giáp ranh xã Long Phước có hiện trạng là đường nhựa, bê tông xi măng:
- Có bề rộng từ ≥3m đến &lt;5m, cách đường giao thông &gt;1.000m.
- Có bề rộng &lt;3m, cách đường giao thông &gt;200m.</v>
      </c>
      <c r="L47" s="206"/>
      <c r="M47" s="206"/>
      <c r="N47" s="171">
        <f t="shared" si="70"/>
        <v>150</v>
      </c>
      <c r="O47" s="171">
        <f t="shared" si="71"/>
        <v>150</v>
      </c>
      <c r="P47" s="171">
        <v>270</v>
      </c>
      <c r="Q47" s="171">
        <v>270</v>
      </c>
      <c r="R47" s="172">
        <f>VLOOKUP(C47,'[1]1. MA DO'!$E$5:$AJ$1933,32,0)</f>
        <v>1.1599999999999999</v>
      </c>
      <c r="S47" s="164">
        <f t="shared" si="72"/>
        <v>220</v>
      </c>
      <c r="T47" s="164">
        <f t="shared" si="73"/>
        <v>200</v>
      </c>
      <c r="U47" s="164">
        <f t="shared" si="74"/>
        <v>180</v>
      </c>
      <c r="V47" s="164">
        <f t="shared" si="75"/>
        <v>150</v>
      </c>
      <c r="W47" s="160">
        <f t="shared" si="5"/>
        <v>730</v>
      </c>
      <c r="X47" s="160">
        <f t="shared" si="6"/>
        <v>500</v>
      </c>
      <c r="Y47" s="160">
        <f t="shared" si="7"/>
        <v>400</v>
      </c>
      <c r="Z47" s="160">
        <f t="shared" si="8"/>
        <v>270</v>
      </c>
      <c r="AA47" s="161">
        <f>'ĐẤT PNN'!U47</f>
        <v>5</v>
      </c>
      <c r="AB47" s="164">
        <f t="shared" si="76"/>
        <v>180</v>
      </c>
      <c r="AC47" s="164">
        <f t="shared" si="77"/>
        <v>170</v>
      </c>
      <c r="AD47" s="164">
        <f t="shared" si="78"/>
        <v>160</v>
      </c>
      <c r="AE47" s="164">
        <f t="shared" si="79"/>
        <v>150</v>
      </c>
      <c r="AF47" s="160">
        <f t="shared" si="12"/>
        <v>600</v>
      </c>
      <c r="AG47" s="160">
        <f t="shared" si="13"/>
        <v>430</v>
      </c>
      <c r="AH47" s="160">
        <f t="shared" si="14"/>
        <v>350</v>
      </c>
      <c r="AI47" s="160">
        <f t="shared" si="15"/>
        <v>270</v>
      </c>
      <c r="AJ47" s="163">
        <f>'ĐẤT PNN'!I47-'ĐẤT NN'!P47</f>
        <v>1030</v>
      </c>
    </row>
    <row r="48" spans="1:36" s="36" customFormat="1" ht="63" x14ac:dyDescent="0.25">
      <c r="A48" s="158">
        <f>'ĐẤT PNN'!A48</f>
        <v>43</v>
      </c>
      <c r="B48" s="158" t="str">
        <f>'ĐẤT PNN'!B48</f>
        <v>bs</v>
      </c>
      <c r="C48" s="158" t="str">
        <f>$B$48</f>
        <v>bs</v>
      </c>
      <c r="D48" s="158" t="s">
        <v>440</v>
      </c>
      <c r="E48" s="158" t="s">
        <v>313</v>
      </c>
      <c r="F48" s="158" t="s">
        <v>454</v>
      </c>
      <c r="G48" s="158" t="s">
        <v>50</v>
      </c>
      <c r="H48" s="158" t="str">
        <f>E48&amp;G48&amp;D$6&amp;$N$48</f>
        <v>Xã Long ThànhCác đường còn lạiVị trí 1200</v>
      </c>
      <c r="I48" s="169" t="s">
        <v>432</v>
      </c>
      <c r="J48" s="169" t="s">
        <v>433</v>
      </c>
      <c r="K48" s="170" t="str">
        <f>'ĐẤT PNN'!D48</f>
        <v>Đường Cầu Mên</v>
      </c>
      <c r="L48" s="170" t="str">
        <f>'ĐẤT PNN'!E48</f>
        <v>Đường tỉnh 769</v>
      </c>
      <c r="M48" s="170" t="str">
        <f>'ĐẤT PNN'!F48</f>
        <v>Hầm chui cao tốc</v>
      </c>
      <c r="N48" s="171">
        <f>S48</f>
        <v>200</v>
      </c>
      <c r="O48" s="171">
        <f>AB48</f>
        <v>160</v>
      </c>
      <c r="P48" s="171">
        <v>670</v>
      </c>
      <c r="Q48" s="171">
        <v>530</v>
      </c>
      <c r="R48" s="172">
        <v>1.1399999999999999</v>
      </c>
      <c r="S48" s="159">
        <v>200</v>
      </c>
      <c r="T48" s="159">
        <v>180</v>
      </c>
      <c r="U48" s="159">
        <v>160</v>
      </c>
      <c r="V48" s="159">
        <v>130</v>
      </c>
      <c r="W48" s="160">
        <f t="shared" si="5"/>
        <v>670</v>
      </c>
      <c r="X48" s="160">
        <f t="shared" si="6"/>
        <v>450</v>
      </c>
      <c r="Y48" s="160">
        <f t="shared" si="7"/>
        <v>350</v>
      </c>
      <c r="Z48" s="160">
        <f t="shared" si="8"/>
        <v>230</v>
      </c>
      <c r="AA48" s="161">
        <f>'ĐẤT PNN'!U48</f>
        <v>7</v>
      </c>
      <c r="AB48" s="162">
        <v>160</v>
      </c>
      <c r="AC48" s="162">
        <v>130</v>
      </c>
      <c r="AD48" s="162">
        <v>120</v>
      </c>
      <c r="AE48" s="162">
        <v>100</v>
      </c>
      <c r="AF48" s="160">
        <f t="shared" si="12"/>
        <v>530</v>
      </c>
      <c r="AG48" s="160">
        <f t="shared" si="13"/>
        <v>330</v>
      </c>
      <c r="AH48" s="160">
        <f t="shared" si="14"/>
        <v>260</v>
      </c>
      <c r="AI48" s="160">
        <f t="shared" si="15"/>
        <v>180</v>
      </c>
      <c r="AJ48" s="163">
        <f>'ĐẤT PNN'!I48-'ĐẤT NN'!P48</f>
        <v>2130</v>
      </c>
    </row>
    <row r="49" spans="1:36" s="36" customFormat="1" ht="94.5" customHeight="1" x14ac:dyDescent="0.25">
      <c r="A49" s="158">
        <f>'ĐẤT PNN'!A49</f>
        <v>44</v>
      </c>
      <c r="B49" s="158" t="str">
        <f>'ĐẤT PNN'!B49</f>
        <v>VT2</v>
      </c>
      <c r="C49" s="158" t="str">
        <f t="shared" ref="C49:C54" si="80">$B$48</f>
        <v>bs</v>
      </c>
      <c r="D49" s="158" t="s">
        <v>443</v>
      </c>
      <c r="E49" s="158" t="s">
        <v>313</v>
      </c>
      <c r="F49" s="158" t="s">
        <v>455</v>
      </c>
      <c r="G49" s="158" t="s">
        <v>50</v>
      </c>
      <c r="H49" s="158" t="str">
        <f t="shared" ref="H49:H60" si="81">E49&amp;G49&amp;D$6&amp;$N$48</f>
        <v>Xã Long ThànhCác đường còn lạiVị trí 1200</v>
      </c>
      <c r="I49" s="158"/>
      <c r="J49" s="158"/>
      <c r="K49" s="206" t="str">
        <f>'ĐẤT PNN'!D49</f>
        <v>Các tuyến đường giao thông đấu nối trực tiếp ra Đường Cầu Mên đoạn từ Đường tỉnh 769 đến Hầm chui cao tốc có hiện trạng là đường nhựa, bê tông xi măng:
- Có bề rộng ≥5m, cách đường giao thông ≤1.000m.
- Có bề rộng từ ≥3m đến &lt;5m, cách đường giao thông ≤500m.</v>
      </c>
      <c r="L49" s="206"/>
      <c r="M49" s="206"/>
      <c r="N49" s="171">
        <f t="shared" ref="N49:N54" si="82">IF(B49="VT2",T49,IF(B49="VT3",U49,IF(B49="VT2*0,8",T49,IF(B49="VT3*0,8",U49,V49))))</f>
        <v>180</v>
      </c>
      <c r="O49" s="171">
        <f t="shared" ref="O49:O54" si="83">IF(B49="VT2",AC49,IF(B49="VT3",AD49,IF(B49="VT2*0,8",AC49,IF(B49="VT3*0,8",AD49,AE49))))</f>
        <v>130</v>
      </c>
      <c r="P49" s="171">
        <v>450</v>
      </c>
      <c r="Q49" s="171">
        <v>330</v>
      </c>
      <c r="R49" s="172">
        <v>1.1399999999999999</v>
      </c>
      <c r="S49" s="164">
        <f t="shared" ref="S49:S54" si="84">S48</f>
        <v>200</v>
      </c>
      <c r="T49" s="164">
        <f t="shared" ref="T49:T54" si="85">T48</f>
        <v>180</v>
      </c>
      <c r="U49" s="164">
        <f t="shared" ref="U49:U54" si="86">U48</f>
        <v>160</v>
      </c>
      <c r="V49" s="164">
        <f t="shared" ref="V49:V54" si="87">V48</f>
        <v>130</v>
      </c>
      <c r="W49" s="160">
        <f t="shared" si="5"/>
        <v>670</v>
      </c>
      <c r="X49" s="160">
        <f t="shared" si="6"/>
        <v>450</v>
      </c>
      <c r="Y49" s="160">
        <f t="shared" si="7"/>
        <v>350</v>
      </c>
      <c r="Z49" s="160">
        <f t="shared" si="8"/>
        <v>230</v>
      </c>
      <c r="AA49" s="161">
        <f>'ĐẤT PNN'!U49</f>
        <v>7</v>
      </c>
      <c r="AB49" s="164">
        <f t="shared" ref="AB49:AB54" si="88">AB48</f>
        <v>160</v>
      </c>
      <c r="AC49" s="164">
        <f t="shared" ref="AC49:AC54" si="89">AC48</f>
        <v>130</v>
      </c>
      <c r="AD49" s="164">
        <f t="shared" ref="AD49:AD54" si="90">AD48</f>
        <v>120</v>
      </c>
      <c r="AE49" s="164">
        <f t="shared" ref="AE49:AE54" si="91">AE48</f>
        <v>100</v>
      </c>
      <c r="AF49" s="160">
        <f t="shared" si="12"/>
        <v>530</v>
      </c>
      <c r="AG49" s="160">
        <f t="shared" si="13"/>
        <v>330</v>
      </c>
      <c r="AH49" s="160">
        <f t="shared" si="14"/>
        <v>260</v>
      </c>
      <c r="AI49" s="160">
        <f t="shared" si="15"/>
        <v>180</v>
      </c>
      <c r="AJ49" s="163">
        <f>'ĐẤT PNN'!I49-'ĐẤT NN'!P49</f>
        <v>950</v>
      </c>
    </row>
    <row r="50" spans="1:36" s="36" customFormat="1" ht="110.25" customHeight="1" x14ac:dyDescent="0.25">
      <c r="A50" s="158">
        <f>'ĐẤT PNN'!A50</f>
        <v>45</v>
      </c>
      <c r="B50" s="158" t="str">
        <f>'ĐẤT PNN'!B50</f>
        <v>VT3</v>
      </c>
      <c r="C50" s="158" t="str">
        <f t="shared" si="80"/>
        <v>bs</v>
      </c>
      <c r="D50" s="158" t="s">
        <v>445</v>
      </c>
      <c r="E50" s="158" t="s">
        <v>313</v>
      </c>
      <c r="F50" s="158" t="s">
        <v>456</v>
      </c>
      <c r="G50" s="158" t="s">
        <v>50</v>
      </c>
      <c r="H50" s="158" t="str">
        <f t="shared" si="81"/>
        <v>Xã Long ThànhCác đường còn lạiVị trí 1200</v>
      </c>
      <c r="I50" s="158"/>
      <c r="J50" s="158"/>
      <c r="K50" s="206" t="str">
        <f>'ĐẤT PNN'!D50</f>
        <v>Các tuyến đường giao thông đấu nối trực tiếp ra Đường Cầu Mên đoạn từ Đường tỉnh 769 đến Hầm chui cao tốc có hiện trạng là đường nhựa, bê tông xi măng:
- Có bề rộng ≥5m, cách đường giao thông &gt;1.000m.
- Có bề rộng từ ≥3m đến &lt;5m, cách đường giao thông từ &gt;500m đến ≤1.000m.
- Có bề rộng &lt;3m, cách đường giao thông ≤200m.</v>
      </c>
      <c r="L50" s="206"/>
      <c r="M50" s="206"/>
      <c r="N50" s="171">
        <f t="shared" si="82"/>
        <v>160</v>
      </c>
      <c r="O50" s="171">
        <f t="shared" si="83"/>
        <v>120</v>
      </c>
      <c r="P50" s="171">
        <v>350</v>
      </c>
      <c r="Q50" s="171">
        <v>260</v>
      </c>
      <c r="R50" s="172">
        <v>1.1399999999999999</v>
      </c>
      <c r="S50" s="164">
        <f t="shared" si="84"/>
        <v>200</v>
      </c>
      <c r="T50" s="164">
        <f t="shared" si="85"/>
        <v>180</v>
      </c>
      <c r="U50" s="164">
        <f t="shared" si="86"/>
        <v>160</v>
      </c>
      <c r="V50" s="164">
        <f t="shared" si="87"/>
        <v>130</v>
      </c>
      <c r="W50" s="160">
        <f t="shared" si="5"/>
        <v>670</v>
      </c>
      <c r="X50" s="160">
        <f t="shared" si="6"/>
        <v>450</v>
      </c>
      <c r="Y50" s="160">
        <f t="shared" si="7"/>
        <v>350</v>
      </c>
      <c r="Z50" s="160">
        <f t="shared" si="8"/>
        <v>230</v>
      </c>
      <c r="AA50" s="161">
        <f>'ĐẤT PNN'!U50</f>
        <v>7</v>
      </c>
      <c r="AB50" s="164">
        <f t="shared" si="88"/>
        <v>160</v>
      </c>
      <c r="AC50" s="164">
        <f t="shared" si="89"/>
        <v>130</v>
      </c>
      <c r="AD50" s="164">
        <f t="shared" si="90"/>
        <v>120</v>
      </c>
      <c r="AE50" s="164">
        <f t="shared" si="91"/>
        <v>100</v>
      </c>
      <c r="AF50" s="160">
        <f t="shared" si="12"/>
        <v>530</v>
      </c>
      <c r="AG50" s="160">
        <f t="shared" si="13"/>
        <v>330</v>
      </c>
      <c r="AH50" s="160">
        <f t="shared" si="14"/>
        <v>260</v>
      </c>
      <c r="AI50" s="160">
        <f t="shared" si="15"/>
        <v>180</v>
      </c>
      <c r="AJ50" s="163">
        <f>'ĐẤT PNN'!I50-'ĐẤT NN'!P50</f>
        <v>750</v>
      </c>
    </row>
    <row r="51" spans="1:36" s="36" customFormat="1" ht="94.5" customHeight="1" x14ac:dyDescent="0.25">
      <c r="A51" s="158">
        <f>'ĐẤT PNN'!A51</f>
        <v>46</v>
      </c>
      <c r="B51" s="158" t="str">
        <f>'ĐẤT PNN'!B51</f>
        <v>VT4</v>
      </c>
      <c r="C51" s="158" t="str">
        <f t="shared" si="80"/>
        <v>bs</v>
      </c>
      <c r="D51" s="158" t="s">
        <v>447</v>
      </c>
      <c r="E51" s="158" t="s">
        <v>313</v>
      </c>
      <c r="F51" s="158" t="s">
        <v>457</v>
      </c>
      <c r="G51" s="158" t="s">
        <v>50</v>
      </c>
      <c r="H51" s="158" t="str">
        <f t="shared" si="81"/>
        <v>Xã Long ThànhCác đường còn lạiVị trí 1200</v>
      </c>
      <c r="I51" s="158"/>
      <c r="J51" s="158"/>
      <c r="K51" s="206" t="str">
        <f>'ĐẤT PNN'!D51</f>
        <v>Các tuyến đường giao thông đấu nối trực tiếp ra Đường Cầu Mên đoạn từ Đường tỉnh 769 đến Hầm chui cao tốc có hiện trạng là đường nhựa, bê tông xi măng:
- Có bề rộng từ ≥3m đến &lt;5m, cách đường giao thông &gt;1.000m.
- Có bề rộng &lt;3m, cách đường giao thông &gt;200m.</v>
      </c>
      <c r="L51" s="206"/>
      <c r="M51" s="206"/>
      <c r="N51" s="171">
        <f t="shared" si="82"/>
        <v>130</v>
      </c>
      <c r="O51" s="171">
        <f t="shared" si="83"/>
        <v>100</v>
      </c>
      <c r="P51" s="171">
        <v>230</v>
      </c>
      <c r="Q51" s="171">
        <v>180</v>
      </c>
      <c r="R51" s="172">
        <v>1.1399999999999999</v>
      </c>
      <c r="S51" s="164">
        <f t="shared" si="84"/>
        <v>200</v>
      </c>
      <c r="T51" s="164">
        <f t="shared" si="85"/>
        <v>180</v>
      </c>
      <c r="U51" s="164">
        <f t="shared" si="86"/>
        <v>160</v>
      </c>
      <c r="V51" s="164">
        <f t="shared" si="87"/>
        <v>130</v>
      </c>
      <c r="W51" s="160">
        <f t="shared" si="5"/>
        <v>670</v>
      </c>
      <c r="X51" s="160">
        <f t="shared" si="6"/>
        <v>450</v>
      </c>
      <c r="Y51" s="160">
        <f t="shared" si="7"/>
        <v>350</v>
      </c>
      <c r="Z51" s="160">
        <f t="shared" si="8"/>
        <v>230</v>
      </c>
      <c r="AA51" s="161">
        <f>'ĐẤT PNN'!U51</f>
        <v>7</v>
      </c>
      <c r="AB51" s="164">
        <f t="shared" si="88"/>
        <v>160</v>
      </c>
      <c r="AC51" s="164">
        <f t="shared" si="89"/>
        <v>130</v>
      </c>
      <c r="AD51" s="164">
        <f t="shared" si="90"/>
        <v>120</v>
      </c>
      <c r="AE51" s="164">
        <f t="shared" si="91"/>
        <v>100</v>
      </c>
      <c r="AF51" s="160">
        <f t="shared" si="12"/>
        <v>530</v>
      </c>
      <c r="AG51" s="160">
        <f t="shared" si="13"/>
        <v>330</v>
      </c>
      <c r="AH51" s="160">
        <f t="shared" si="14"/>
        <v>260</v>
      </c>
      <c r="AI51" s="160">
        <f t="shared" si="15"/>
        <v>180</v>
      </c>
      <c r="AJ51" s="163">
        <f>'ĐẤT PNN'!I51-'ĐẤT NN'!P51</f>
        <v>730</v>
      </c>
    </row>
    <row r="52" spans="1:36" s="36" customFormat="1" ht="94.5" customHeight="1" x14ac:dyDescent="0.25">
      <c r="A52" s="158">
        <f>'ĐẤT PNN'!A52</f>
        <v>47</v>
      </c>
      <c r="B52" s="158" t="str">
        <f>'ĐẤT PNN'!B52</f>
        <v>VT2*0,8</v>
      </c>
      <c r="C52" s="158" t="str">
        <f t="shared" si="80"/>
        <v>bs</v>
      </c>
      <c r="D52" s="158" t="s">
        <v>443</v>
      </c>
      <c r="E52" s="158" t="s">
        <v>313</v>
      </c>
      <c r="F52" s="158" t="s">
        <v>455</v>
      </c>
      <c r="G52" s="158" t="s">
        <v>50</v>
      </c>
      <c r="H52" s="158" t="str">
        <f t="shared" si="81"/>
        <v>Xã Long ThànhCác đường còn lạiVị trí 1200</v>
      </c>
      <c r="I52" s="158"/>
      <c r="J52" s="158"/>
      <c r="K52" s="206" t="str">
        <f>'ĐẤT PNN'!D52</f>
        <v>Các tuyến đường giao thông không đấu nối trực tiếp và thông ra Đường Cầu Mên đoạn từ Đường tỉnh 769 đến Hầm chui cao tốc có hiện trạng là đường nhựa, bê tông xi măng:
- Có bề rộng ≥5m, cách đường giao thông ≤1.000m.
- Có bề rộng từ ≥3m đến &lt;5m, cách đường giao thông ≤500m.</v>
      </c>
      <c r="L52" s="206"/>
      <c r="M52" s="206"/>
      <c r="N52" s="171">
        <f t="shared" si="82"/>
        <v>180</v>
      </c>
      <c r="O52" s="171">
        <f t="shared" si="83"/>
        <v>130</v>
      </c>
      <c r="P52" s="171">
        <v>450</v>
      </c>
      <c r="Q52" s="171">
        <v>330</v>
      </c>
      <c r="R52" s="172">
        <v>1.1399999999999999</v>
      </c>
      <c r="S52" s="164">
        <f t="shared" si="84"/>
        <v>200</v>
      </c>
      <c r="T52" s="164">
        <f t="shared" si="85"/>
        <v>180</v>
      </c>
      <c r="U52" s="164">
        <f t="shared" si="86"/>
        <v>160</v>
      </c>
      <c r="V52" s="164">
        <f t="shared" si="87"/>
        <v>130</v>
      </c>
      <c r="W52" s="160">
        <f t="shared" si="5"/>
        <v>670</v>
      </c>
      <c r="X52" s="160">
        <f t="shared" si="6"/>
        <v>450</v>
      </c>
      <c r="Y52" s="160">
        <f t="shared" si="7"/>
        <v>350</v>
      </c>
      <c r="Z52" s="160">
        <f t="shared" si="8"/>
        <v>230</v>
      </c>
      <c r="AA52" s="161">
        <f>'ĐẤT PNN'!U52</f>
        <v>7</v>
      </c>
      <c r="AB52" s="164">
        <f t="shared" si="88"/>
        <v>160</v>
      </c>
      <c r="AC52" s="164">
        <f t="shared" si="89"/>
        <v>130</v>
      </c>
      <c r="AD52" s="164">
        <f t="shared" si="90"/>
        <v>120</v>
      </c>
      <c r="AE52" s="164">
        <f t="shared" si="91"/>
        <v>100</v>
      </c>
      <c r="AF52" s="160">
        <f t="shared" si="12"/>
        <v>530</v>
      </c>
      <c r="AG52" s="160">
        <f t="shared" si="13"/>
        <v>330</v>
      </c>
      <c r="AH52" s="160">
        <f t="shared" si="14"/>
        <v>260</v>
      </c>
      <c r="AI52" s="160">
        <f t="shared" si="15"/>
        <v>180</v>
      </c>
      <c r="AJ52" s="163">
        <f>'ĐẤT PNN'!I52-'ĐẤT NN'!P52</f>
        <v>850</v>
      </c>
    </row>
    <row r="53" spans="1:36" s="36" customFormat="1" ht="94.5" customHeight="1" x14ac:dyDescent="0.25">
      <c r="A53" s="158">
        <f>'ĐẤT PNN'!A53</f>
        <v>48</v>
      </c>
      <c r="B53" s="158" t="str">
        <f>'ĐẤT PNN'!B53</f>
        <v>VT3*0,8</v>
      </c>
      <c r="C53" s="158" t="str">
        <f t="shared" si="80"/>
        <v>bs</v>
      </c>
      <c r="D53" s="158" t="s">
        <v>445</v>
      </c>
      <c r="E53" s="158" t="s">
        <v>313</v>
      </c>
      <c r="F53" s="158" t="s">
        <v>456</v>
      </c>
      <c r="G53" s="158" t="s">
        <v>50</v>
      </c>
      <c r="H53" s="158" t="str">
        <f t="shared" si="81"/>
        <v>Xã Long ThànhCác đường còn lạiVị trí 1200</v>
      </c>
      <c r="I53" s="158"/>
      <c r="J53" s="158"/>
      <c r="K53" s="206" t="str">
        <f>'ĐẤT PNN'!D53</f>
        <v>Các tuyến đường giao thông không đấu nối trực tiếp và thông ra Đường Cầu Mên đoạn từ Đường tỉnh 769 đến Hầm chui cao tốc có hiện trạng là đường nhựa, bê tông xi măng:
- Có bề rộng ≥5m, cách đường giao thông &gt;1.000m.
- Có bề rộng từ ≥3m đến &lt;5m, cách đường giao thông từ &gt;500m đến ≤1.000m.
- Có bề rộng &lt;3m, cách đường giao thông ≤200m.</v>
      </c>
      <c r="L53" s="206"/>
      <c r="M53" s="206"/>
      <c r="N53" s="171">
        <f t="shared" si="82"/>
        <v>160</v>
      </c>
      <c r="O53" s="171">
        <f t="shared" si="83"/>
        <v>120</v>
      </c>
      <c r="P53" s="171">
        <v>350</v>
      </c>
      <c r="Q53" s="171">
        <v>260</v>
      </c>
      <c r="R53" s="172">
        <v>1.1399999999999999</v>
      </c>
      <c r="S53" s="164">
        <f t="shared" si="84"/>
        <v>200</v>
      </c>
      <c r="T53" s="164">
        <f t="shared" si="85"/>
        <v>180</v>
      </c>
      <c r="U53" s="164">
        <f t="shared" si="86"/>
        <v>160</v>
      </c>
      <c r="V53" s="164">
        <f t="shared" si="87"/>
        <v>130</v>
      </c>
      <c r="W53" s="160">
        <f t="shared" si="5"/>
        <v>670</v>
      </c>
      <c r="X53" s="160">
        <f t="shared" si="6"/>
        <v>450</v>
      </c>
      <c r="Y53" s="160">
        <f t="shared" si="7"/>
        <v>350</v>
      </c>
      <c r="Z53" s="160">
        <f t="shared" si="8"/>
        <v>230</v>
      </c>
      <c r="AA53" s="161">
        <f>'ĐẤT PNN'!U53</f>
        <v>7</v>
      </c>
      <c r="AB53" s="164">
        <f t="shared" si="88"/>
        <v>160</v>
      </c>
      <c r="AC53" s="164">
        <f t="shared" si="89"/>
        <v>130</v>
      </c>
      <c r="AD53" s="164">
        <f t="shared" si="90"/>
        <v>120</v>
      </c>
      <c r="AE53" s="164">
        <f t="shared" si="91"/>
        <v>100</v>
      </c>
      <c r="AF53" s="160">
        <f t="shared" si="12"/>
        <v>530</v>
      </c>
      <c r="AG53" s="160">
        <f t="shared" si="13"/>
        <v>330</v>
      </c>
      <c r="AH53" s="160">
        <f t="shared" si="14"/>
        <v>260</v>
      </c>
      <c r="AI53" s="160">
        <f t="shared" si="15"/>
        <v>180</v>
      </c>
      <c r="AJ53" s="163">
        <f>'ĐẤT PNN'!I53-'ĐẤT NN'!P53</f>
        <v>610</v>
      </c>
    </row>
    <row r="54" spans="1:36" s="36" customFormat="1" ht="94.5" customHeight="1" x14ac:dyDescent="0.25">
      <c r="A54" s="158">
        <f>'ĐẤT PNN'!A54</f>
        <v>49</v>
      </c>
      <c r="B54" s="158" t="str">
        <f>'ĐẤT PNN'!B54</f>
        <v>VT4*0,8</v>
      </c>
      <c r="C54" s="158" t="str">
        <f t="shared" si="80"/>
        <v>bs</v>
      </c>
      <c r="D54" s="158" t="s">
        <v>447</v>
      </c>
      <c r="E54" s="158" t="s">
        <v>313</v>
      </c>
      <c r="F54" s="158" t="s">
        <v>457</v>
      </c>
      <c r="G54" s="158" t="s">
        <v>50</v>
      </c>
      <c r="H54" s="158" t="str">
        <f t="shared" si="81"/>
        <v>Xã Long ThànhCác đường còn lạiVị trí 1200</v>
      </c>
      <c r="I54" s="158"/>
      <c r="J54" s="158"/>
      <c r="K54" s="206" t="str">
        <f>'ĐẤT PNN'!D54</f>
        <v>Các tuyến đường giao thông không đấu nối trực tiếp và thông ra Đường Cầu Mên đoạn từ Đường tỉnh 769 đến Hầm chui cao tốc có hiện trạng là đường nhựa, bê tông xi măng:
- Có bề rộng từ ≥3m đến &lt;5m, cách đường giao thông &gt;1.000m.
- Có bề rộng &lt;3m, cách đường giao thông &gt;200m.</v>
      </c>
      <c r="L54" s="206"/>
      <c r="M54" s="206"/>
      <c r="N54" s="171">
        <f t="shared" si="82"/>
        <v>130</v>
      </c>
      <c r="O54" s="171">
        <f t="shared" si="83"/>
        <v>100</v>
      </c>
      <c r="P54" s="171">
        <v>230</v>
      </c>
      <c r="Q54" s="171">
        <v>180</v>
      </c>
      <c r="R54" s="172">
        <v>1.1399999999999999</v>
      </c>
      <c r="S54" s="164">
        <f t="shared" si="84"/>
        <v>200</v>
      </c>
      <c r="T54" s="164">
        <f t="shared" si="85"/>
        <v>180</v>
      </c>
      <c r="U54" s="164">
        <f t="shared" si="86"/>
        <v>160</v>
      </c>
      <c r="V54" s="164">
        <f t="shared" si="87"/>
        <v>130</v>
      </c>
      <c r="W54" s="160">
        <f t="shared" si="5"/>
        <v>670</v>
      </c>
      <c r="X54" s="160">
        <f t="shared" si="6"/>
        <v>450</v>
      </c>
      <c r="Y54" s="160">
        <f t="shared" si="7"/>
        <v>350</v>
      </c>
      <c r="Z54" s="160">
        <f t="shared" si="8"/>
        <v>230</v>
      </c>
      <c r="AA54" s="161">
        <f>'ĐẤT PNN'!U54</f>
        <v>7</v>
      </c>
      <c r="AB54" s="164">
        <f t="shared" si="88"/>
        <v>160</v>
      </c>
      <c r="AC54" s="164">
        <f t="shared" si="89"/>
        <v>130</v>
      </c>
      <c r="AD54" s="164">
        <f t="shared" si="90"/>
        <v>120</v>
      </c>
      <c r="AE54" s="164">
        <f t="shared" si="91"/>
        <v>100</v>
      </c>
      <c r="AF54" s="160">
        <f t="shared" si="12"/>
        <v>530</v>
      </c>
      <c r="AG54" s="160">
        <f t="shared" si="13"/>
        <v>330</v>
      </c>
      <c r="AH54" s="160">
        <f t="shared" si="14"/>
        <v>260</v>
      </c>
      <c r="AI54" s="160">
        <f t="shared" si="15"/>
        <v>180</v>
      </c>
      <c r="AJ54" s="163">
        <f>'ĐẤT PNN'!I54-'ĐẤT NN'!P54</f>
        <v>610</v>
      </c>
    </row>
    <row r="55" spans="1:36" s="36" customFormat="1" ht="63" x14ac:dyDescent="0.25">
      <c r="A55" s="158">
        <f>'ĐẤT PNN'!A55</f>
        <v>50</v>
      </c>
      <c r="B55" s="158" t="str">
        <f>'ĐẤT PNN'!B55</f>
        <v>LT42NT</v>
      </c>
      <c r="C55" s="158" t="str">
        <f>$B$55</f>
        <v>LT42NT</v>
      </c>
      <c r="D55" s="158" t="s">
        <v>440</v>
      </c>
      <c r="E55" s="158" t="s">
        <v>313</v>
      </c>
      <c r="F55" s="158" t="s">
        <v>454</v>
      </c>
      <c r="G55" s="158" t="s">
        <v>50</v>
      </c>
      <c r="H55" s="158" t="str">
        <f t="shared" si="81"/>
        <v>Xã Long ThànhCác đường còn lạiVị trí 1200</v>
      </c>
      <c r="I55" s="169" t="s">
        <v>432</v>
      </c>
      <c r="J55" s="169" t="s">
        <v>433</v>
      </c>
      <c r="K55" s="170" t="str">
        <f>'ĐẤT PNN'!D55</f>
        <v>Đường Cầu Mên</v>
      </c>
      <c r="L55" s="170" t="str">
        <f>'ĐẤT PNN'!E55</f>
        <v>Hầm chui cao tốc</v>
      </c>
      <c r="M55" s="170" t="str">
        <f>'ĐẤT PNN'!F55</f>
        <v>Hết ranh giới xã Long Thành</v>
      </c>
      <c r="N55" s="171">
        <f>S55</f>
        <v>200</v>
      </c>
      <c r="O55" s="171">
        <f>AB55</f>
        <v>160</v>
      </c>
      <c r="P55" s="171">
        <v>670</v>
      </c>
      <c r="Q55" s="171">
        <v>530</v>
      </c>
      <c r="R55" s="172">
        <v>1.1399999999999999</v>
      </c>
      <c r="S55" s="159">
        <v>200</v>
      </c>
      <c r="T55" s="159">
        <v>180</v>
      </c>
      <c r="U55" s="159">
        <v>160</v>
      </c>
      <c r="V55" s="159">
        <v>130</v>
      </c>
      <c r="W55" s="160">
        <f t="shared" si="5"/>
        <v>670</v>
      </c>
      <c r="X55" s="160">
        <f t="shared" si="6"/>
        <v>450</v>
      </c>
      <c r="Y55" s="160">
        <f t="shared" si="7"/>
        <v>350</v>
      </c>
      <c r="Z55" s="160">
        <f t="shared" si="8"/>
        <v>230</v>
      </c>
      <c r="AA55" s="161">
        <v>3</v>
      </c>
      <c r="AB55" s="162">
        <v>160</v>
      </c>
      <c r="AC55" s="162">
        <v>150</v>
      </c>
      <c r="AD55" s="162">
        <v>140</v>
      </c>
      <c r="AE55" s="162">
        <v>130</v>
      </c>
      <c r="AF55" s="160">
        <f t="shared" si="12"/>
        <v>530</v>
      </c>
      <c r="AG55" s="160">
        <f t="shared" si="13"/>
        <v>380</v>
      </c>
      <c r="AH55" s="160">
        <f t="shared" si="14"/>
        <v>310</v>
      </c>
      <c r="AI55" s="160">
        <f t="shared" si="15"/>
        <v>230</v>
      </c>
      <c r="AJ55" s="163">
        <f>'ĐẤT PNN'!I55-'ĐẤT NN'!P55</f>
        <v>1930</v>
      </c>
    </row>
    <row r="56" spans="1:36" s="36" customFormat="1" ht="94.5" customHeight="1" x14ac:dyDescent="0.25">
      <c r="A56" s="158">
        <f>'ĐẤT PNN'!A56</f>
        <v>51</v>
      </c>
      <c r="B56" s="158" t="str">
        <f>'ĐẤT PNN'!B56</f>
        <v>VT2</v>
      </c>
      <c r="C56" s="158" t="str">
        <f t="shared" ref="C56:C61" si="92">$B$55</f>
        <v>LT42NT</v>
      </c>
      <c r="D56" s="158" t="s">
        <v>443</v>
      </c>
      <c r="E56" s="158" t="s">
        <v>313</v>
      </c>
      <c r="F56" s="158" t="s">
        <v>455</v>
      </c>
      <c r="G56" s="158" t="s">
        <v>50</v>
      </c>
      <c r="H56" s="158" t="str">
        <f t="shared" si="81"/>
        <v>Xã Long ThànhCác đường còn lạiVị trí 1200</v>
      </c>
      <c r="I56" s="158"/>
      <c r="J56" s="158"/>
      <c r="K56" s="206" t="str">
        <f>'ĐẤT PNN'!D56</f>
        <v>Các tuyến đường giao thông đấu nối trực tiếp ra Đường Cầu Mên đoạn từ Hầm chui cao tốc đến Hết ranh giới xã Long Thành có hiện trạng là đường nhựa, bê tông xi măng:
- Có bề rộng ≥5m, cách đường giao thông ≤1.000m.
- Có bề rộng từ ≥3m đến &lt;5m, cách đường giao thông ≤500m.</v>
      </c>
      <c r="L56" s="206"/>
      <c r="M56" s="206"/>
      <c r="N56" s="171">
        <f t="shared" ref="N56:N61" si="93">IF(B56="VT2",T56,IF(B56="VT3",U56,IF(B56="VT2*0,8",T56,IF(B56="VT3*0,8",U56,V56))))</f>
        <v>180</v>
      </c>
      <c r="O56" s="171">
        <f t="shared" ref="O56:O61" si="94">IF(B56="VT2",AC56,IF(B56="VT3",AD56,IF(B56="VT2*0,8",AC56,IF(B56="VT3*0,8",AD56,AE56))))</f>
        <v>150</v>
      </c>
      <c r="P56" s="171">
        <v>450</v>
      </c>
      <c r="Q56" s="171">
        <v>380</v>
      </c>
      <c r="R56" s="172">
        <f>VLOOKUP(C56,'[1]1. MA DO'!$E$5:$AJ$1933,32,0)</f>
        <v>1.1399999999999999</v>
      </c>
      <c r="S56" s="164">
        <f t="shared" ref="S56:S61" si="95">S55</f>
        <v>200</v>
      </c>
      <c r="T56" s="164">
        <f t="shared" ref="T56:T61" si="96">T55</f>
        <v>180</v>
      </c>
      <c r="U56" s="164">
        <f t="shared" ref="U56:U61" si="97">U55</f>
        <v>160</v>
      </c>
      <c r="V56" s="164">
        <f t="shared" ref="V56:V61" si="98">V55</f>
        <v>130</v>
      </c>
      <c r="W56" s="160">
        <f t="shared" si="5"/>
        <v>670</v>
      </c>
      <c r="X56" s="160">
        <f t="shared" si="6"/>
        <v>450</v>
      </c>
      <c r="Y56" s="160">
        <f t="shared" si="7"/>
        <v>350</v>
      </c>
      <c r="Z56" s="160">
        <f t="shared" si="8"/>
        <v>230</v>
      </c>
      <c r="AA56" s="161">
        <f>'ĐẤT PNN'!U56</f>
        <v>7</v>
      </c>
      <c r="AB56" s="164">
        <f t="shared" ref="AB56:AB61" si="99">AB55</f>
        <v>160</v>
      </c>
      <c r="AC56" s="164">
        <f t="shared" ref="AC56:AC61" si="100">AC55</f>
        <v>150</v>
      </c>
      <c r="AD56" s="164">
        <f t="shared" ref="AD56:AD61" si="101">AD55</f>
        <v>140</v>
      </c>
      <c r="AE56" s="164">
        <f t="shared" ref="AE56:AE61" si="102">AE55</f>
        <v>130</v>
      </c>
      <c r="AF56" s="160">
        <f t="shared" si="12"/>
        <v>530</v>
      </c>
      <c r="AG56" s="160">
        <f t="shared" si="13"/>
        <v>380</v>
      </c>
      <c r="AH56" s="160">
        <f t="shared" si="14"/>
        <v>310</v>
      </c>
      <c r="AI56" s="160">
        <f t="shared" si="15"/>
        <v>230</v>
      </c>
      <c r="AJ56" s="163">
        <f>'ĐẤT PNN'!I56-'ĐẤT NN'!P56</f>
        <v>850</v>
      </c>
    </row>
    <row r="57" spans="1:36" s="36" customFormat="1" ht="110.25" customHeight="1" x14ac:dyDescent="0.25">
      <c r="A57" s="158">
        <f>'ĐẤT PNN'!A57</f>
        <v>52</v>
      </c>
      <c r="B57" s="158" t="str">
        <f>'ĐẤT PNN'!B57</f>
        <v>VT3</v>
      </c>
      <c r="C57" s="158" t="str">
        <f t="shared" si="92"/>
        <v>LT42NT</v>
      </c>
      <c r="D57" s="158" t="s">
        <v>445</v>
      </c>
      <c r="E57" s="158" t="s">
        <v>313</v>
      </c>
      <c r="F57" s="158" t="s">
        <v>456</v>
      </c>
      <c r="G57" s="158" t="s">
        <v>50</v>
      </c>
      <c r="H57" s="158" t="str">
        <f t="shared" si="81"/>
        <v>Xã Long ThànhCác đường còn lạiVị trí 1200</v>
      </c>
      <c r="I57" s="158"/>
      <c r="J57" s="158"/>
      <c r="K57" s="206" t="str">
        <f>'ĐẤT PNN'!D57</f>
        <v>Các tuyến đường giao thông đấu nối trực tiếp ra Đường Cầu Mên đoạn từ Hầm chui cao tốc đến Hết ranh giới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57" s="206"/>
      <c r="M57" s="206"/>
      <c r="N57" s="171">
        <f t="shared" si="93"/>
        <v>160</v>
      </c>
      <c r="O57" s="171">
        <f t="shared" si="94"/>
        <v>140</v>
      </c>
      <c r="P57" s="171">
        <v>350</v>
      </c>
      <c r="Q57" s="171">
        <v>310</v>
      </c>
      <c r="R57" s="172">
        <f>VLOOKUP(C57,'[1]1. MA DO'!$E$5:$AJ$1933,32,0)</f>
        <v>1.1399999999999999</v>
      </c>
      <c r="S57" s="164">
        <f t="shared" si="95"/>
        <v>200</v>
      </c>
      <c r="T57" s="164">
        <f t="shared" si="96"/>
        <v>180</v>
      </c>
      <c r="U57" s="164">
        <f t="shared" si="97"/>
        <v>160</v>
      </c>
      <c r="V57" s="164">
        <f t="shared" si="98"/>
        <v>130</v>
      </c>
      <c r="W57" s="160">
        <f t="shared" si="5"/>
        <v>670</v>
      </c>
      <c r="X57" s="160">
        <f t="shared" si="6"/>
        <v>450</v>
      </c>
      <c r="Y57" s="160">
        <f t="shared" si="7"/>
        <v>350</v>
      </c>
      <c r="Z57" s="160">
        <f t="shared" si="8"/>
        <v>230</v>
      </c>
      <c r="AA57" s="161">
        <f>'ĐẤT PNN'!U57</f>
        <v>7</v>
      </c>
      <c r="AB57" s="164">
        <f t="shared" si="99"/>
        <v>160</v>
      </c>
      <c r="AC57" s="164">
        <f t="shared" si="100"/>
        <v>150</v>
      </c>
      <c r="AD57" s="164">
        <f t="shared" si="101"/>
        <v>140</v>
      </c>
      <c r="AE57" s="164">
        <f t="shared" si="102"/>
        <v>130</v>
      </c>
      <c r="AF57" s="160">
        <f t="shared" si="12"/>
        <v>530</v>
      </c>
      <c r="AG57" s="160">
        <f t="shared" si="13"/>
        <v>380</v>
      </c>
      <c r="AH57" s="160">
        <f t="shared" si="14"/>
        <v>310</v>
      </c>
      <c r="AI57" s="160">
        <f t="shared" si="15"/>
        <v>230</v>
      </c>
      <c r="AJ57" s="163">
        <f>'ĐẤT PNN'!I57-'ĐẤT NN'!P57</f>
        <v>650</v>
      </c>
    </row>
    <row r="58" spans="1:36" s="36" customFormat="1" ht="63" customHeight="1" x14ac:dyDescent="0.25">
      <c r="A58" s="158">
        <f>'ĐẤT PNN'!A58</f>
        <v>53</v>
      </c>
      <c r="B58" s="158" t="str">
        <f>'ĐẤT PNN'!B58</f>
        <v>VT4</v>
      </c>
      <c r="C58" s="158" t="str">
        <f t="shared" si="92"/>
        <v>LT42NT</v>
      </c>
      <c r="D58" s="158" t="s">
        <v>447</v>
      </c>
      <c r="E58" s="158" t="s">
        <v>313</v>
      </c>
      <c r="F58" s="158" t="s">
        <v>457</v>
      </c>
      <c r="G58" s="158" t="s">
        <v>50</v>
      </c>
      <c r="H58" s="158" t="str">
        <f t="shared" si="81"/>
        <v>Xã Long ThànhCác đường còn lạiVị trí 1200</v>
      </c>
      <c r="I58" s="158"/>
      <c r="J58" s="158"/>
      <c r="K58" s="206" t="str">
        <f>'ĐẤT PNN'!D58</f>
        <v>Các tuyến đường giao thông đấu nối trực tiếp ra Đường Cầu Mên đoạn từ Hầm chui cao tốc đến Hết ranh giới xã Long Thành có hiện trạng là đường nhựa, bê tông xi măng:
- Có bề rộng từ ≥3m đến &lt;5m, cách đường giao thông &gt;1.000m.
- Có bề rộng &lt;3m, cách đường giao thông &gt;200m.</v>
      </c>
      <c r="L58" s="206"/>
      <c r="M58" s="206"/>
      <c r="N58" s="171">
        <f t="shared" si="93"/>
        <v>130</v>
      </c>
      <c r="O58" s="171">
        <f t="shared" si="94"/>
        <v>130</v>
      </c>
      <c r="P58" s="171">
        <v>230</v>
      </c>
      <c r="Q58" s="171">
        <v>230</v>
      </c>
      <c r="R58" s="172">
        <f>VLOOKUP(C58,'[1]1. MA DO'!$E$5:$AJ$1933,32,0)</f>
        <v>1.1399999999999999</v>
      </c>
      <c r="S58" s="164">
        <f t="shared" si="95"/>
        <v>200</v>
      </c>
      <c r="T58" s="164">
        <f t="shared" si="96"/>
        <v>180</v>
      </c>
      <c r="U58" s="164">
        <f t="shared" si="97"/>
        <v>160</v>
      </c>
      <c r="V58" s="164">
        <f t="shared" si="98"/>
        <v>130</v>
      </c>
      <c r="W58" s="160">
        <f t="shared" si="5"/>
        <v>670</v>
      </c>
      <c r="X58" s="160">
        <f t="shared" si="6"/>
        <v>450</v>
      </c>
      <c r="Y58" s="160">
        <f t="shared" si="7"/>
        <v>350</v>
      </c>
      <c r="Z58" s="160">
        <f t="shared" si="8"/>
        <v>230</v>
      </c>
      <c r="AA58" s="161">
        <f>'ĐẤT PNN'!U58</f>
        <v>7</v>
      </c>
      <c r="AB58" s="164">
        <f t="shared" si="99"/>
        <v>160</v>
      </c>
      <c r="AC58" s="164">
        <f t="shared" si="100"/>
        <v>150</v>
      </c>
      <c r="AD58" s="164">
        <f t="shared" si="101"/>
        <v>140</v>
      </c>
      <c r="AE58" s="164">
        <f t="shared" si="102"/>
        <v>130</v>
      </c>
      <c r="AF58" s="160">
        <f t="shared" si="12"/>
        <v>530</v>
      </c>
      <c r="AG58" s="160">
        <f t="shared" si="13"/>
        <v>380</v>
      </c>
      <c r="AH58" s="160">
        <f t="shared" si="14"/>
        <v>310</v>
      </c>
      <c r="AI58" s="160">
        <f t="shared" si="15"/>
        <v>230</v>
      </c>
      <c r="AJ58" s="163">
        <f>'ĐẤT PNN'!I58-'ĐẤT NN'!P58</f>
        <v>670</v>
      </c>
    </row>
    <row r="59" spans="1:36" s="36" customFormat="1" ht="94.5" customHeight="1" x14ac:dyDescent="0.25">
      <c r="A59" s="158">
        <f>'ĐẤT PNN'!A59</f>
        <v>54</v>
      </c>
      <c r="B59" s="158" t="str">
        <f>'ĐẤT PNN'!B59</f>
        <v>VT2*0,8</v>
      </c>
      <c r="C59" s="158" t="str">
        <f t="shared" si="92"/>
        <v>LT42NT</v>
      </c>
      <c r="D59" s="158" t="s">
        <v>443</v>
      </c>
      <c r="E59" s="158" t="s">
        <v>313</v>
      </c>
      <c r="F59" s="158" t="s">
        <v>455</v>
      </c>
      <c r="G59" s="158" t="s">
        <v>50</v>
      </c>
      <c r="H59" s="158" t="str">
        <f t="shared" si="81"/>
        <v>Xã Long ThànhCác đường còn lạiVị trí 1200</v>
      </c>
      <c r="I59" s="158"/>
      <c r="J59" s="158"/>
      <c r="K59" s="206" t="str">
        <f>'ĐẤT PNN'!D59</f>
        <v>Các tuyến đường giao thông không đấu nối trực tiếp và thông ra Đường Cầu Mên đoạn từ Hầm chui cao tốc đến Hết ranh giới xã Long Thành có hiện trạng là đường nhựa, bê tông xi măng:
- Có bề rộng ≥5m, cách đường giao thông ≤1.000m.
- Có bề rộng từ ≥3m đến &lt;5m, cách đường giao thông ≤500m.</v>
      </c>
      <c r="L59" s="206"/>
      <c r="M59" s="206"/>
      <c r="N59" s="171">
        <f t="shared" si="93"/>
        <v>180</v>
      </c>
      <c r="O59" s="171">
        <f t="shared" si="94"/>
        <v>150</v>
      </c>
      <c r="P59" s="171">
        <v>450</v>
      </c>
      <c r="Q59" s="171">
        <v>380</v>
      </c>
      <c r="R59" s="172">
        <f>VLOOKUP(C59,'[1]1. MA DO'!$E$5:$AJ$1933,32,0)</f>
        <v>1.1399999999999999</v>
      </c>
      <c r="S59" s="164">
        <f t="shared" si="95"/>
        <v>200</v>
      </c>
      <c r="T59" s="164">
        <f t="shared" si="96"/>
        <v>180</v>
      </c>
      <c r="U59" s="164">
        <f t="shared" si="97"/>
        <v>160</v>
      </c>
      <c r="V59" s="164">
        <f t="shared" si="98"/>
        <v>130</v>
      </c>
      <c r="W59" s="160">
        <f t="shared" si="5"/>
        <v>670</v>
      </c>
      <c r="X59" s="160">
        <f t="shared" si="6"/>
        <v>450</v>
      </c>
      <c r="Y59" s="160">
        <f t="shared" si="7"/>
        <v>350</v>
      </c>
      <c r="Z59" s="160">
        <f t="shared" si="8"/>
        <v>230</v>
      </c>
      <c r="AA59" s="161">
        <f>'ĐẤT PNN'!U59</f>
        <v>7</v>
      </c>
      <c r="AB59" s="164">
        <f t="shared" si="99"/>
        <v>160</v>
      </c>
      <c r="AC59" s="164">
        <f t="shared" si="100"/>
        <v>150</v>
      </c>
      <c r="AD59" s="164">
        <f t="shared" si="101"/>
        <v>140</v>
      </c>
      <c r="AE59" s="164">
        <f t="shared" si="102"/>
        <v>130</v>
      </c>
      <c r="AF59" s="160">
        <f t="shared" si="12"/>
        <v>530</v>
      </c>
      <c r="AG59" s="160">
        <f t="shared" si="13"/>
        <v>380</v>
      </c>
      <c r="AH59" s="160">
        <f t="shared" si="14"/>
        <v>310</v>
      </c>
      <c r="AI59" s="160">
        <f t="shared" si="15"/>
        <v>230</v>
      </c>
      <c r="AJ59" s="163">
        <f>'ĐẤT PNN'!I59-'ĐẤT NN'!P59</f>
        <v>750</v>
      </c>
    </row>
    <row r="60" spans="1:36" s="36" customFormat="1" ht="94.5" customHeight="1" x14ac:dyDescent="0.25">
      <c r="A60" s="158">
        <f>'ĐẤT PNN'!A60</f>
        <v>55</v>
      </c>
      <c r="B60" s="158" t="str">
        <f>'ĐẤT PNN'!B60</f>
        <v>VT3*0,8</v>
      </c>
      <c r="C60" s="158" t="str">
        <f t="shared" si="92"/>
        <v>LT42NT</v>
      </c>
      <c r="D60" s="158" t="s">
        <v>445</v>
      </c>
      <c r="E60" s="158" t="s">
        <v>313</v>
      </c>
      <c r="F60" s="158" t="s">
        <v>456</v>
      </c>
      <c r="G60" s="158" t="s">
        <v>50</v>
      </c>
      <c r="H60" s="158" t="str">
        <f t="shared" si="81"/>
        <v>Xã Long ThànhCác đường còn lạiVị trí 1200</v>
      </c>
      <c r="I60" s="158"/>
      <c r="J60" s="158"/>
      <c r="K60" s="206" t="str">
        <f>'ĐẤT PNN'!D60</f>
        <v>Các tuyến đường giao thông không đấu nối trực tiếp và thông ra Đường Cầu Mên đoạn từ Hầm chui cao tốc đến Hết ranh giới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60" s="206"/>
      <c r="M60" s="206"/>
      <c r="N60" s="171">
        <f t="shared" si="93"/>
        <v>160</v>
      </c>
      <c r="O60" s="171">
        <f t="shared" si="94"/>
        <v>140</v>
      </c>
      <c r="P60" s="171">
        <v>350</v>
      </c>
      <c r="Q60" s="171">
        <v>310</v>
      </c>
      <c r="R60" s="172">
        <f>VLOOKUP(C60,'[1]1. MA DO'!$E$5:$AJ$1933,32,0)</f>
        <v>1.1399999999999999</v>
      </c>
      <c r="S60" s="164">
        <f t="shared" si="95"/>
        <v>200</v>
      </c>
      <c r="T60" s="164">
        <f t="shared" si="96"/>
        <v>180</v>
      </c>
      <c r="U60" s="164">
        <f t="shared" si="97"/>
        <v>160</v>
      </c>
      <c r="V60" s="164">
        <f t="shared" si="98"/>
        <v>130</v>
      </c>
      <c r="W60" s="160">
        <f t="shared" si="5"/>
        <v>670</v>
      </c>
      <c r="X60" s="160">
        <f t="shared" si="6"/>
        <v>450</v>
      </c>
      <c r="Y60" s="160">
        <f t="shared" si="7"/>
        <v>350</v>
      </c>
      <c r="Z60" s="160">
        <f t="shared" si="8"/>
        <v>230</v>
      </c>
      <c r="AA60" s="161">
        <f>'ĐẤT PNN'!U60</f>
        <v>7</v>
      </c>
      <c r="AB60" s="164">
        <f t="shared" si="99"/>
        <v>160</v>
      </c>
      <c r="AC60" s="164">
        <f t="shared" si="100"/>
        <v>150</v>
      </c>
      <c r="AD60" s="164">
        <f t="shared" si="101"/>
        <v>140</v>
      </c>
      <c r="AE60" s="164">
        <f t="shared" si="102"/>
        <v>130</v>
      </c>
      <c r="AF60" s="160">
        <f t="shared" si="12"/>
        <v>530</v>
      </c>
      <c r="AG60" s="160">
        <f t="shared" si="13"/>
        <v>380</v>
      </c>
      <c r="AH60" s="160">
        <f t="shared" si="14"/>
        <v>310</v>
      </c>
      <c r="AI60" s="160">
        <f t="shared" si="15"/>
        <v>230</v>
      </c>
      <c r="AJ60" s="163">
        <f>'ĐẤT PNN'!I60-'ĐẤT NN'!P60</f>
        <v>550</v>
      </c>
    </row>
    <row r="61" spans="1:36" s="36" customFormat="1" ht="63" customHeight="1" x14ac:dyDescent="0.25">
      <c r="A61" s="158">
        <f>'ĐẤT PNN'!A61</f>
        <v>56</v>
      </c>
      <c r="B61" s="158" t="str">
        <f>'ĐẤT PNN'!B61</f>
        <v>VT4*0,8</v>
      </c>
      <c r="C61" s="158" t="str">
        <f t="shared" si="92"/>
        <v>LT42NT</v>
      </c>
      <c r="D61" s="158" t="s">
        <v>447</v>
      </c>
      <c r="E61" s="158" t="s">
        <v>313</v>
      </c>
      <c r="F61" s="158" t="s">
        <v>457</v>
      </c>
      <c r="G61" s="158" t="s">
        <v>50</v>
      </c>
      <c r="H61" s="158" t="str">
        <f>E61&amp;G61&amp;D$6&amp;$N$48</f>
        <v>Xã Long ThànhCác đường còn lạiVị trí 1200</v>
      </c>
      <c r="I61" s="158"/>
      <c r="J61" s="158"/>
      <c r="K61" s="206" t="str">
        <f>'ĐẤT PNN'!D61</f>
        <v>Các tuyến đường giao thông không đấu nối trực tiếp và thông ra Đường Cầu Mên đoạn từ Hầm chui cao tốc đến Hết ranh giới xã Long Thành có hiện trạng là đường nhựa, bê tông xi măng:
- Có bề rộng từ ≥3m đến &lt;5m, cách đường giao thông &gt;1.000m.
- Có bề rộng &lt;3m, cách đường giao thông &gt;200m.</v>
      </c>
      <c r="L61" s="206"/>
      <c r="M61" s="206"/>
      <c r="N61" s="171">
        <f t="shared" si="93"/>
        <v>130</v>
      </c>
      <c r="O61" s="171">
        <f t="shared" si="94"/>
        <v>130</v>
      </c>
      <c r="P61" s="171">
        <v>230</v>
      </c>
      <c r="Q61" s="171">
        <v>230</v>
      </c>
      <c r="R61" s="172">
        <f>VLOOKUP(C61,'[1]1. MA DO'!$E$5:$AJ$1933,32,0)</f>
        <v>1.1399999999999999</v>
      </c>
      <c r="S61" s="164">
        <f t="shared" si="95"/>
        <v>200</v>
      </c>
      <c r="T61" s="164">
        <f t="shared" si="96"/>
        <v>180</v>
      </c>
      <c r="U61" s="164">
        <f t="shared" si="97"/>
        <v>160</v>
      </c>
      <c r="V61" s="164">
        <f t="shared" si="98"/>
        <v>130</v>
      </c>
      <c r="W61" s="160">
        <f t="shared" si="5"/>
        <v>670</v>
      </c>
      <c r="X61" s="160">
        <f t="shared" si="6"/>
        <v>450</v>
      </c>
      <c r="Y61" s="160">
        <f t="shared" si="7"/>
        <v>350</v>
      </c>
      <c r="Z61" s="160">
        <f t="shared" si="8"/>
        <v>230</v>
      </c>
      <c r="AA61" s="161">
        <f>'ĐẤT PNN'!U61</f>
        <v>7</v>
      </c>
      <c r="AB61" s="164">
        <f t="shared" si="99"/>
        <v>160</v>
      </c>
      <c r="AC61" s="164">
        <f t="shared" si="100"/>
        <v>150</v>
      </c>
      <c r="AD61" s="164">
        <f t="shared" si="101"/>
        <v>140</v>
      </c>
      <c r="AE61" s="164">
        <f t="shared" si="102"/>
        <v>130</v>
      </c>
      <c r="AF61" s="160">
        <f t="shared" si="12"/>
        <v>530</v>
      </c>
      <c r="AG61" s="160">
        <f t="shared" si="13"/>
        <v>380</v>
      </c>
      <c r="AH61" s="160">
        <f t="shared" si="14"/>
        <v>310</v>
      </c>
      <c r="AI61" s="160">
        <f t="shared" si="15"/>
        <v>230</v>
      </c>
      <c r="AJ61" s="163">
        <f>'ĐẤT PNN'!I61-'ĐẤT NN'!P61</f>
        <v>610</v>
      </c>
    </row>
    <row r="62" spans="1:36" s="36" customFormat="1" ht="63" x14ac:dyDescent="0.25">
      <c r="A62" s="158">
        <f>'ĐẤT PNN'!A62</f>
        <v>57</v>
      </c>
      <c r="B62" s="158" t="str">
        <f>'ĐẤT PNN'!B62</f>
        <v>LT6NT1</v>
      </c>
      <c r="C62" s="158" t="str">
        <f>$B$62</f>
        <v>LT6NT1</v>
      </c>
      <c r="D62" s="158" t="s">
        <v>440</v>
      </c>
      <c r="E62" s="158" t="s">
        <v>313</v>
      </c>
      <c r="F62" s="158" t="s">
        <v>449</v>
      </c>
      <c r="G62" s="158" t="s">
        <v>450</v>
      </c>
      <c r="H62" s="158" t="str">
        <f t="shared" ref="H62:H68" si="103">E62&amp;G62&amp;D$6&amp;$N$34</f>
        <v>Xã Long ThànhCác đường nhóm IVị trí 1220</v>
      </c>
      <c r="I62" s="169" t="s">
        <v>428</v>
      </c>
      <c r="J62" s="169" t="s">
        <v>429</v>
      </c>
      <c r="K62" s="170" t="str">
        <f>'ĐẤT PNN'!D62</f>
        <v>Đường tỉnh 773 (Hương lộ 10 cũ)</v>
      </c>
      <c r="L62" s="170" t="str">
        <f>'ĐẤT PNN'!E62</f>
        <v>Đường tỉnh 769</v>
      </c>
      <c r="M62" s="170" t="str">
        <f>'ĐẤT PNN'!F62</f>
        <v>Giáp ranh giới sân bay Quốc tế Long Thành</v>
      </c>
      <c r="N62" s="171">
        <f>S62</f>
        <v>220</v>
      </c>
      <c r="O62" s="171">
        <f>AB62</f>
        <v>180</v>
      </c>
      <c r="P62" s="171">
        <v>730</v>
      </c>
      <c r="Q62" s="171">
        <v>600</v>
      </c>
      <c r="R62" s="172">
        <f>VLOOKUP(C62,'[1]1. MA DO'!$E$5:$AJ$1933,32,0)</f>
        <v>1.1599999999999999</v>
      </c>
      <c r="S62" s="159">
        <v>220</v>
      </c>
      <c r="T62" s="159">
        <v>200</v>
      </c>
      <c r="U62" s="159">
        <v>180</v>
      </c>
      <c r="V62" s="159">
        <v>150</v>
      </c>
      <c r="W62" s="160">
        <f t="shared" si="5"/>
        <v>730</v>
      </c>
      <c r="X62" s="160">
        <f t="shared" si="6"/>
        <v>500</v>
      </c>
      <c r="Y62" s="160">
        <f t="shared" si="7"/>
        <v>400</v>
      </c>
      <c r="Z62" s="160">
        <f t="shared" si="8"/>
        <v>270</v>
      </c>
      <c r="AA62" s="161">
        <v>3</v>
      </c>
      <c r="AB62" s="165">
        <v>180</v>
      </c>
      <c r="AC62" s="162">
        <v>150</v>
      </c>
      <c r="AD62" s="162">
        <v>140</v>
      </c>
      <c r="AE62" s="162">
        <v>130</v>
      </c>
      <c r="AF62" s="160">
        <f t="shared" si="12"/>
        <v>600</v>
      </c>
      <c r="AG62" s="160">
        <f t="shared" si="13"/>
        <v>380</v>
      </c>
      <c r="AH62" s="160">
        <f t="shared" si="14"/>
        <v>310</v>
      </c>
      <c r="AI62" s="160">
        <f t="shared" si="15"/>
        <v>230</v>
      </c>
      <c r="AJ62" s="163">
        <f>'ĐẤT PNN'!I62-'ĐẤT NN'!P62</f>
        <v>2770</v>
      </c>
    </row>
    <row r="63" spans="1:36" s="36" customFormat="1" ht="94.5" customHeight="1" x14ac:dyDescent="0.25">
      <c r="A63" s="158">
        <f>'ĐẤT PNN'!A63</f>
        <v>58</v>
      </c>
      <c r="B63" s="158" t="str">
        <f>'ĐẤT PNN'!B63</f>
        <v>VT2</v>
      </c>
      <c r="C63" s="158" t="str">
        <f t="shared" ref="C63:C68" si="104">$B$62</f>
        <v>LT6NT1</v>
      </c>
      <c r="D63" s="158" t="s">
        <v>443</v>
      </c>
      <c r="E63" s="158" t="s">
        <v>313</v>
      </c>
      <c r="F63" s="158" t="s">
        <v>451</v>
      </c>
      <c r="G63" s="158" t="s">
        <v>450</v>
      </c>
      <c r="H63" s="158" t="str">
        <f t="shared" si="103"/>
        <v>Xã Long ThànhCác đường nhóm IVị trí 1220</v>
      </c>
      <c r="I63" s="158"/>
      <c r="J63" s="158"/>
      <c r="K63" s="206" t="str">
        <f>'ĐẤT PNN'!D63</f>
        <v>Các tuyến đường giao thông đấu nối trực tiếp ra Đường tỉnh 773 (Hương lộ 10 cũ) đoạn từ Đường tỉnh 769 đến Giáp ranh giới sân bay Quốc tế Long Thành có hiện trạng là đường nhựa, bê tông xi măng:
- Có bề rộng ≥5m, cách đường giao thông ≤1.000m.
- Có bề rộng từ ≥3m đến &lt;5m, cách đường giao thông ≤500m.</v>
      </c>
      <c r="L63" s="206"/>
      <c r="M63" s="206"/>
      <c r="N63" s="171">
        <f t="shared" ref="N63:N68" si="105">IF(B63="VT2",T63,IF(B63="VT3",U63,IF(B63="VT2*0,8",T63,IF(B63="VT3*0,8",U63,V63))))</f>
        <v>200</v>
      </c>
      <c r="O63" s="171">
        <f t="shared" ref="O63:O68" si="106">IF(B63="VT2",AC63,IF(B63="VT3",AD63,IF(B63="VT2*0,8",AC63,IF(B63="VT3*0,8",AD63,AE63))))</f>
        <v>150</v>
      </c>
      <c r="P63" s="171">
        <v>500</v>
      </c>
      <c r="Q63" s="171">
        <v>380</v>
      </c>
      <c r="R63" s="172">
        <f>VLOOKUP(C63,'[1]1. MA DO'!$E$5:$AJ$1933,32,0)</f>
        <v>1.1599999999999999</v>
      </c>
      <c r="S63" s="164">
        <f t="shared" ref="S63:V68" si="107">S62</f>
        <v>220</v>
      </c>
      <c r="T63" s="164">
        <f t="shared" si="107"/>
        <v>200</v>
      </c>
      <c r="U63" s="164">
        <f t="shared" si="107"/>
        <v>180</v>
      </c>
      <c r="V63" s="164">
        <f t="shared" si="107"/>
        <v>150</v>
      </c>
      <c r="W63" s="160">
        <f t="shared" si="5"/>
        <v>730</v>
      </c>
      <c r="X63" s="160">
        <f t="shared" si="6"/>
        <v>500</v>
      </c>
      <c r="Y63" s="160">
        <f t="shared" si="7"/>
        <v>400</v>
      </c>
      <c r="Z63" s="160">
        <f t="shared" si="8"/>
        <v>270</v>
      </c>
      <c r="AA63" s="161">
        <f>'ĐẤT PNN'!U63</f>
        <v>6</v>
      </c>
      <c r="AB63" s="164">
        <f t="shared" ref="AB63:AE68" si="108">AB62</f>
        <v>180</v>
      </c>
      <c r="AC63" s="164">
        <f t="shared" si="108"/>
        <v>150</v>
      </c>
      <c r="AD63" s="164">
        <f t="shared" si="108"/>
        <v>140</v>
      </c>
      <c r="AE63" s="164">
        <f t="shared" si="108"/>
        <v>130</v>
      </c>
      <c r="AF63" s="160">
        <f t="shared" si="12"/>
        <v>600</v>
      </c>
      <c r="AG63" s="160">
        <f t="shared" si="13"/>
        <v>380</v>
      </c>
      <c r="AH63" s="160">
        <f t="shared" si="14"/>
        <v>310</v>
      </c>
      <c r="AI63" s="160">
        <f t="shared" si="15"/>
        <v>230</v>
      </c>
      <c r="AJ63" s="163">
        <f>'ĐẤT PNN'!I63-'ĐẤT NN'!P63</f>
        <v>1200</v>
      </c>
    </row>
    <row r="64" spans="1:36" s="36" customFormat="1" ht="110.25" customHeight="1" x14ac:dyDescent="0.25">
      <c r="A64" s="158">
        <f>'ĐẤT PNN'!A64</f>
        <v>59</v>
      </c>
      <c r="B64" s="158" t="str">
        <f>'ĐẤT PNN'!B64</f>
        <v>VT3</v>
      </c>
      <c r="C64" s="158" t="str">
        <f t="shared" si="104"/>
        <v>LT6NT1</v>
      </c>
      <c r="D64" s="158" t="s">
        <v>445</v>
      </c>
      <c r="E64" s="158" t="s">
        <v>313</v>
      </c>
      <c r="F64" s="158" t="s">
        <v>452</v>
      </c>
      <c r="G64" s="158" t="s">
        <v>450</v>
      </c>
      <c r="H64" s="158" t="str">
        <f t="shared" si="103"/>
        <v>Xã Long ThànhCác đường nhóm IVị trí 1220</v>
      </c>
      <c r="I64" s="158"/>
      <c r="J64" s="158"/>
      <c r="K64" s="206" t="str">
        <f>'ĐẤT PNN'!D64</f>
        <v>Các tuyến đường giao thông đấu nối trực tiếp ra Đường tỉnh 773 (Hương lộ 10 cũ) đoạn từ Đường tỉnh 769 đến Giáp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64" s="206"/>
      <c r="M64" s="206"/>
      <c r="N64" s="171">
        <f t="shared" si="105"/>
        <v>180</v>
      </c>
      <c r="O64" s="171">
        <f t="shared" si="106"/>
        <v>140</v>
      </c>
      <c r="P64" s="171">
        <v>400</v>
      </c>
      <c r="Q64" s="171">
        <v>310</v>
      </c>
      <c r="R64" s="172">
        <f>VLOOKUP(C64,'[1]1. MA DO'!$E$5:$AJ$1933,32,0)</f>
        <v>1.1599999999999999</v>
      </c>
      <c r="S64" s="164">
        <f t="shared" si="107"/>
        <v>220</v>
      </c>
      <c r="T64" s="164">
        <f t="shared" si="107"/>
        <v>200</v>
      </c>
      <c r="U64" s="164">
        <f t="shared" si="107"/>
        <v>180</v>
      </c>
      <c r="V64" s="164">
        <f t="shared" si="107"/>
        <v>150</v>
      </c>
      <c r="W64" s="160">
        <f t="shared" si="5"/>
        <v>730</v>
      </c>
      <c r="X64" s="160">
        <f t="shared" si="6"/>
        <v>500</v>
      </c>
      <c r="Y64" s="160">
        <f t="shared" si="7"/>
        <v>400</v>
      </c>
      <c r="Z64" s="160">
        <f t="shared" si="8"/>
        <v>270</v>
      </c>
      <c r="AA64" s="161">
        <f>'ĐẤT PNN'!U64</f>
        <v>6</v>
      </c>
      <c r="AB64" s="164">
        <f t="shared" si="108"/>
        <v>180</v>
      </c>
      <c r="AC64" s="164">
        <f t="shared" si="108"/>
        <v>150</v>
      </c>
      <c r="AD64" s="164">
        <f t="shared" si="108"/>
        <v>140</v>
      </c>
      <c r="AE64" s="164">
        <f t="shared" si="108"/>
        <v>130</v>
      </c>
      <c r="AF64" s="160">
        <f t="shared" si="12"/>
        <v>600</v>
      </c>
      <c r="AG64" s="160">
        <f t="shared" si="13"/>
        <v>380</v>
      </c>
      <c r="AH64" s="160">
        <f t="shared" si="14"/>
        <v>310</v>
      </c>
      <c r="AI64" s="160">
        <f t="shared" si="15"/>
        <v>230</v>
      </c>
      <c r="AJ64" s="163">
        <f>'ĐẤT PNN'!I64-'ĐẤT NN'!P64</f>
        <v>900</v>
      </c>
    </row>
    <row r="65" spans="1:36" s="36" customFormat="1" ht="63" customHeight="1" x14ac:dyDescent="0.25">
      <c r="A65" s="158">
        <f>'ĐẤT PNN'!A65</f>
        <v>60</v>
      </c>
      <c r="B65" s="158" t="str">
        <f>'ĐẤT PNN'!B65</f>
        <v>VT4</v>
      </c>
      <c r="C65" s="158" t="str">
        <f t="shared" si="104"/>
        <v>LT6NT1</v>
      </c>
      <c r="D65" s="158" t="s">
        <v>447</v>
      </c>
      <c r="E65" s="158" t="s">
        <v>313</v>
      </c>
      <c r="F65" s="158" t="s">
        <v>453</v>
      </c>
      <c r="G65" s="158" t="s">
        <v>450</v>
      </c>
      <c r="H65" s="158" t="str">
        <f t="shared" si="103"/>
        <v>Xã Long ThànhCác đường nhóm IVị trí 1220</v>
      </c>
      <c r="I65" s="158"/>
      <c r="J65" s="158"/>
      <c r="K65" s="206" t="str">
        <f>'ĐẤT PNN'!D65</f>
        <v>Các tuyến đường giao thông đấu nối trực tiếp ra Đường tỉnh 773 (Hương lộ 10 cũ) đoạn từ Đường tỉnh 769 đến Giáp ranh giới sân bay Quốc tế Long Thành có hiện trạng là đường nhựa, bê tông xi măng:
- Có bề rộng từ ≥3m đến &lt;5m, cách đường giao thông &gt;1.000m.
- Có bề rộng &lt;3m, cách đường giao thông &gt;200m.</v>
      </c>
      <c r="L65" s="206"/>
      <c r="M65" s="206"/>
      <c r="N65" s="171">
        <f t="shared" si="105"/>
        <v>150</v>
      </c>
      <c r="O65" s="171">
        <f t="shared" si="106"/>
        <v>130</v>
      </c>
      <c r="P65" s="171">
        <v>270</v>
      </c>
      <c r="Q65" s="171">
        <v>230</v>
      </c>
      <c r="R65" s="172">
        <f>VLOOKUP(C65,'[1]1. MA DO'!$E$5:$AJ$1933,32,0)</f>
        <v>1.1599999999999999</v>
      </c>
      <c r="S65" s="164">
        <f t="shared" si="107"/>
        <v>220</v>
      </c>
      <c r="T65" s="164">
        <f t="shared" si="107"/>
        <v>200</v>
      </c>
      <c r="U65" s="164">
        <f t="shared" si="107"/>
        <v>180</v>
      </c>
      <c r="V65" s="164">
        <f t="shared" si="107"/>
        <v>150</v>
      </c>
      <c r="W65" s="160">
        <f t="shared" si="5"/>
        <v>730</v>
      </c>
      <c r="X65" s="160">
        <f t="shared" si="6"/>
        <v>500</v>
      </c>
      <c r="Y65" s="160">
        <f t="shared" si="7"/>
        <v>400</v>
      </c>
      <c r="Z65" s="160">
        <f t="shared" si="8"/>
        <v>270</v>
      </c>
      <c r="AA65" s="161">
        <f>'ĐẤT PNN'!U65</f>
        <v>6</v>
      </c>
      <c r="AB65" s="164">
        <f t="shared" si="108"/>
        <v>180</v>
      </c>
      <c r="AC65" s="164">
        <f t="shared" si="108"/>
        <v>150</v>
      </c>
      <c r="AD65" s="164">
        <f t="shared" si="108"/>
        <v>140</v>
      </c>
      <c r="AE65" s="164">
        <f t="shared" si="108"/>
        <v>130</v>
      </c>
      <c r="AF65" s="160">
        <f t="shared" si="12"/>
        <v>600</v>
      </c>
      <c r="AG65" s="160">
        <f t="shared" si="13"/>
        <v>380</v>
      </c>
      <c r="AH65" s="160">
        <f t="shared" si="14"/>
        <v>310</v>
      </c>
      <c r="AI65" s="160">
        <f t="shared" si="15"/>
        <v>230</v>
      </c>
      <c r="AJ65" s="163">
        <f>'ĐẤT PNN'!I65-'ĐẤT NN'!P65</f>
        <v>630</v>
      </c>
    </row>
    <row r="66" spans="1:36" s="36" customFormat="1" ht="94.5" customHeight="1" x14ac:dyDescent="0.25">
      <c r="A66" s="158">
        <f>'ĐẤT PNN'!A66</f>
        <v>61</v>
      </c>
      <c r="B66" s="158" t="str">
        <f>'ĐẤT PNN'!B66</f>
        <v>VT2*0,8</v>
      </c>
      <c r="C66" s="158" t="str">
        <f t="shared" si="104"/>
        <v>LT6NT1</v>
      </c>
      <c r="D66" s="158" t="s">
        <v>443</v>
      </c>
      <c r="E66" s="158" t="s">
        <v>313</v>
      </c>
      <c r="F66" s="158" t="s">
        <v>451</v>
      </c>
      <c r="G66" s="158" t="s">
        <v>450</v>
      </c>
      <c r="H66" s="158" t="str">
        <f t="shared" si="103"/>
        <v>Xã Long ThànhCác đường nhóm IVị trí 1220</v>
      </c>
      <c r="I66" s="158"/>
      <c r="J66" s="158"/>
      <c r="K66" s="206" t="str">
        <f>'ĐẤT PNN'!D66</f>
        <v>Các tuyến đường giao thông không đấu nối trực tiếp và thông ra Đường tỉnh 773 (Hương lộ 10 cũ) đoạn từ Đường tỉnh 769 đến Giáp ranh giới sân bay Quốc tế Long Thành có hiện trạng là đường nhựa, bê tông xi măng:
- Có bề rộng ≥5m, cách đường giao thông ≤1.000m.
- Có bề rộng từ ≥3m đến &lt;5m, cách đường giao thông ≤500m.</v>
      </c>
      <c r="L66" s="206"/>
      <c r="M66" s="206"/>
      <c r="N66" s="171">
        <f t="shared" si="105"/>
        <v>200</v>
      </c>
      <c r="O66" s="171">
        <f t="shared" si="106"/>
        <v>150</v>
      </c>
      <c r="P66" s="171">
        <v>500</v>
      </c>
      <c r="Q66" s="171">
        <v>380</v>
      </c>
      <c r="R66" s="172">
        <f>VLOOKUP(C66,'[1]1. MA DO'!$E$5:$AJ$1933,32,0)</f>
        <v>1.1599999999999999</v>
      </c>
      <c r="S66" s="164">
        <f t="shared" si="107"/>
        <v>220</v>
      </c>
      <c r="T66" s="164">
        <f t="shared" si="107"/>
        <v>200</v>
      </c>
      <c r="U66" s="164">
        <f t="shared" si="107"/>
        <v>180</v>
      </c>
      <c r="V66" s="164">
        <f t="shared" si="107"/>
        <v>150</v>
      </c>
      <c r="W66" s="160">
        <f t="shared" si="5"/>
        <v>730</v>
      </c>
      <c r="X66" s="160">
        <f t="shared" si="6"/>
        <v>500</v>
      </c>
      <c r="Y66" s="160">
        <f t="shared" si="7"/>
        <v>400</v>
      </c>
      <c r="Z66" s="160">
        <f t="shared" si="8"/>
        <v>270</v>
      </c>
      <c r="AA66" s="161">
        <f>'ĐẤT PNN'!U66</f>
        <v>6</v>
      </c>
      <c r="AB66" s="164">
        <f t="shared" si="108"/>
        <v>180</v>
      </c>
      <c r="AC66" s="164">
        <f t="shared" si="108"/>
        <v>150</v>
      </c>
      <c r="AD66" s="164">
        <f t="shared" si="108"/>
        <v>140</v>
      </c>
      <c r="AE66" s="164">
        <f t="shared" si="108"/>
        <v>130</v>
      </c>
      <c r="AF66" s="160">
        <f t="shared" si="12"/>
        <v>600</v>
      </c>
      <c r="AG66" s="160">
        <f t="shared" si="13"/>
        <v>380</v>
      </c>
      <c r="AH66" s="160">
        <f t="shared" si="14"/>
        <v>310</v>
      </c>
      <c r="AI66" s="160">
        <f t="shared" si="15"/>
        <v>230</v>
      </c>
      <c r="AJ66" s="163">
        <f>'ĐẤT PNN'!I66-'ĐẤT NN'!P66</f>
        <v>1100</v>
      </c>
    </row>
    <row r="67" spans="1:36" s="36" customFormat="1" ht="94.5" customHeight="1" x14ac:dyDescent="0.25">
      <c r="A67" s="158">
        <f>'ĐẤT PNN'!A67</f>
        <v>62</v>
      </c>
      <c r="B67" s="158" t="str">
        <f>'ĐẤT PNN'!B67</f>
        <v>VT3*0,8</v>
      </c>
      <c r="C67" s="158" t="str">
        <f t="shared" si="104"/>
        <v>LT6NT1</v>
      </c>
      <c r="D67" s="158" t="s">
        <v>445</v>
      </c>
      <c r="E67" s="158" t="s">
        <v>313</v>
      </c>
      <c r="F67" s="158" t="s">
        <v>452</v>
      </c>
      <c r="G67" s="158" t="s">
        <v>450</v>
      </c>
      <c r="H67" s="158" t="str">
        <f t="shared" si="103"/>
        <v>Xã Long ThànhCác đường nhóm IVị trí 1220</v>
      </c>
      <c r="I67" s="158"/>
      <c r="J67" s="158"/>
      <c r="K67" s="206" t="str">
        <f>'ĐẤT PNN'!D67</f>
        <v>Các tuyến đường giao thông không đấu nối trực tiếp và thông ra Đường tỉnh 773 (Hương lộ 10 cũ) đoạn từ Đường tỉnh 769 đến Giáp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67" s="206"/>
      <c r="M67" s="206"/>
      <c r="N67" s="171">
        <f t="shared" si="105"/>
        <v>180</v>
      </c>
      <c r="O67" s="171">
        <f t="shared" si="106"/>
        <v>140</v>
      </c>
      <c r="P67" s="171">
        <v>400</v>
      </c>
      <c r="Q67" s="171">
        <v>310</v>
      </c>
      <c r="R67" s="172">
        <f>VLOOKUP(C67,'[1]1. MA DO'!$E$5:$AJ$1933,32,0)</f>
        <v>1.1599999999999999</v>
      </c>
      <c r="S67" s="164">
        <f t="shared" si="107"/>
        <v>220</v>
      </c>
      <c r="T67" s="164">
        <f t="shared" si="107"/>
        <v>200</v>
      </c>
      <c r="U67" s="164">
        <f t="shared" si="107"/>
        <v>180</v>
      </c>
      <c r="V67" s="164">
        <f t="shared" si="107"/>
        <v>150</v>
      </c>
      <c r="W67" s="160">
        <f t="shared" si="5"/>
        <v>730</v>
      </c>
      <c r="X67" s="160">
        <f t="shared" si="6"/>
        <v>500</v>
      </c>
      <c r="Y67" s="160">
        <f t="shared" si="7"/>
        <v>400</v>
      </c>
      <c r="Z67" s="160">
        <f t="shared" si="8"/>
        <v>270</v>
      </c>
      <c r="AA67" s="161">
        <f>'ĐẤT PNN'!U67</f>
        <v>6</v>
      </c>
      <c r="AB67" s="164">
        <f t="shared" si="108"/>
        <v>180</v>
      </c>
      <c r="AC67" s="164">
        <f t="shared" si="108"/>
        <v>150</v>
      </c>
      <c r="AD67" s="164">
        <f t="shared" si="108"/>
        <v>140</v>
      </c>
      <c r="AE67" s="164">
        <f t="shared" si="108"/>
        <v>130</v>
      </c>
      <c r="AF67" s="160">
        <f t="shared" si="12"/>
        <v>600</v>
      </c>
      <c r="AG67" s="160">
        <f t="shared" si="13"/>
        <v>380</v>
      </c>
      <c r="AH67" s="160">
        <f t="shared" si="14"/>
        <v>310</v>
      </c>
      <c r="AI67" s="160">
        <f t="shared" si="15"/>
        <v>230</v>
      </c>
      <c r="AJ67" s="163">
        <f>'ĐẤT PNN'!I67-'ĐẤT NN'!P67</f>
        <v>700</v>
      </c>
    </row>
    <row r="68" spans="1:36" s="36" customFormat="1" ht="63" customHeight="1" x14ac:dyDescent="0.25">
      <c r="A68" s="158">
        <f>'ĐẤT PNN'!A68</f>
        <v>63</v>
      </c>
      <c r="B68" s="158" t="str">
        <f>'ĐẤT PNN'!B68</f>
        <v>VT4*0,8</v>
      </c>
      <c r="C68" s="158" t="str">
        <f t="shared" si="104"/>
        <v>LT6NT1</v>
      </c>
      <c r="D68" s="158" t="s">
        <v>447</v>
      </c>
      <c r="E68" s="158" t="s">
        <v>313</v>
      </c>
      <c r="F68" s="158" t="s">
        <v>453</v>
      </c>
      <c r="G68" s="158" t="s">
        <v>450</v>
      </c>
      <c r="H68" s="158" t="str">
        <f t="shared" si="103"/>
        <v>Xã Long ThànhCác đường nhóm IVị trí 1220</v>
      </c>
      <c r="I68" s="158"/>
      <c r="J68" s="158"/>
      <c r="K68" s="206" t="str">
        <f>'ĐẤT PNN'!D68</f>
        <v>Các tuyến đường giao thông không đấu nối trực tiếp và thông ra Đường tỉnh 773 (Hương lộ 10 cũ) đoạn từ Đường tỉnh 769 đến Giáp ranh giới sân bay Quốc tế Long Thành có hiện trạng là đường nhựa, bê tông xi măng:
- Có bề rộng từ ≥3m đến &lt;5m, cách đường giao thông &gt;1.000m.
- Có bề rộng &lt;3m, cách đường giao thông &gt;200m.</v>
      </c>
      <c r="L68" s="206"/>
      <c r="M68" s="206"/>
      <c r="N68" s="171">
        <f t="shared" si="105"/>
        <v>150</v>
      </c>
      <c r="O68" s="171">
        <f t="shared" si="106"/>
        <v>130</v>
      </c>
      <c r="P68" s="171">
        <v>270</v>
      </c>
      <c r="Q68" s="171">
        <v>230</v>
      </c>
      <c r="R68" s="172">
        <f>VLOOKUP(C68,'[1]1. MA DO'!$E$5:$AJ$1933,32,0)</f>
        <v>1.1599999999999999</v>
      </c>
      <c r="S68" s="164">
        <f t="shared" si="107"/>
        <v>220</v>
      </c>
      <c r="T68" s="164">
        <f t="shared" si="107"/>
        <v>200</v>
      </c>
      <c r="U68" s="164">
        <f t="shared" si="107"/>
        <v>180</v>
      </c>
      <c r="V68" s="164">
        <f t="shared" si="107"/>
        <v>150</v>
      </c>
      <c r="W68" s="160">
        <f t="shared" si="5"/>
        <v>730</v>
      </c>
      <c r="X68" s="160">
        <f t="shared" si="6"/>
        <v>500</v>
      </c>
      <c r="Y68" s="160">
        <f t="shared" si="7"/>
        <v>400</v>
      </c>
      <c r="Z68" s="160">
        <f t="shared" si="8"/>
        <v>270</v>
      </c>
      <c r="AA68" s="161">
        <f>'ĐẤT PNN'!U68</f>
        <v>6</v>
      </c>
      <c r="AB68" s="164">
        <f t="shared" si="108"/>
        <v>180</v>
      </c>
      <c r="AC68" s="164">
        <f t="shared" si="108"/>
        <v>150</v>
      </c>
      <c r="AD68" s="164">
        <f t="shared" si="108"/>
        <v>140</v>
      </c>
      <c r="AE68" s="164">
        <f t="shared" si="108"/>
        <v>130</v>
      </c>
      <c r="AF68" s="160">
        <f t="shared" si="12"/>
        <v>600</v>
      </c>
      <c r="AG68" s="160">
        <f t="shared" si="13"/>
        <v>380</v>
      </c>
      <c r="AH68" s="160">
        <f t="shared" si="14"/>
        <v>310</v>
      </c>
      <c r="AI68" s="160">
        <f t="shared" si="15"/>
        <v>230</v>
      </c>
      <c r="AJ68" s="163">
        <f>'ĐẤT PNN'!I68-'ĐẤT NN'!P68</f>
        <v>570</v>
      </c>
    </row>
    <row r="69" spans="1:36" s="36" customFormat="1" ht="63" x14ac:dyDescent="0.25">
      <c r="A69" s="158">
        <f>'ĐẤT PNN'!A69</f>
        <v>64</v>
      </c>
      <c r="B69" s="158" t="str">
        <f>'ĐẤT PNN'!B69</f>
        <v>LT43NT</v>
      </c>
      <c r="C69" s="158" t="str">
        <f>$B$69</f>
        <v>LT43NT</v>
      </c>
      <c r="D69" s="158" t="s">
        <v>440</v>
      </c>
      <c r="E69" s="158" t="s">
        <v>313</v>
      </c>
      <c r="F69" s="158" t="s">
        <v>454</v>
      </c>
      <c r="G69" s="158" t="s">
        <v>50</v>
      </c>
      <c r="H69" s="158" t="str">
        <f t="shared" ref="H69:H75" si="109">E69&amp;G69&amp;D$6&amp;$N$48</f>
        <v>Xã Long ThànhCác đường còn lạiVị trí 1200</v>
      </c>
      <c r="I69" s="169" t="s">
        <v>432</v>
      </c>
      <c r="J69" s="169" t="s">
        <v>433</v>
      </c>
      <c r="K69" s="170" t="str">
        <f>'ĐẤT PNN'!D69</f>
        <v>Đường Cây Khế - Bưng Môn</v>
      </c>
      <c r="L69" s="170" t="str">
        <f>'ĐẤT PNN'!E69</f>
        <v>Đường Bưng Môn</v>
      </c>
      <c r="M69" s="170" t="str">
        <f>'ĐẤT PNN'!F69</f>
        <v>Đường tỉnh 769</v>
      </c>
      <c r="N69" s="171">
        <f>S69</f>
        <v>200</v>
      </c>
      <c r="O69" s="171">
        <f>AB69</f>
        <v>160</v>
      </c>
      <c r="P69" s="171">
        <v>670</v>
      </c>
      <c r="Q69" s="171">
        <v>530</v>
      </c>
      <c r="R69" s="172">
        <f>VLOOKUP(C69,'[1]1. MA DO'!$E$5:$AJ$1933,32,0)</f>
        <v>1.1399999999999999</v>
      </c>
      <c r="S69" s="159">
        <v>200</v>
      </c>
      <c r="T69" s="159">
        <v>180</v>
      </c>
      <c r="U69" s="159">
        <v>160</v>
      </c>
      <c r="V69" s="159">
        <v>130</v>
      </c>
      <c r="W69" s="160">
        <f t="shared" si="5"/>
        <v>670</v>
      </c>
      <c r="X69" s="160">
        <f t="shared" si="6"/>
        <v>450</v>
      </c>
      <c r="Y69" s="160">
        <f t="shared" si="7"/>
        <v>350</v>
      </c>
      <c r="Z69" s="160">
        <f t="shared" si="8"/>
        <v>230</v>
      </c>
      <c r="AA69" s="161">
        <v>3</v>
      </c>
      <c r="AB69" s="162">
        <v>160</v>
      </c>
      <c r="AC69" s="162">
        <v>150</v>
      </c>
      <c r="AD69" s="162">
        <v>140</v>
      </c>
      <c r="AE69" s="162">
        <v>130</v>
      </c>
      <c r="AF69" s="160">
        <f t="shared" si="12"/>
        <v>530</v>
      </c>
      <c r="AG69" s="160">
        <f t="shared" si="13"/>
        <v>380</v>
      </c>
      <c r="AH69" s="160">
        <f t="shared" si="14"/>
        <v>310</v>
      </c>
      <c r="AI69" s="160">
        <f t="shared" si="15"/>
        <v>230</v>
      </c>
      <c r="AJ69" s="163">
        <f>'ĐẤT PNN'!I69-'ĐẤT NN'!P69</f>
        <v>2430</v>
      </c>
    </row>
    <row r="70" spans="1:36" s="36" customFormat="1" ht="94.5" customHeight="1" x14ac:dyDescent="0.25">
      <c r="A70" s="158">
        <f>'ĐẤT PNN'!A70</f>
        <v>65</v>
      </c>
      <c r="B70" s="158" t="str">
        <f>'ĐẤT PNN'!B70</f>
        <v>VT2</v>
      </c>
      <c r="C70" s="158" t="str">
        <f t="shared" ref="C70:C75" si="110">$B$69</f>
        <v>LT43NT</v>
      </c>
      <c r="D70" s="158" t="s">
        <v>443</v>
      </c>
      <c r="E70" s="158" t="s">
        <v>313</v>
      </c>
      <c r="F70" s="158" t="s">
        <v>455</v>
      </c>
      <c r="G70" s="158" t="s">
        <v>50</v>
      </c>
      <c r="H70" s="158" t="str">
        <f t="shared" si="109"/>
        <v>Xã Long ThànhCác đường còn lạiVị trí 1200</v>
      </c>
      <c r="I70" s="158"/>
      <c r="J70" s="158"/>
      <c r="K70" s="206" t="str">
        <f>'ĐẤT PNN'!D70</f>
        <v>Các tuyến đường giao thông đấu nối trực tiếp ra Đường Cây Khế - Bưng Môn đoạn từ Đường Bưng Môn đến Đường tỉnh 769 có hiện trạng là đường nhựa, bê tông xi măng:
- Có bề rộng ≥5m, cách đường giao thông ≤1.000m.
- Có bề rộng từ ≥3m đến &lt;5m, cách đường giao thông ≤500m.</v>
      </c>
      <c r="L70" s="206"/>
      <c r="M70" s="206"/>
      <c r="N70" s="171">
        <f t="shared" ref="N70:N75" si="111">IF(B70="VT2",T70,IF(B70="VT3",U70,IF(B70="VT2*0,8",T70,IF(B70="VT3*0,8",U70,V70))))</f>
        <v>180</v>
      </c>
      <c r="O70" s="171">
        <f t="shared" ref="O70:O75" si="112">IF(B70="VT2",AC70,IF(B70="VT3",AD70,IF(B70="VT2*0,8",AC70,IF(B70="VT3*0,8",AD70,AE70))))</f>
        <v>150</v>
      </c>
      <c r="P70" s="171">
        <v>450</v>
      </c>
      <c r="Q70" s="171">
        <v>380</v>
      </c>
      <c r="R70" s="172">
        <f>VLOOKUP(C70,'[1]1. MA DO'!$E$5:$AJ$1933,32,0)</f>
        <v>1.1399999999999999</v>
      </c>
      <c r="S70" s="164">
        <f t="shared" ref="S70:S75" si="113">S69</f>
        <v>200</v>
      </c>
      <c r="T70" s="164">
        <f t="shared" ref="T70:T75" si="114">T69</f>
        <v>180</v>
      </c>
      <c r="U70" s="164">
        <f t="shared" ref="U70:U75" si="115">U69</f>
        <v>160</v>
      </c>
      <c r="V70" s="164">
        <f t="shared" ref="V70:V75" si="116">V69</f>
        <v>130</v>
      </c>
      <c r="W70" s="160">
        <f t="shared" si="5"/>
        <v>670</v>
      </c>
      <c r="X70" s="160">
        <f t="shared" si="6"/>
        <v>450</v>
      </c>
      <c r="Y70" s="160">
        <f t="shared" si="7"/>
        <v>350</v>
      </c>
      <c r="Z70" s="160">
        <f t="shared" si="8"/>
        <v>230</v>
      </c>
      <c r="AA70" s="161">
        <f>'ĐẤT PNN'!U70</f>
        <v>6</v>
      </c>
      <c r="AB70" s="164">
        <f t="shared" ref="AB70:AB75" si="117">AB69</f>
        <v>160</v>
      </c>
      <c r="AC70" s="164">
        <f t="shared" ref="AC70:AC75" si="118">AC69</f>
        <v>150</v>
      </c>
      <c r="AD70" s="164">
        <f t="shared" ref="AD70:AD75" si="119">AD69</f>
        <v>140</v>
      </c>
      <c r="AE70" s="164">
        <f t="shared" ref="AE70:AE75" si="120">AE69</f>
        <v>130</v>
      </c>
      <c r="AF70" s="160">
        <f t="shared" si="12"/>
        <v>530</v>
      </c>
      <c r="AG70" s="160">
        <f t="shared" si="13"/>
        <v>380</v>
      </c>
      <c r="AH70" s="160">
        <f t="shared" si="14"/>
        <v>310</v>
      </c>
      <c r="AI70" s="160">
        <f t="shared" si="15"/>
        <v>230</v>
      </c>
      <c r="AJ70" s="163">
        <f>'ĐẤT PNN'!I70-'ĐẤT NN'!P70</f>
        <v>1750</v>
      </c>
    </row>
    <row r="71" spans="1:36" s="36" customFormat="1" ht="110.25" customHeight="1" x14ac:dyDescent="0.25">
      <c r="A71" s="158">
        <f>'ĐẤT PNN'!A71</f>
        <v>66</v>
      </c>
      <c r="B71" s="158" t="str">
        <f>'ĐẤT PNN'!B71</f>
        <v>VT3</v>
      </c>
      <c r="C71" s="158" t="str">
        <f t="shared" si="110"/>
        <v>LT43NT</v>
      </c>
      <c r="D71" s="158" t="s">
        <v>445</v>
      </c>
      <c r="E71" s="158" t="s">
        <v>313</v>
      </c>
      <c r="F71" s="158" t="s">
        <v>456</v>
      </c>
      <c r="G71" s="158" t="s">
        <v>50</v>
      </c>
      <c r="H71" s="158" t="str">
        <f t="shared" si="109"/>
        <v>Xã Long ThànhCác đường còn lạiVị trí 1200</v>
      </c>
      <c r="I71" s="158"/>
      <c r="J71" s="158"/>
      <c r="K71" s="206" t="str">
        <f>'ĐẤT PNN'!D71</f>
        <v>Các tuyến đường giao thông đấu nối trực tiếp ra Đường Cây Khế - Bưng Môn đoạn từ Đường Bưng Môn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L71" s="206"/>
      <c r="M71" s="206"/>
      <c r="N71" s="171">
        <f t="shared" si="111"/>
        <v>160</v>
      </c>
      <c r="O71" s="171">
        <f t="shared" si="112"/>
        <v>140</v>
      </c>
      <c r="P71" s="171">
        <v>350</v>
      </c>
      <c r="Q71" s="171">
        <v>310</v>
      </c>
      <c r="R71" s="172">
        <f>VLOOKUP(C71,'[1]1. MA DO'!$E$5:$AJ$1933,32,0)</f>
        <v>1.1399999999999999</v>
      </c>
      <c r="S71" s="164">
        <f t="shared" si="113"/>
        <v>200</v>
      </c>
      <c r="T71" s="164">
        <f t="shared" si="114"/>
        <v>180</v>
      </c>
      <c r="U71" s="164">
        <f t="shared" si="115"/>
        <v>160</v>
      </c>
      <c r="V71" s="164">
        <f t="shared" si="116"/>
        <v>130</v>
      </c>
      <c r="W71" s="160">
        <f t="shared" ref="W71:W134" si="121">ROUND(S71*10/3,-1)</f>
        <v>670</v>
      </c>
      <c r="X71" s="160">
        <f t="shared" ref="X71:X134" si="122">ROUND(T71*2.5,-1)</f>
        <v>450</v>
      </c>
      <c r="Y71" s="160">
        <f t="shared" ref="Y71:Y134" si="123">ROUND(U71*2.2,-1)</f>
        <v>350</v>
      </c>
      <c r="Z71" s="160">
        <f t="shared" ref="Z71:Z134" si="124">ROUND(V71*1.8,-1)</f>
        <v>230</v>
      </c>
      <c r="AA71" s="161">
        <f>'ĐẤT PNN'!U71</f>
        <v>6</v>
      </c>
      <c r="AB71" s="164">
        <f t="shared" si="117"/>
        <v>160</v>
      </c>
      <c r="AC71" s="164">
        <f t="shared" si="118"/>
        <v>150</v>
      </c>
      <c r="AD71" s="164">
        <f t="shared" si="119"/>
        <v>140</v>
      </c>
      <c r="AE71" s="164">
        <f t="shared" si="120"/>
        <v>130</v>
      </c>
      <c r="AF71" s="160">
        <f t="shared" ref="AF71:AF134" si="125">ROUND(AB71*10/3,-1)</f>
        <v>530</v>
      </c>
      <c r="AG71" s="160">
        <f t="shared" ref="AG71:AG134" si="126">ROUND(AC71*2.5,-1)</f>
        <v>380</v>
      </c>
      <c r="AH71" s="160">
        <f t="shared" ref="AH71:AH134" si="127">ROUND(AD71*2.2,-1)</f>
        <v>310</v>
      </c>
      <c r="AI71" s="160">
        <f t="shared" ref="AI71:AI134" si="128">ROUND(AE71*1.8,-1)</f>
        <v>230</v>
      </c>
      <c r="AJ71" s="163">
        <f>'ĐẤT PNN'!I71-'ĐẤT NN'!P71</f>
        <v>1350</v>
      </c>
    </row>
    <row r="72" spans="1:36" s="36" customFormat="1" ht="63" customHeight="1" x14ac:dyDescent="0.25">
      <c r="A72" s="158">
        <f>'ĐẤT PNN'!A72</f>
        <v>67</v>
      </c>
      <c r="B72" s="158" t="str">
        <f>'ĐẤT PNN'!B72</f>
        <v>VT4</v>
      </c>
      <c r="C72" s="158" t="str">
        <f t="shared" si="110"/>
        <v>LT43NT</v>
      </c>
      <c r="D72" s="158" t="s">
        <v>447</v>
      </c>
      <c r="E72" s="158" t="s">
        <v>313</v>
      </c>
      <c r="F72" s="158" t="s">
        <v>457</v>
      </c>
      <c r="G72" s="158" t="s">
        <v>50</v>
      </c>
      <c r="H72" s="158" t="str">
        <f t="shared" si="109"/>
        <v>Xã Long ThànhCác đường còn lạiVị trí 1200</v>
      </c>
      <c r="I72" s="158"/>
      <c r="J72" s="158"/>
      <c r="K72" s="206" t="str">
        <f>'ĐẤT PNN'!D72</f>
        <v>Các tuyến đường giao thông đấu nối trực tiếp ra Đường Cây Khế - Bưng Môn đoạn từ Đường Bưng Môn đến Đường tỉnh 769 có hiện trạng là đường nhựa, bê tông xi măng:
- Có bề rộng từ ≥3m đến &lt;5m, cách đường giao thông &gt;1.000m.
- Có bề rộng &lt;3m, cách đường giao thông &gt;200m.</v>
      </c>
      <c r="L72" s="206"/>
      <c r="M72" s="206"/>
      <c r="N72" s="171">
        <f t="shared" si="111"/>
        <v>130</v>
      </c>
      <c r="O72" s="171">
        <f t="shared" si="112"/>
        <v>130</v>
      </c>
      <c r="P72" s="171">
        <v>230</v>
      </c>
      <c r="Q72" s="171">
        <v>230</v>
      </c>
      <c r="R72" s="172">
        <f>VLOOKUP(C72,'[1]1. MA DO'!$E$5:$AJ$1933,32,0)</f>
        <v>1.1399999999999999</v>
      </c>
      <c r="S72" s="164">
        <f t="shared" si="113"/>
        <v>200</v>
      </c>
      <c r="T72" s="164">
        <f t="shared" si="114"/>
        <v>180</v>
      </c>
      <c r="U72" s="164">
        <f t="shared" si="115"/>
        <v>160</v>
      </c>
      <c r="V72" s="164">
        <f t="shared" si="116"/>
        <v>130</v>
      </c>
      <c r="W72" s="160">
        <f t="shared" si="121"/>
        <v>670</v>
      </c>
      <c r="X72" s="160">
        <f t="shared" si="122"/>
        <v>450</v>
      </c>
      <c r="Y72" s="160">
        <f t="shared" si="123"/>
        <v>350</v>
      </c>
      <c r="Z72" s="160">
        <f t="shared" si="124"/>
        <v>230</v>
      </c>
      <c r="AA72" s="161">
        <f>'ĐẤT PNN'!U72</f>
        <v>6</v>
      </c>
      <c r="AB72" s="164">
        <f t="shared" si="117"/>
        <v>160</v>
      </c>
      <c r="AC72" s="164">
        <f t="shared" si="118"/>
        <v>150</v>
      </c>
      <c r="AD72" s="164">
        <f t="shared" si="119"/>
        <v>140</v>
      </c>
      <c r="AE72" s="164">
        <f t="shared" si="120"/>
        <v>130</v>
      </c>
      <c r="AF72" s="160">
        <f t="shared" si="125"/>
        <v>530</v>
      </c>
      <c r="AG72" s="160">
        <f t="shared" si="126"/>
        <v>380</v>
      </c>
      <c r="AH72" s="160">
        <f t="shared" si="127"/>
        <v>310</v>
      </c>
      <c r="AI72" s="160">
        <f t="shared" si="128"/>
        <v>230</v>
      </c>
      <c r="AJ72" s="163">
        <f>'ĐẤT PNN'!I72-'ĐẤT NN'!P72</f>
        <v>1070</v>
      </c>
    </row>
    <row r="73" spans="1:36" s="36" customFormat="1" ht="94.5" customHeight="1" x14ac:dyDescent="0.25">
      <c r="A73" s="158">
        <f>'ĐẤT PNN'!A73</f>
        <v>68</v>
      </c>
      <c r="B73" s="158" t="str">
        <f>'ĐẤT PNN'!B73</f>
        <v>VT2*0,8</v>
      </c>
      <c r="C73" s="158" t="str">
        <f t="shared" si="110"/>
        <v>LT43NT</v>
      </c>
      <c r="D73" s="158" t="s">
        <v>443</v>
      </c>
      <c r="E73" s="158" t="s">
        <v>313</v>
      </c>
      <c r="F73" s="158" t="s">
        <v>455</v>
      </c>
      <c r="G73" s="158" t="s">
        <v>50</v>
      </c>
      <c r="H73" s="158" t="str">
        <f t="shared" si="109"/>
        <v>Xã Long ThànhCác đường còn lạiVị trí 1200</v>
      </c>
      <c r="I73" s="158"/>
      <c r="J73" s="158"/>
      <c r="K73" s="206" t="str">
        <f>'ĐẤT PNN'!D73</f>
        <v>Các tuyến đường giao thông không đấu nối trực tiếp và thông ra Đường Cây Khế - Bưng Môn đoạn từ Đường Bưng Môn đến Đường tỉnh 769 có hiện trạng là đường nhựa, bê tông xi măng:
- Có bề rộng ≥5m, cách đường giao thông ≤1.000m.
- Có bề rộng từ ≥3m đến &lt;5m, cách đường giao thông ≤500m.</v>
      </c>
      <c r="L73" s="206"/>
      <c r="M73" s="206"/>
      <c r="N73" s="171">
        <f t="shared" si="111"/>
        <v>180</v>
      </c>
      <c r="O73" s="171">
        <f t="shared" si="112"/>
        <v>150</v>
      </c>
      <c r="P73" s="171">
        <v>450</v>
      </c>
      <c r="Q73" s="171">
        <v>380</v>
      </c>
      <c r="R73" s="172">
        <f>VLOOKUP(C73,'[1]1. MA DO'!$E$5:$AJ$1933,32,0)</f>
        <v>1.1399999999999999</v>
      </c>
      <c r="S73" s="164">
        <f t="shared" si="113"/>
        <v>200</v>
      </c>
      <c r="T73" s="164">
        <f t="shared" si="114"/>
        <v>180</v>
      </c>
      <c r="U73" s="164">
        <f t="shared" si="115"/>
        <v>160</v>
      </c>
      <c r="V73" s="164">
        <f t="shared" si="116"/>
        <v>130</v>
      </c>
      <c r="W73" s="160">
        <f t="shared" si="121"/>
        <v>670</v>
      </c>
      <c r="X73" s="160">
        <f t="shared" si="122"/>
        <v>450</v>
      </c>
      <c r="Y73" s="160">
        <f t="shared" si="123"/>
        <v>350</v>
      </c>
      <c r="Z73" s="160">
        <f t="shared" si="124"/>
        <v>230</v>
      </c>
      <c r="AA73" s="161">
        <f>'ĐẤT PNN'!U73</f>
        <v>6</v>
      </c>
      <c r="AB73" s="164">
        <f t="shared" si="117"/>
        <v>160</v>
      </c>
      <c r="AC73" s="164">
        <f t="shared" si="118"/>
        <v>150</v>
      </c>
      <c r="AD73" s="164">
        <f t="shared" si="119"/>
        <v>140</v>
      </c>
      <c r="AE73" s="164">
        <f t="shared" si="120"/>
        <v>130</v>
      </c>
      <c r="AF73" s="160">
        <f t="shared" si="125"/>
        <v>530</v>
      </c>
      <c r="AG73" s="160">
        <f t="shared" si="126"/>
        <v>380</v>
      </c>
      <c r="AH73" s="160">
        <f t="shared" si="127"/>
        <v>310</v>
      </c>
      <c r="AI73" s="160">
        <f t="shared" si="128"/>
        <v>230</v>
      </c>
      <c r="AJ73" s="163">
        <f>'ĐẤT PNN'!I73-'ĐẤT NN'!P73</f>
        <v>1450</v>
      </c>
    </row>
    <row r="74" spans="1:36" s="36" customFormat="1" ht="94.5" customHeight="1" x14ac:dyDescent="0.25">
      <c r="A74" s="158">
        <f>'ĐẤT PNN'!A74</f>
        <v>69</v>
      </c>
      <c r="B74" s="158" t="str">
        <f>'ĐẤT PNN'!B74</f>
        <v>VT3*0,8</v>
      </c>
      <c r="C74" s="158" t="str">
        <f t="shared" si="110"/>
        <v>LT43NT</v>
      </c>
      <c r="D74" s="158" t="s">
        <v>445</v>
      </c>
      <c r="E74" s="158" t="s">
        <v>313</v>
      </c>
      <c r="F74" s="158" t="s">
        <v>456</v>
      </c>
      <c r="G74" s="158" t="s">
        <v>50</v>
      </c>
      <c r="H74" s="158" t="str">
        <f t="shared" si="109"/>
        <v>Xã Long ThànhCác đường còn lạiVị trí 1200</v>
      </c>
      <c r="I74" s="158"/>
      <c r="J74" s="158"/>
      <c r="K74" s="206" t="str">
        <f>'ĐẤT PNN'!D74</f>
        <v>Các tuyến đường giao thông không đấu nối trực tiếp và thông ra Đường Cây Khế - Bưng Môn đoạn từ Đường Bưng Môn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L74" s="206"/>
      <c r="M74" s="206"/>
      <c r="N74" s="171">
        <f t="shared" si="111"/>
        <v>160</v>
      </c>
      <c r="O74" s="171">
        <f t="shared" si="112"/>
        <v>140</v>
      </c>
      <c r="P74" s="171">
        <v>350</v>
      </c>
      <c r="Q74" s="171">
        <v>310</v>
      </c>
      <c r="R74" s="172">
        <f>VLOOKUP(C74,'[1]1. MA DO'!$E$5:$AJ$1933,32,0)</f>
        <v>1.1399999999999999</v>
      </c>
      <c r="S74" s="164">
        <f t="shared" si="113"/>
        <v>200</v>
      </c>
      <c r="T74" s="164">
        <f t="shared" si="114"/>
        <v>180</v>
      </c>
      <c r="U74" s="164">
        <f t="shared" si="115"/>
        <v>160</v>
      </c>
      <c r="V74" s="164">
        <f t="shared" si="116"/>
        <v>130</v>
      </c>
      <c r="W74" s="160">
        <f t="shared" si="121"/>
        <v>670</v>
      </c>
      <c r="X74" s="160">
        <f t="shared" si="122"/>
        <v>450</v>
      </c>
      <c r="Y74" s="160">
        <f t="shared" si="123"/>
        <v>350</v>
      </c>
      <c r="Z74" s="160">
        <f t="shared" si="124"/>
        <v>230</v>
      </c>
      <c r="AA74" s="161">
        <f>'ĐẤT PNN'!U74</f>
        <v>6</v>
      </c>
      <c r="AB74" s="164">
        <f t="shared" si="117"/>
        <v>160</v>
      </c>
      <c r="AC74" s="164">
        <f t="shared" si="118"/>
        <v>150</v>
      </c>
      <c r="AD74" s="164">
        <f t="shared" si="119"/>
        <v>140</v>
      </c>
      <c r="AE74" s="164">
        <f t="shared" si="120"/>
        <v>130</v>
      </c>
      <c r="AF74" s="160">
        <f t="shared" si="125"/>
        <v>530</v>
      </c>
      <c r="AG74" s="160">
        <f t="shared" si="126"/>
        <v>380</v>
      </c>
      <c r="AH74" s="160">
        <f t="shared" si="127"/>
        <v>310</v>
      </c>
      <c r="AI74" s="160">
        <f t="shared" si="128"/>
        <v>230</v>
      </c>
      <c r="AJ74" s="163">
        <f>'ĐẤT PNN'!I74-'ĐẤT NN'!P74</f>
        <v>1150</v>
      </c>
    </row>
    <row r="75" spans="1:36" s="36" customFormat="1" ht="63" customHeight="1" x14ac:dyDescent="0.25">
      <c r="A75" s="158">
        <f>'ĐẤT PNN'!A75</f>
        <v>70</v>
      </c>
      <c r="B75" s="158" t="str">
        <f>'ĐẤT PNN'!B75</f>
        <v>VT4*0,8</v>
      </c>
      <c r="C75" s="158" t="str">
        <f t="shared" si="110"/>
        <v>LT43NT</v>
      </c>
      <c r="D75" s="158" t="s">
        <v>447</v>
      </c>
      <c r="E75" s="158" t="s">
        <v>313</v>
      </c>
      <c r="F75" s="158" t="s">
        <v>457</v>
      </c>
      <c r="G75" s="158" t="s">
        <v>50</v>
      </c>
      <c r="H75" s="158" t="str">
        <f t="shared" si="109"/>
        <v>Xã Long ThànhCác đường còn lạiVị trí 1200</v>
      </c>
      <c r="I75" s="158"/>
      <c r="J75" s="158"/>
      <c r="K75" s="206" t="str">
        <f>'ĐẤT PNN'!D75</f>
        <v>Các tuyến đường giao thông không đấu nối trực tiếp và thông ra Đường Cây Khế - Bưng Môn đoạn từ Đường Bưng Môn đến Đường tỉnh 769 có hiện trạng là đường nhựa, bê tông xi măng:
- Có bề rộng từ ≥3m đến &lt;5m, cách đường giao thông &gt;1.000m.
- Có bề rộng &lt;3m, cách đường giao thông &gt;200m.</v>
      </c>
      <c r="L75" s="206"/>
      <c r="M75" s="206"/>
      <c r="N75" s="171">
        <f t="shared" si="111"/>
        <v>130</v>
      </c>
      <c r="O75" s="171">
        <f t="shared" si="112"/>
        <v>130</v>
      </c>
      <c r="P75" s="171">
        <v>230</v>
      </c>
      <c r="Q75" s="171">
        <v>230</v>
      </c>
      <c r="R75" s="172">
        <f>VLOOKUP(C75,'[1]1. MA DO'!$E$5:$AJ$1933,32,0)</f>
        <v>1.1399999999999999</v>
      </c>
      <c r="S75" s="164">
        <f t="shared" si="113"/>
        <v>200</v>
      </c>
      <c r="T75" s="164">
        <f t="shared" si="114"/>
        <v>180</v>
      </c>
      <c r="U75" s="164">
        <f t="shared" si="115"/>
        <v>160</v>
      </c>
      <c r="V75" s="164">
        <f t="shared" si="116"/>
        <v>130</v>
      </c>
      <c r="W75" s="160">
        <f t="shared" si="121"/>
        <v>670</v>
      </c>
      <c r="X75" s="160">
        <f t="shared" si="122"/>
        <v>450</v>
      </c>
      <c r="Y75" s="160">
        <f t="shared" si="123"/>
        <v>350</v>
      </c>
      <c r="Z75" s="160">
        <f t="shared" si="124"/>
        <v>230</v>
      </c>
      <c r="AA75" s="161">
        <f>'ĐẤT PNN'!U75</f>
        <v>6</v>
      </c>
      <c r="AB75" s="164">
        <f t="shared" si="117"/>
        <v>160</v>
      </c>
      <c r="AC75" s="164">
        <f t="shared" si="118"/>
        <v>150</v>
      </c>
      <c r="AD75" s="164">
        <f t="shared" si="119"/>
        <v>140</v>
      </c>
      <c r="AE75" s="164">
        <f t="shared" si="120"/>
        <v>130</v>
      </c>
      <c r="AF75" s="160">
        <f t="shared" si="125"/>
        <v>530</v>
      </c>
      <c r="AG75" s="160">
        <f t="shared" si="126"/>
        <v>380</v>
      </c>
      <c r="AH75" s="160">
        <f t="shared" si="127"/>
        <v>310</v>
      </c>
      <c r="AI75" s="160">
        <f t="shared" si="128"/>
        <v>230</v>
      </c>
      <c r="AJ75" s="163">
        <f>'ĐẤT PNN'!I75-'ĐẤT NN'!P75</f>
        <v>970</v>
      </c>
    </row>
    <row r="76" spans="1:36" s="17" customFormat="1" ht="63" x14ac:dyDescent="0.25">
      <c r="A76" s="158">
        <f>'ĐẤT PNN'!A76</f>
        <v>71</v>
      </c>
      <c r="B76" s="158" t="str">
        <f>'ĐẤT PNN'!B76</f>
        <v>LT5NT1_D1</v>
      </c>
      <c r="C76" s="183" t="str">
        <f>$B$76</f>
        <v>LT5NT1_D1</v>
      </c>
      <c r="D76" s="158" t="s">
        <v>440</v>
      </c>
      <c r="E76" s="158" t="s">
        <v>313</v>
      </c>
      <c r="F76" s="158" t="s">
        <v>449</v>
      </c>
      <c r="G76" s="158" t="s">
        <v>450</v>
      </c>
      <c r="H76" s="158" t="str">
        <f t="shared" ref="H76:H89" si="129">E76&amp;G76&amp;D$6&amp;$N$34</f>
        <v>Xã Long ThànhCác đường nhóm IVị trí 1220</v>
      </c>
      <c r="I76" s="169" t="s">
        <v>428</v>
      </c>
      <c r="J76" s="169" t="s">
        <v>429</v>
      </c>
      <c r="K76" s="170" t="str">
        <f>'ĐẤT PNN'!D76</f>
        <v>Đường tỉnh 769</v>
      </c>
      <c r="L76" s="170" t="str">
        <f>'ĐẤT PNN'!E76</f>
        <v>Quốc lộ 51</v>
      </c>
      <c r="M76" s="170" t="str">
        <f>'ĐẤT PNN'!F76</f>
        <v>Đường Bưng Môn</v>
      </c>
      <c r="N76" s="171">
        <f>S76</f>
        <v>220</v>
      </c>
      <c r="O76" s="171">
        <f>AB76</f>
        <v>180</v>
      </c>
      <c r="P76" s="171">
        <v>730</v>
      </c>
      <c r="Q76" s="171">
        <v>600</v>
      </c>
      <c r="R76" s="172">
        <f>VLOOKUP(C76,'[1]1. MA DO'!$E$5:$AJ$1933,32,0)</f>
        <v>1.1599999999999999</v>
      </c>
      <c r="S76" s="159">
        <v>220</v>
      </c>
      <c r="T76" s="159">
        <v>200</v>
      </c>
      <c r="U76" s="159">
        <v>180</v>
      </c>
      <c r="V76" s="159">
        <v>150</v>
      </c>
      <c r="W76" s="160">
        <f t="shared" si="121"/>
        <v>730</v>
      </c>
      <c r="X76" s="160">
        <f t="shared" si="122"/>
        <v>500</v>
      </c>
      <c r="Y76" s="160">
        <f t="shared" si="123"/>
        <v>400</v>
      </c>
      <c r="Z76" s="160">
        <f t="shared" si="124"/>
        <v>270</v>
      </c>
      <c r="AA76" s="161">
        <v>1</v>
      </c>
      <c r="AB76" s="162">
        <v>180</v>
      </c>
      <c r="AC76" s="162">
        <v>170</v>
      </c>
      <c r="AD76" s="162">
        <v>160</v>
      </c>
      <c r="AE76" s="162">
        <v>150</v>
      </c>
      <c r="AF76" s="160">
        <f t="shared" si="125"/>
        <v>600</v>
      </c>
      <c r="AG76" s="160">
        <f t="shared" si="126"/>
        <v>430</v>
      </c>
      <c r="AH76" s="160">
        <f t="shared" si="127"/>
        <v>350</v>
      </c>
      <c r="AI76" s="160">
        <f t="shared" si="128"/>
        <v>270</v>
      </c>
      <c r="AJ76" s="163">
        <f>'ĐẤT PNN'!I76-'ĐẤT NN'!P76</f>
        <v>5170</v>
      </c>
    </row>
    <row r="77" spans="1:36" s="17" customFormat="1" ht="110.25" customHeight="1" x14ac:dyDescent="0.25">
      <c r="A77" s="158">
        <f>'ĐẤT PNN'!A77</f>
        <v>72</v>
      </c>
      <c r="B77" s="158" t="str">
        <f>'ĐẤT PNN'!B77</f>
        <v>VT2</v>
      </c>
      <c r="C77" s="183" t="str">
        <f t="shared" ref="C77:C82" si="130">$B$76</f>
        <v>LT5NT1_D1</v>
      </c>
      <c r="D77" s="158" t="s">
        <v>443</v>
      </c>
      <c r="E77" s="158" t="s">
        <v>313</v>
      </c>
      <c r="F77" s="158" t="s">
        <v>451</v>
      </c>
      <c r="G77" s="158" t="s">
        <v>450</v>
      </c>
      <c r="H77" s="158" t="str">
        <f t="shared" si="129"/>
        <v>Xã Long ThànhCác đường nhóm IVị trí 1220</v>
      </c>
      <c r="I77" s="158"/>
      <c r="J77" s="158"/>
      <c r="K77" s="206" t="str">
        <f>'ĐẤT PNN'!D77</f>
        <v>Các tuyến đường giao thông đấu nối trực tiếp ra Đường tỉnh 769 đoạn từ Quốc lộ 51 đến Đường Bưng Môn có hiện trạng là đường nhựa, bê tông xi măng:
- Có bề rộng ≥5m, cách đường giao thông ≤1.000m.
- Có bề rộng từ ≥3m đến &lt;5m, cách đường giao thông ≤500m.</v>
      </c>
      <c r="L77" s="206"/>
      <c r="M77" s="206"/>
      <c r="N77" s="171">
        <f t="shared" ref="N77:N82" si="131">IF(B77="VT2",T77,IF(B77="VT3",U77,IF(B77="VT2*0,8",T77,IF(B77="VT3*0,8",U77,V77))))</f>
        <v>200</v>
      </c>
      <c r="O77" s="171">
        <f t="shared" ref="O77:O82" si="132">IF(B77="VT2",AC77,IF(B77="VT3",AD77,IF(B77="VT2*0,8",AC77,IF(B77="VT3*0,8",AD77,AE77))))</f>
        <v>170</v>
      </c>
      <c r="P77" s="171">
        <v>500</v>
      </c>
      <c r="Q77" s="171">
        <v>430</v>
      </c>
      <c r="R77" s="172">
        <f>VLOOKUP(C77,'[1]1. MA DO'!$E$5:$AJ$1933,32,0)</f>
        <v>1.1599999999999999</v>
      </c>
      <c r="S77" s="164">
        <f t="shared" ref="S77:S82" si="133">S76</f>
        <v>220</v>
      </c>
      <c r="T77" s="164">
        <f t="shared" ref="T77:T82" si="134">T76</f>
        <v>200</v>
      </c>
      <c r="U77" s="164">
        <f t="shared" ref="U77:U82" si="135">U76</f>
        <v>180</v>
      </c>
      <c r="V77" s="164">
        <f t="shared" ref="V77:V82" si="136">V76</f>
        <v>150</v>
      </c>
      <c r="W77" s="160">
        <f t="shared" si="121"/>
        <v>730</v>
      </c>
      <c r="X77" s="160">
        <f t="shared" si="122"/>
        <v>500</v>
      </c>
      <c r="Y77" s="160">
        <f t="shared" si="123"/>
        <v>400</v>
      </c>
      <c r="Z77" s="160">
        <f t="shared" si="124"/>
        <v>270</v>
      </c>
      <c r="AA77" s="161">
        <f>'ĐẤT PNN'!U77</f>
        <v>3</v>
      </c>
      <c r="AB77" s="164">
        <f t="shared" ref="AB77:AB82" si="137">AB76</f>
        <v>180</v>
      </c>
      <c r="AC77" s="164">
        <f t="shared" ref="AC77:AC82" si="138">AC76</f>
        <v>170</v>
      </c>
      <c r="AD77" s="164">
        <f t="shared" ref="AD77:AD82" si="139">AD76</f>
        <v>160</v>
      </c>
      <c r="AE77" s="164">
        <f t="shared" ref="AE77:AE82" si="140">AE76</f>
        <v>150</v>
      </c>
      <c r="AF77" s="160">
        <f t="shared" si="125"/>
        <v>600</v>
      </c>
      <c r="AG77" s="160">
        <f t="shared" si="126"/>
        <v>430</v>
      </c>
      <c r="AH77" s="160">
        <f t="shared" si="127"/>
        <v>350</v>
      </c>
      <c r="AI77" s="160">
        <f t="shared" si="128"/>
        <v>270</v>
      </c>
      <c r="AJ77" s="163">
        <f>'ĐẤT PNN'!I77-'ĐẤT NN'!P77</f>
        <v>1900</v>
      </c>
    </row>
    <row r="78" spans="1:36" s="17" customFormat="1" ht="110.25" customHeight="1" x14ac:dyDescent="0.25">
      <c r="A78" s="158">
        <f>'ĐẤT PNN'!A78</f>
        <v>73</v>
      </c>
      <c r="B78" s="158" t="str">
        <f>'ĐẤT PNN'!B78</f>
        <v>VT3</v>
      </c>
      <c r="C78" s="183" t="str">
        <f t="shared" si="130"/>
        <v>LT5NT1_D1</v>
      </c>
      <c r="D78" s="158" t="s">
        <v>445</v>
      </c>
      <c r="E78" s="158" t="s">
        <v>313</v>
      </c>
      <c r="F78" s="158" t="s">
        <v>452</v>
      </c>
      <c r="G78" s="158" t="s">
        <v>450</v>
      </c>
      <c r="H78" s="158" t="str">
        <f t="shared" si="129"/>
        <v>Xã Long ThànhCác đường nhóm IVị trí 1220</v>
      </c>
      <c r="I78" s="158"/>
      <c r="J78" s="158"/>
      <c r="K78" s="206" t="str">
        <f>'ĐẤT PNN'!D78</f>
        <v>Các tuyến đường giao thông đấu nối trực tiếp ra Đường tỉnh 769 đoạn từ Quốc lộ 51 đến Đường Bưng Môn có hiện trạng là đường nhựa, bê tông xi măng:
- Có bề rộng ≥5m, cách đường giao thông &gt;1.000m.
- Có bề rộng từ ≥3m đến &lt;5m, cách đường giao thông từ &gt;500m đến ≤1.000m.
- Có bề rộng &lt;3m, cách đường giao thông ≤200m.</v>
      </c>
      <c r="L78" s="206"/>
      <c r="M78" s="206"/>
      <c r="N78" s="171">
        <f t="shared" si="131"/>
        <v>180</v>
      </c>
      <c r="O78" s="171">
        <f t="shared" si="132"/>
        <v>160</v>
      </c>
      <c r="P78" s="171">
        <v>400</v>
      </c>
      <c r="Q78" s="171">
        <v>350</v>
      </c>
      <c r="R78" s="172">
        <f>VLOOKUP(C78,'[1]1. MA DO'!$E$5:$AJ$1933,32,0)</f>
        <v>1.1599999999999999</v>
      </c>
      <c r="S78" s="164">
        <f t="shared" si="133"/>
        <v>220</v>
      </c>
      <c r="T78" s="164">
        <f t="shared" si="134"/>
        <v>200</v>
      </c>
      <c r="U78" s="164">
        <f t="shared" si="135"/>
        <v>180</v>
      </c>
      <c r="V78" s="164">
        <f t="shared" si="136"/>
        <v>150</v>
      </c>
      <c r="W78" s="160">
        <f t="shared" si="121"/>
        <v>730</v>
      </c>
      <c r="X78" s="160">
        <f t="shared" si="122"/>
        <v>500</v>
      </c>
      <c r="Y78" s="160">
        <f t="shared" si="123"/>
        <v>400</v>
      </c>
      <c r="Z78" s="160">
        <f t="shared" si="124"/>
        <v>270</v>
      </c>
      <c r="AA78" s="161">
        <f>'ĐẤT PNN'!U78</f>
        <v>3</v>
      </c>
      <c r="AB78" s="164">
        <f t="shared" si="137"/>
        <v>180</v>
      </c>
      <c r="AC78" s="164">
        <f t="shared" si="138"/>
        <v>170</v>
      </c>
      <c r="AD78" s="164">
        <f t="shared" si="139"/>
        <v>160</v>
      </c>
      <c r="AE78" s="164">
        <f t="shared" si="140"/>
        <v>150</v>
      </c>
      <c r="AF78" s="160">
        <f t="shared" si="125"/>
        <v>600</v>
      </c>
      <c r="AG78" s="160">
        <f t="shared" si="126"/>
        <v>430</v>
      </c>
      <c r="AH78" s="160">
        <f t="shared" si="127"/>
        <v>350</v>
      </c>
      <c r="AI78" s="160">
        <f t="shared" si="128"/>
        <v>270</v>
      </c>
      <c r="AJ78" s="163">
        <f>'ĐẤT PNN'!I78-'ĐẤT NN'!P78</f>
        <v>1100</v>
      </c>
    </row>
    <row r="79" spans="1:36" s="17" customFormat="1" ht="63" customHeight="1" x14ac:dyDescent="0.25">
      <c r="A79" s="158">
        <f>'ĐẤT PNN'!A79</f>
        <v>74</v>
      </c>
      <c r="B79" s="158" t="str">
        <f>'ĐẤT PNN'!B79</f>
        <v>VT4</v>
      </c>
      <c r="C79" s="183" t="str">
        <f t="shared" si="130"/>
        <v>LT5NT1_D1</v>
      </c>
      <c r="D79" s="158" t="s">
        <v>447</v>
      </c>
      <c r="E79" s="158" t="s">
        <v>313</v>
      </c>
      <c r="F79" s="158" t="s">
        <v>453</v>
      </c>
      <c r="G79" s="158" t="s">
        <v>450</v>
      </c>
      <c r="H79" s="158" t="str">
        <f t="shared" si="129"/>
        <v>Xã Long ThànhCác đường nhóm IVị trí 1220</v>
      </c>
      <c r="I79" s="158"/>
      <c r="J79" s="158"/>
      <c r="K79" s="206" t="str">
        <f>'ĐẤT PNN'!D79</f>
        <v>Các tuyến đường giao thông đấu nối trực tiếp ra Đường tỉnh 769 đoạn từ Quốc lộ 51 đến Đường Bưng Môn có hiện trạng là đường nhựa, bê tông xi măng:
- Có bề rộng từ ≥3m đến &lt;5m, cách đường giao thông &gt;1.000m.
- Có bề rộng &lt;3m, cách đường giao thông &gt;200m.</v>
      </c>
      <c r="L79" s="206"/>
      <c r="M79" s="206"/>
      <c r="N79" s="171">
        <f t="shared" si="131"/>
        <v>150</v>
      </c>
      <c r="O79" s="171">
        <f t="shared" si="132"/>
        <v>150</v>
      </c>
      <c r="P79" s="171">
        <v>270</v>
      </c>
      <c r="Q79" s="171">
        <v>270</v>
      </c>
      <c r="R79" s="172">
        <f>VLOOKUP(C79,'[1]1. MA DO'!$E$5:$AJ$1933,32,0)</f>
        <v>1.1599999999999999</v>
      </c>
      <c r="S79" s="164">
        <f t="shared" si="133"/>
        <v>220</v>
      </c>
      <c r="T79" s="164">
        <f t="shared" si="134"/>
        <v>200</v>
      </c>
      <c r="U79" s="164">
        <f t="shared" si="135"/>
        <v>180</v>
      </c>
      <c r="V79" s="164">
        <f t="shared" si="136"/>
        <v>150</v>
      </c>
      <c r="W79" s="160">
        <f t="shared" si="121"/>
        <v>730</v>
      </c>
      <c r="X79" s="160">
        <f t="shared" si="122"/>
        <v>500</v>
      </c>
      <c r="Y79" s="160">
        <f t="shared" si="123"/>
        <v>400</v>
      </c>
      <c r="Z79" s="160">
        <f t="shared" si="124"/>
        <v>270</v>
      </c>
      <c r="AA79" s="161">
        <f>'ĐẤT PNN'!U79</f>
        <v>3</v>
      </c>
      <c r="AB79" s="164">
        <f t="shared" si="137"/>
        <v>180</v>
      </c>
      <c r="AC79" s="164">
        <f t="shared" si="138"/>
        <v>170</v>
      </c>
      <c r="AD79" s="164">
        <f t="shared" si="139"/>
        <v>160</v>
      </c>
      <c r="AE79" s="164">
        <f t="shared" si="140"/>
        <v>150</v>
      </c>
      <c r="AF79" s="160">
        <f t="shared" si="125"/>
        <v>600</v>
      </c>
      <c r="AG79" s="160">
        <f t="shared" si="126"/>
        <v>430</v>
      </c>
      <c r="AH79" s="160">
        <f t="shared" si="127"/>
        <v>350</v>
      </c>
      <c r="AI79" s="160">
        <f t="shared" si="128"/>
        <v>270</v>
      </c>
      <c r="AJ79" s="163">
        <f>'ĐẤT PNN'!I79-'ĐẤT NN'!P79</f>
        <v>830</v>
      </c>
    </row>
    <row r="80" spans="1:36" s="17" customFormat="1" ht="110.25" customHeight="1" x14ac:dyDescent="0.25">
      <c r="A80" s="158">
        <f>'ĐẤT PNN'!A80</f>
        <v>75</v>
      </c>
      <c r="B80" s="158" t="str">
        <f>'ĐẤT PNN'!B80</f>
        <v>VT2*0,8</v>
      </c>
      <c r="C80" s="183" t="str">
        <f t="shared" si="130"/>
        <v>LT5NT1_D1</v>
      </c>
      <c r="D80" s="158" t="s">
        <v>443</v>
      </c>
      <c r="E80" s="158" t="s">
        <v>313</v>
      </c>
      <c r="F80" s="158" t="s">
        <v>451</v>
      </c>
      <c r="G80" s="158" t="s">
        <v>450</v>
      </c>
      <c r="H80" s="158" t="str">
        <f t="shared" si="129"/>
        <v>Xã Long ThànhCác đường nhóm IVị trí 1220</v>
      </c>
      <c r="I80" s="158"/>
      <c r="J80" s="158"/>
      <c r="K80" s="206" t="str">
        <f>'ĐẤT PNN'!D80</f>
        <v>Các tuyến đường giao thông không đấu nối trực tiếp và thông ra Đường tỉnh 769 đoạn từ Quốc lộ 51 đến Đường Bưng Môn có hiện trạng là đường nhựa, bê tông xi măng:
- Có bề rộng ≥5m, cách đường giao thông ≤1.000m.
- Có bề rộng từ ≥3m đến &lt;5m, cách đường giao thông ≤500m.</v>
      </c>
      <c r="L80" s="206"/>
      <c r="M80" s="206"/>
      <c r="N80" s="171">
        <f t="shared" si="131"/>
        <v>200</v>
      </c>
      <c r="O80" s="171">
        <f t="shared" si="132"/>
        <v>170</v>
      </c>
      <c r="P80" s="171">
        <v>500</v>
      </c>
      <c r="Q80" s="171">
        <v>430</v>
      </c>
      <c r="R80" s="172">
        <f>VLOOKUP(C80,'[1]1. MA DO'!$E$5:$AJ$1933,32,0)</f>
        <v>1.1599999999999999</v>
      </c>
      <c r="S80" s="164">
        <f t="shared" si="133"/>
        <v>220</v>
      </c>
      <c r="T80" s="164">
        <f t="shared" si="134"/>
        <v>200</v>
      </c>
      <c r="U80" s="164">
        <f t="shared" si="135"/>
        <v>180</v>
      </c>
      <c r="V80" s="164">
        <f t="shared" si="136"/>
        <v>150</v>
      </c>
      <c r="W80" s="160">
        <f t="shared" si="121"/>
        <v>730</v>
      </c>
      <c r="X80" s="160">
        <f t="shared" si="122"/>
        <v>500</v>
      </c>
      <c r="Y80" s="160">
        <f t="shared" si="123"/>
        <v>400</v>
      </c>
      <c r="Z80" s="160">
        <f t="shared" si="124"/>
        <v>270</v>
      </c>
      <c r="AA80" s="161">
        <f>'ĐẤT PNN'!U80</f>
        <v>3</v>
      </c>
      <c r="AB80" s="164">
        <f t="shared" si="137"/>
        <v>180</v>
      </c>
      <c r="AC80" s="164">
        <f t="shared" si="138"/>
        <v>170</v>
      </c>
      <c r="AD80" s="164">
        <f t="shared" si="139"/>
        <v>160</v>
      </c>
      <c r="AE80" s="164">
        <f t="shared" si="140"/>
        <v>150</v>
      </c>
      <c r="AF80" s="160">
        <f t="shared" si="125"/>
        <v>600</v>
      </c>
      <c r="AG80" s="160">
        <f t="shared" si="126"/>
        <v>430</v>
      </c>
      <c r="AH80" s="160">
        <f t="shared" si="127"/>
        <v>350</v>
      </c>
      <c r="AI80" s="160">
        <f t="shared" si="128"/>
        <v>270</v>
      </c>
      <c r="AJ80" s="163">
        <f>'ĐẤT PNN'!I80-'ĐẤT NN'!P80</f>
        <v>1700</v>
      </c>
    </row>
    <row r="81" spans="1:36" s="17" customFormat="1" ht="110.25" customHeight="1" x14ac:dyDescent="0.25">
      <c r="A81" s="158">
        <f>'ĐẤT PNN'!A81</f>
        <v>76</v>
      </c>
      <c r="B81" s="158" t="str">
        <f>'ĐẤT PNN'!B81</f>
        <v>VT3*0,8</v>
      </c>
      <c r="C81" s="183" t="str">
        <f t="shared" si="130"/>
        <v>LT5NT1_D1</v>
      </c>
      <c r="D81" s="158" t="s">
        <v>445</v>
      </c>
      <c r="E81" s="158" t="s">
        <v>313</v>
      </c>
      <c r="F81" s="158" t="s">
        <v>452</v>
      </c>
      <c r="G81" s="158" t="s">
        <v>450</v>
      </c>
      <c r="H81" s="158" t="str">
        <f t="shared" si="129"/>
        <v>Xã Long ThànhCác đường nhóm IVị trí 1220</v>
      </c>
      <c r="I81" s="158"/>
      <c r="J81" s="158"/>
      <c r="K81" s="206" t="str">
        <f>'ĐẤT PNN'!D81</f>
        <v>Các tuyến đường giao thông không đấu nối trực tiếp và thông ra Đường tỉnh 769 đoạn từ Quốc lộ 51 đến Đường Bưng Môn có hiện trạng là đường nhựa, bê tông xi măng:
- Có bề rộng ≥5m, cách đường giao thông &gt;1.000m.
- Có bề rộng từ ≥3m đến &lt;5m, cách đường giao thông từ &gt;500m đến ≤1.000m.
- Có bề rộng &lt;3m, cách đường giao thông ≤200m.</v>
      </c>
      <c r="L81" s="206"/>
      <c r="M81" s="206"/>
      <c r="N81" s="171">
        <f t="shared" si="131"/>
        <v>180</v>
      </c>
      <c r="O81" s="171">
        <f t="shared" si="132"/>
        <v>160</v>
      </c>
      <c r="P81" s="171">
        <v>400</v>
      </c>
      <c r="Q81" s="171">
        <v>350</v>
      </c>
      <c r="R81" s="172">
        <f>VLOOKUP(C81,'[1]1. MA DO'!$E$5:$AJ$1933,32,0)</f>
        <v>1.1599999999999999</v>
      </c>
      <c r="S81" s="164">
        <f t="shared" si="133"/>
        <v>220</v>
      </c>
      <c r="T81" s="164">
        <f t="shared" si="134"/>
        <v>200</v>
      </c>
      <c r="U81" s="164">
        <f t="shared" si="135"/>
        <v>180</v>
      </c>
      <c r="V81" s="164">
        <f t="shared" si="136"/>
        <v>150</v>
      </c>
      <c r="W81" s="160">
        <f t="shared" si="121"/>
        <v>730</v>
      </c>
      <c r="X81" s="160">
        <f t="shared" si="122"/>
        <v>500</v>
      </c>
      <c r="Y81" s="160">
        <f t="shared" si="123"/>
        <v>400</v>
      </c>
      <c r="Z81" s="160">
        <f t="shared" si="124"/>
        <v>270</v>
      </c>
      <c r="AA81" s="161">
        <f>'ĐẤT PNN'!U81</f>
        <v>3</v>
      </c>
      <c r="AB81" s="164">
        <f t="shared" si="137"/>
        <v>180</v>
      </c>
      <c r="AC81" s="164">
        <f t="shared" si="138"/>
        <v>170</v>
      </c>
      <c r="AD81" s="164">
        <f t="shared" si="139"/>
        <v>160</v>
      </c>
      <c r="AE81" s="164">
        <f t="shared" si="140"/>
        <v>150</v>
      </c>
      <c r="AF81" s="160">
        <f t="shared" si="125"/>
        <v>600</v>
      </c>
      <c r="AG81" s="160">
        <f t="shared" si="126"/>
        <v>430</v>
      </c>
      <c r="AH81" s="160">
        <f t="shared" si="127"/>
        <v>350</v>
      </c>
      <c r="AI81" s="160">
        <f t="shared" si="128"/>
        <v>270</v>
      </c>
      <c r="AJ81" s="163">
        <f>'ĐẤT PNN'!I81-'ĐẤT NN'!P81</f>
        <v>1000</v>
      </c>
    </row>
    <row r="82" spans="1:36" s="17" customFormat="1" ht="63" customHeight="1" x14ac:dyDescent="0.25">
      <c r="A82" s="158">
        <f>'ĐẤT PNN'!A82</f>
        <v>77</v>
      </c>
      <c r="B82" s="158" t="str">
        <f>'ĐẤT PNN'!B82</f>
        <v>VT4*0,8</v>
      </c>
      <c r="C82" s="183" t="str">
        <f t="shared" si="130"/>
        <v>LT5NT1_D1</v>
      </c>
      <c r="D82" s="158" t="s">
        <v>447</v>
      </c>
      <c r="E82" s="158" t="s">
        <v>313</v>
      </c>
      <c r="F82" s="158" t="s">
        <v>453</v>
      </c>
      <c r="G82" s="158" t="s">
        <v>450</v>
      </c>
      <c r="H82" s="158" t="str">
        <f t="shared" si="129"/>
        <v>Xã Long ThànhCác đường nhóm IVị trí 1220</v>
      </c>
      <c r="I82" s="158"/>
      <c r="J82" s="158"/>
      <c r="K82" s="206" t="str">
        <f>'ĐẤT PNN'!D82</f>
        <v>Các tuyến đường giao thông không đấu nối trực tiếp và thông ra Đường tỉnh 769 đoạn từ Quốc lộ 51 đến Đường Bưng Môn có hiện trạng là đường nhựa, bê tông xi măng:
- Có bề rộng từ ≥3m đến &lt;5m, cách đường giao thông &gt;1.000m.
- Có bề rộng &lt;3m, cách đường giao thông &gt;200m.</v>
      </c>
      <c r="L82" s="206"/>
      <c r="M82" s="206"/>
      <c r="N82" s="171">
        <f t="shared" si="131"/>
        <v>150</v>
      </c>
      <c r="O82" s="171">
        <f t="shared" si="132"/>
        <v>150</v>
      </c>
      <c r="P82" s="171">
        <v>270</v>
      </c>
      <c r="Q82" s="171">
        <v>270</v>
      </c>
      <c r="R82" s="172">
        <f>VLOOKUP(C82,'[1]1. MA DO'!$E$5:$AJ$1933,32,0)</f>
        <v>1.1599999999999999</v>
      </c>
      <c r="S82" s="164">
        <f t="shared" si="133"/>
        <v>220</v>
      </c>
      <c r="T82" s="164">
        <f t="shared" si="134"/>
        <v>200</v>
      </c>
      <c r="U82" s="164">
        <f t="shared" si="135"/>
        <v>180</v>
      </c>
      <c r="V82" s="164">
        <f t="shared" si="136"/>
        <v>150</v>
      </c>
      <c r="W82" s="160">
        <f t="shared" si="121"/>
        <v>730</v>
      </c>
      <c r="X82" s="160">
        <f t="shared" si="122"/>
        <v>500</v>
      </c>
      <c r="Y82" s="160">
        <f t="shared" si="123"/>
        <v>400</v>
      </c>
      <c r="Z82" s="160">
        <f t="shared" si="124"/>
        <v>270</v>
      </c>
      <c r="AA82" s="161">
        <f>'ĐẤT PNN'!U82</f>
        <v>3</v>
      </c>
      <c r="AB82" s="164">
        <f t="shared" si="137"/>
        <v>180</v>
      </c>
      <c r="AC82" s="164">
        <f t="shared" si="138"/>
        <v>170</v>
      </c>
      <c r="AD82" s="164">
        <f t="shared" si="139"/>
        <v>160</v>
      </c>
      <c r="AE82" s="164">
        <f t="shared" si="140"/>
        <v>150</v>
      </c>
      <c r="AF82" s="160">
        <f t="shared" si="125"/>
        <v>600</v>
      </c>
      <c r="AG82" s="160">
        <f t="shared" si="126"/>
        <v>430</v>
      </c>
      <c r="AH82" s="160">
        <f t="shared" si="127"/>
        <v>350</v>
      </c>
      <c r="AI82" s="160">
        <f t="shared" si="128"/>
        <v>270</v>
      </c>
      <c r="AJ82" s="163">
        <f>'ĐẤT PNN'!I82-'ĐẤT NN'!P82</f>
        <v>690</v>
      </c>
    </row>
    <row r="83" spans="1:36" s="17" customFormat="1" ht="63" x14ac:dyDescent="0.25">
      <c r="A83" s="158">
        <f>'ĐẤT PNN'!A83</f>
        <v>78</v>
      </c>
      <c r="B83" s="158" t="str">
        <f>'ĐẤT PNN'!B83</f>
        <v>LT5NT1_D2</v>
      </c>
      <c r="C83" s="183" t="str">
        <f>$B$83</f>
        <v>LT5NT1_D2</v>
      </c>
      <c r="D83" s="158" t="s">
        <v>440</v>
      </c>
      <c r="E83" s="158" t="s">
        <v>313</v>
      </c>
      <c r="F83" s="158" t="s">
        <v>449</v>
      </c>
      <c r="G83" s="158" t="s">
        <v>450</v>
      </c>
      <c r="H83" s="158" t="str">
        <f t="shared" si="129"/>
        <v>Xã Long ThànhCác đường nhóm IVị trí 1220</v>
      </c>
      <c r="I83" s="169" t="s">
        <v>428</v>
      </c>
      <c r="J83" s="169" t="s">
        <v>429</v>
      </c>
      <c r="K83" s="170" t="str">
        <f>'ĐẤT PNN'!D83</f>
        <v>Đường tỉnh 769</v>
      </c>
      <c r="L83" s="170" t="str">
        <f>'ĐẤT PNN'!E83</f>
        <v>Đường Bưng Môn</v>
      </c>
      <c r="M83" s="170" t="str">
        <f>'ĐẤT PNN'!F83</f>
        <v>Giáp ranh giới xã Bình An</v>
      </c>
      <c r="N83" s="171">
        <f>S83</f>
        <v>220</v>
      </c>
      <c r="O83" s="171">
        <f>AB83</f>
        <v>180</v>
      </c>
      <c r="P83" s="171">
        <v>730</v>
      </c>
      <c r="Q83" s="171">
        <v>600</v>
      </c>
      <c r="R83" s="172">
        <f>VLOOKUP(C83,'[1]1. MA DO'!$E$5:$AJ$1933,32,0)</f>
        <v>1.1599999999999999</v>
      </c>
      <c r="S83" s="159">
        <v>220</v>
      </c>
      <c r="T83" s="159">
        <v>200</v>
      </c>
      <c r="U83" s="159">
        <v>180</v>
      </c>
      <c r="V83" s="159">
        <v>150</v>
      </c>
      <c r="W83" s="160">
        <f t="shared" si="121"/>
        <v>730</v>
      </c>
      <c r="X83" s="160">
        <f t="shared" si="122"/>
        <v>500</v>
      </c>
      <c r="Y83" s="160">
        <f t="shared" si="123"/>
        <v>400</v>
      </c>
      <c r="Z83" s="160">
        <f t="shared" si="124"/>
        <v>270</v>
      </c>
      <c r="AA83" s="161">
        <v>1</v>
      </c>
      <c r="AB83" s="162">
        <v>180</v>
      </c>
      <c r="AC83" s="162">
        <v>170</v>
      </c>
      <c r="AD83" s="162">
        <v>160</v>
      </c>
      <c r="AE83" s="162">
        <v>150</v>
      </c>
      <c r="AF83" s="160">
        <f t="shared" si="125"/>
        <v>600</v>
      </c>
      <c r="AG83" s="160">
        <f t="shared" si="126"/>
        <v>430</v>
      </c>
      <c r="AH83" s="160">
        <f t="shared" si="127"/>
        <v>350</v>
      </c>
      <c r="AI83" s="160">
        <f t="shared" si="128"/>
        <v>270</v>
      </c>
      <c r="AJ83" s="163">
        <f>'ĐẤT PNN'!I83-'ĐẤT NN'!P83</f>
        <v>4270</v>
      </c>
    </row>
    <row r="84" spans="1:36" s="17" customFormat="1" ht="110.25" customHeight="1" x14ac:dyDescent="0.25">
      <c r="A84" s="158">
        <f>'ĐẤT PNN'!A84</f>
        <v>79</v>
      </c>
      <c r="B84" s="158" t="str">
        <f>'ĐẤT PNN'!B84</f>
        <v>VT2</v>
      </c>
      <c r="C84" s="183" t="str">
        <f t="shared" ref="C84:C89" si="141">$B$83</f>
        <v>LT5NT1_D2</v>
      </c>
      <c r="D84" s="158" t="s">
        <v>443</v>
      </c>
      <c r="E84" s="158" t="s">
        <v>313</v>
      </c>
      <c r="F84" s="158" t="s">
        <v>451</v>
      </c>
      <c r="G84" s="158" t="s">
        <v>450</v>
      </c>
      <c r="H84" s="158" t="str">
        <f t="shared" si="129"/>
        <v>Xã Long ThànhCác đường nhóm IVị trí 1220</v>
      </c>
      <c r="I84" s="158"/>
      <c r="J84" s="158"/>
      <c r="K84" s="206" t="str">
        <f>'ĐẤT PNN'!D84</f>
        <v>Các tuyến đường giao thông đấu nối trực tiếp ra Đường tỉnh 769 đoạn từ Đường Bưng Môn đến Giáp ranh giới xã Bình An có hiện trạng là đường nhựa, bê tông xi măng:
- Có bề rộng ≥5m, cách đường giao thông ≤1.000m.
- Có bề rộng từ ≥3m đến &lt;5m, cách đường giao thông ≤500m.</v>
      </c>
      <c r="L84" s="206"/>
      <c r="M84" s="206"/>
      <c r="N84" s="171">
        <f t="shared" ref="N84:N89" si="142">IF(B84="VT2",T84,IF(B84="VT3",U84,IF(B84="VT2*0,8",T84,IF(B84="VT3*0,8",U84,V84))))</f>
        <v>200</v>
      </c>
      <c r="O84" s="171">
        <f t="shared" ref="O84:O89" si="143">IF(B84="VT2",AC84,IF(B84="VT3",AD84,IF(B84="VT2*0,8",AC84,IF(B84="VT3*0,8",AD84,AE84))))</f>
        <v>170</v>
      </c>
      <c r="P84" s="171">
        <v>500</v>
      </c>
      <c r="Q84" s="171">
        <v>430</v>
      </c>
      <c r="R84" s="172">
        <f>VLOOKUP(C84,'[1]1. MA DO'!$E$5:$AJ$1933,32,0)</f>
        <v>1.1599999999999999</v>
      </c>
      <c r="S84" s="164">
        <f t="shared" ref="S84:S89" si="144">S83</f>
        <v>220</v>
      </c>
      <c r="T84" s="164">
        <f t="shared" ref="T84:T89" si="145">T83</f>
        <v>200</v>
      </c>
      <c r="U84" s="164">
        <f t="shared" ref="U84:U89" si="146">U83</f>
        <v>180</v>
      </c>
      <c r="V84" s="164">
        <f t="shared" ref="V84:V89" si="147">V83</f>
        <v>150</v>
      </c>
      <c r="W84" s="160">
        <f t="shared" si="121"/>
        <v>730</v>
      </c>
      <c r="X84" s="160">
        <f t="shared" si="122"/>
        <v>500</v>
      </c>
      <c r="Y84" s="160">
        <f t="shared" si="123"/>
        <v>400</v>
      </c>
      <c r="Z84" s="160">
        <f t="shared" si="124"/>
        <v>270</v>
      </c>
      <c r="AA84" s="161">
        <f>'ĐẤT PNN'!U84</f>
        <v>6</v>
      </c>
      <c r="AB84" s="164">
        <f t="shared" ref="AB84:AB89" si="148">AB83</f>
        <v>180</v>
      </c>
      <c r="AC84" s="164">
        <f t="shared" ref="AC84:AC89" si="149">AC83</f>
        <v>170</v>
      </c>
      <c r="AD84" s="164">
        <f t="shared" ref="AD84:AD89" si="150">AD83</f>
        <v>160</v>
      </c>
      <c r="AE84" s="164">
        <f t="shared" ref="AE84:AE89" si="151">AE83</f>
        <v>150</v>
      </c>
      <c r="AF84" s="160">
        <f t="shared" si="125"/>
        <v>600</v>
      </c>
      <c r="AG84" s="160">
        <f t="shared" si="126"/>
        <v>430</v>
      </c>
      <c r="AH84" s="160">
        <f t="shared" si="127"/>
        <v>350</v>
      </c>
      <c r="AI84" s="160">
        <f t="shared" si="128"/>
        <v>270</v>
      </c>
      <c r="AJ84" s="163">
        <f>'ĐẤT PNN'!I84-'ĐẤT NN'!P84</f>
        <v>1500</v>
      </c>
    </row>
    <row r="85" spans="1:36" s="17" customFormat="1" ht="126" customHeight="1" x14ac:dyDescent="0.25">
      <c r="A85" s="158">
        <f>'ĐẤT PNN'!A85</f>
        <v>80</v>
      </c>
      <c r="B85" s="158" t="str">
        <f>'ĐẤT PNN'!B85</f>
        <v>VT3</v>
      </c>
      <c r="C85" s="183" t="str">
        <f t="shared" si="141"/>
        <v>LT5NT1_D2</v>
      </c>
      <c r="D85" s="158" t="s">
        <v>445</v>
      </c>
      <c r="E85" s="158" t="s">
        <v>313</v>
      </c>
      <c r="F85" s="158" t="s">
        <v>452</v>
      </c>
      <c r="G85" s="158" t="s">
        <v>450</v>
      </c>
      <c r="H85" s="158" t="str">
        <f t="shared" si="129"/>
        <v>Xã Long ThànhCác đường nhóm IVị trí 1220</v>
      </c>
      <c r="I85" s="158"/>
      <c r="J85" s="158"/>
      <c r="K85" s="206" t="str">
        <f>'ĐẤT PNN'!D85</f>
        <v>Các tuyến đường giao thông đấu nối trực tiếp ra Đường tỉnh 769 đoạn từ Đường Bưng Môn đến Giáp ranh giới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85" s="206"/>
      <c r="M85" s="206"/>
      <c r="N85" s="171">
        <f t="shared" si="142"/>
        <v>180</v>
      </c>
      <c r="O85" s="171">
        <f t="shared" si="143"/>
        <v>160</v>
      </c>
      <c r="P85" s="171">
        <v>400</v>
      </c>
      <c r="Q85" s="171">
        <v>350</v>
      </c>
      <c r="R85" s="172">
        <f>VLOOKUP(C85,'[1]1. MA DO'!$E$5:$AJ$1933,32,0)</f>
        <v>1.1599999999999999</v>
      </c>
      <c r="S85" s="164">
        <f t="shared" si="144"/>
        <v>220</v>
      </c>
      <c r="T85" s="164">
        <f t="shared" si="145"/>
        <v>200</v>
      </c>
      <c r="U85" s="164">
        <f t="shared" si="146"/>
        <v>180</v>
      </c>
      <c r="V85" s="164">
        <f t="shared" si="147"/>
        <v>150</v>
      </c>
      <c r="W85" s="160">
        <f t="shared" si="121"/>
        <v>730</v>
      </c>
      <c r="X85" s="160">
        <f t="shared" si="122"/>
        <v>500</v>
      </c>
      <c r="Y85" s="160">
        <f t="shared" si="123"/>
        <v>400</v>
      </c>
      <c r="Z85" s="160">
        <f t="shared" si="124"/>
        <v>270</v>
      </c>
      <c r="AA85" s="161">
        <f>'ĐẤT PNN'!U85</f>
        <v>6</v>
      </c>
      <c r="AB85" s="164">
        <f t="shared" si="148"/>
        <v>180</v>
      </c>
      <c r="AC85" s="164">
        <f t="shared" si="149"/>
        <v>170</v>
      </c>
      <c r="AD85" s="164">
        <f t="shared" si="150"/>
        <v>160</v>
      </c>
      <c r="AE85" s="164">
        <f t="shared" si="151"/>
        <v>150</v>
      </c>
      <c r="AF85" s="160">
        <f t="shared" si="125"/>
        <v>600</v>
      </c>
      <c r="AG85" s="160">
        <f t="shared" si="126"/>
        <v>430</v>
      </c>
      <c r="AH85" s="160">
        <f t="shared" si="127"/>
        <v>350</v>
      </c>
      <c r="AI85" s="160">
        <f t="shared" si="128"/>
        <v>270</v>
      </c>
      <c r="AJ85" s="163">
        <f>'ĐẤT PNN'!I85-'ĐẤT NN'!P85</f>
        <v>1100</v>
      </c>
    </row>
    <row r="86" spans="1:36" s="17" customFormat="1" ht="63" customHeight="1" x14ac:dyDescent="0.25">
      <c r="A86" s="158">
        <f>'ĐẤT PNN'!A86</f>
        <v>81</v>
      </c>
      <c r="B86" s="158" t="str">
        <f>'ĐẤT PNN'!B86</f>
        <v>VT4</v>
      </c>
      <c r="C86" s="183" t="str">
        <f t="shared" si="141"/>
        <v>LT5NT1_D2</v>
      </c>
      <c r="D86" s="158" t="s">
        <v>447</v>
      </c>
      <c r="E86" s="158" t="s">
        <v>313</v>
      </c>
      <c r="F86" s="158" t="s">
        <v>453</v>
      </c>
      <c r="G86" s="158" t="s">
        <v>450</v>
      </c>
      <c r="H86" s="158" t="str">
        <f t="shared" si="129"/>
        <v>Xã Long ThànhCác đường nhóm IVị trí 1220</v>
      </c>
      <c r="I86" s="158"/>
      <c r="J86" s="158"/>
      <c r="K86" s="206" t="str">
        <f>'ĐẤT PNN'!D86</f>
        <v>Các tuyến đường giao thông đấu nối trực tiếp ra Đường tỉnh 769 đoạn từ Đường Bưng Môn đến Giáp ranh giới xã Bình An có hiện trạng là đường nhựa, bê tông xi măng:
- Có bề rộng từ ≥3m đến &lt;5m, cách đường giao thông &gt;1.000m.
- Có bề rộng &lt;3m, cách đường giao thông &gt;200m.</v>
      </c>
      <c r="L86" s="206"/>
      <c r="M86" s="206"/>
      <c r="N86" s="171">
        <f t="shared" si="142"/>
        <v>150</v>
      </c>
      <c r="O86" s="171">
        <f t="shared" si="143"/>
        <v>150</v>
      </c>
      <c r="P86" s="171">
        <v>270</v>
      </c>
      <c r="Q86" s="171">
        <v>270</v>
      </c>
      <c r="R86" s="172">
        <f>VLOOKUP(C86,'[1]1. MA DO'!$E$5:$AJ$1933,32,0)</f>
        <v>1.1599999999999999</v>
      </c>
      <c r="S86" s="164">
        <f t="shared" si="144"/>
        <v>220</v>
      </c>
      <c r="T86" s="164">
        <f t="shared" si="145"/>
        <v>200</v>
      </c>
      <c r="U86" s="164">
        <f t="shared" si="146"/>
        <v>180</v>
      </c>
      <c r="V86" s="164">
        <f t="shared" si="147"/>
        <v>150</v>
      </c>
      <c r="W86" s="160">
        <f t="shared" si="121"/>
        <v>730</v>
      </c>
      <c r="X86" s="160">
        <f t="shared" si="122"/>
        <v>500</v>
      </c>
      <c r="Y86" s="160">
        <f t="shared" si="123"/>
        <v>400</v>
      </c>
      <c r="Z86" s="160">
        <f t="shared" si="124"/>
        <v>270</v>
      </c>
      <c r="AA86" s="161">
        <f>'ĐẤT PNN'!U86</f>
        <v>6</v>
      </c>
      <c r="AB86" s="164">
        <f t="shared" si="148"/>
        <v>180</v>
      </c>
      <c r="AC86" s="164">
        <f t="shared" si="149"/>
        <v>170</v>
      </c>
      <c r="AD86" s="164">
        <f t="shared" si="150"/>
        <v>160</v>
      </c>
      <c r="AE86" s="164">
        <f t="shared" si="151"/>
        <v>150</v>
      </c>
      <c r="AF86" s="160">
        <f t="shared" si="125"/>
        <v>600</v>
      </c>
      <c r="AG86" s="160">
        <f t="shared" si="126"/>
        <v>430</v>
      </c>
      <c r="AH86" s="160">
        <f t="shared" si="127"/>
        <v>350</v>
      </c>
      <c r="AI86" s="160">
        <f t="shared" si="128"/>
        <v>270</v>
      </c>
      <c r="AJ86" s="163">
        <f>'ĐẤT PNN'!I86-'ĐẤT NN'!P86</f>
        <v>830</v>
      </c>
    </row>
    <row r="87" spans="1:36" s="17" customFormat="1" ht="110.25" customHeight="1" x14ac:dyDescent="0.25">
      <c r="A87" s="158">
        <f>'ĐẤT PNN'!A87</f>
        <v>82</v>
      </c>
      <c r="B87" s="158" t="str">
        <f>'ĐẤT PNN'!B87</f>
        <v>VT2*0,8</v>
      </c>
      <c r="C87" s="183" t="str">
        <f t="shared" si="141"/>
        <v>LT5NT1_D2</v>
      </c>
      <c r="D87" s="158" t="s">
        <v>443</v>
      </c>
      <c r="E87" s="158" t="s">
        <v>313</v>
      </c>
      <c r="F87" s="158" t="s">
        <v>451</v>
      </c>
      <c r="G87" s="158" t="s">
        <v>450</v>
      </c>
      <c r="H87" s="158" t="str">
        <f t="shared" si="129"/>
        <v>Xã Long ThànhCác đường nhóm IVị trí 1220</v>
      </c>
      <c r="I87" s="158"/>
      <c r="J87" s="158"/>
      <c r="K87" s="206" t="str">
        <f>'ĐẤT PNN'!D87</f>
        <v>Các tuyến đường giao thông không đấu nối trực tiếp và thông ra Đường tỉnh 769 đoạn từ Đường Bưng Môn đến Giáp ranh giới xã Bình An có hiện trạng là đường nhựa, bê tông xi măng:
- Có bề rộng ≥5m, cách đường giao thông ≤1.000m.
- Có bề rộng từ ≥3m đến &lt;5m, cách đường giao thông ≤500m.</v>
      </c>
      <c r="L87" s="206"/>
      <c r="M87" s="206"/>
      <c r="N87" s="171">
        <f t="shared" si="142"/>
        <v>200</v>
      </c>
      <c r="O87" s="171">
        <f t="shared" si="143"/>
        <v>170</v>
      </c>
      <c r="P87" s="171">
        <v>500</v>
      </c>
      <c r="Q87" s="171">
        <v>430</v>
      </c>
      <c r="R87" s="172">
        <f>VLOOKUP(C87,'[1]1. MA DO'!$E$5:$AJ$1933,32,0)</f>
        <v>1.1599999999999999</v>
      </c>
      <c r="S87" s="164">
        <f t="shared" si="144"/>
        <v>220</v>
      </c>
      <c r="T87" s="164">
        <f t="shared" si="145"/>
        <v>200</v>
      </c>
      <c r="U87" s="164">
        <f t="shared" si="146"/>
        <v>180</v>
      </c>
      <c r="V87" s="164">
        <f t="shared" si="147"/>
        <v>150</v>
      </c>
      <c r="W87" s="160">
        <f t="shared" si="121"/>
        <v>730</v>
      </c>
      <c r="X87" s="160">
        <f t="shared" si="122"/>
        <v>500</v>
      </c>
      <c r="Y87" s="160">
        <f t="shared" si="123"/>
        <v>400</v>
      </c>
      <c r="Z87" s="160">
        <f t="shared" si="124"/>
        <v>270</v>
      </c>
      <c r="AA87" s="161">
        <f>'ĐẤT PNN'!U87</f>
        <v>6</v>
      </c>
      <c r="AB87" s="164">
        <f t="shared" si="148"/>
        <v>180</v>
      </c>
      <c r="AC87" s="164">
        <f t="shared" si="149"/>
        <v>170</v>
      </c>
      <c r="AD87" s="164">
        <f t="shared" si="150"/>
        <v>160</v>
      </c>
      <c r="AE87" s="164">
        <f t="shared" si="151"/>
        <v>150</v>
      </c>
      <c r="AF87" s="160">
        <f t="shared" si="125"/>
        <v>600</v>
      </c>
      <c r="AG87" s="160">
        <f t="shared" si="126"/>
        <v>430</v>
      </c>
      <c r="AH87" s="160">
        <f t="shared" si="127"/>
        <v>350</v>
      </c>
      <c r="AI87" s="160">
        <f t="shared" si="128"/>
        <v>270</v>
      </c>
      <c r="AJ87" s="163">
        <f>'ĐẤT PNN'!I87-'ĐẤT NN'!P87</f>
        <v>1300</v>
      </c>
    </row>
    <row r="88" spans="1:36" s="17" customFormat="1" ht="126" customHeight="1" x14ac:dyDescent="0.25">
      <c r="A88" s="158">
        <f>'ĐẤT PNN'!A88</f>
        <v>83</v>
      </c>
      <c r="B88" s="158" t="str">
        <f>'ĐẤT PNN'!B88</f>
        <v>VT3*0,8</v>
      </c>
      <c r="C88" s="183" t="str">
        <f t="shared" si="141"/>
        <v>LT5NT1_D2</v>
      </c>
      <c r="D88" s="158" t="s">
        <v>445</v>
      </c>
      <c r="E88" s="158" t="s">
        <v>313</v>
      </c>
      <c r="F88" s="158" t="s">
        <v>452</v>
      </c>
      <c r="G88" s="158" t="s">
        <v>450</v>
      </c>
      <c r="H88" s="158" t="str">
        <f t="shared" si="129"/>
        <v>Xã Long ThànhCác đường nhóm IVị trí 1220</v>
      </c>
      <c r="I88" s="158"/>
      <c r="J88" s="158"/>
      <c r="K88" s="206" t="str">
        <f>'ĐẤT PNN'!D88</f>
        <v>Các tuyến đường giao thông không đấu nối trực tiếp và thông ra Đường tỉnh 769 đoạn từ Đường Bưng Môn đến Giáp ranh giới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88" s="206"/>
      <c r="M88" s="206"/>
      <c r="N88" s="171">
        <f t="shared" si="142"/>
        <v>180</v>
      </c>
      <c r="O88" s="171">
        <f t="shared" si="143"/>
        <v>160</v>
      </c>
      <c r="P88" s="171">
        <v>400</v>
      </c>
      <c r="Q88" s="171">
        <v>350</v>
      </c>
      <c r="R88" s="172">
        <f>VLOOKUP(C88,'[1]1. MA DO'!$E$5:$AJ$1933,32,0)</f>
        <v>1.1599999999999999</v>
      </c>
      <c r="S88" s="164">
        <f t="shared" si="144"/>
        <v>220</v>
      </c>
      <c r="T88" s="164">
        <f t="shared" si="145"/>
        <v>200</v>
      </c>
      <c r="U88" s="164">
        <f t="shared" si="146"/>
        <v>180</v>
      </c>
      <c r="V88" s="164">
        <f t="shared" si="147"/>
        <v>150</v>
      </c>
      <c r="W88" s="160">
        <f t="shared" si="121"/>
        <v>730</v>
      </c>
      <c r="X88" s="160">
        <f t="shared" si="122"/>
        <v>500</v>
      </c>
      <c r="Y88" s="160">
        <f t="shared" si="123"/>
        <v>400</v>
      </c>
      <c r="Z88" s="160">
        <f t="shared" si="124"/>
        <v>270</v>
      </c>
      <c r="AA88" s="161">
        <f>'ĐẤT PNN'!U88</f>
        <v>6</v>
      </c>
      <c r="AB88" s="164">
        <f t="shared" si="148"/>
        <v>180</v>
      </c>
      <c r="AC88" s="164">
        <f t="shared" si="149"/>
        <v>170</v>
      </c>
      <c r="AD88" s="164">
        <f t="shared" si="150"/>
        <v>160</v>
      </c>
      <c r="AE88" s="164">
        <f t="shared" si="151"/>
        <v>150</v>
      </c>
      <c r="AF88" s="160">
        <f t="shared" si="125"/>
        <v>600</v>
      </c>
      <c r="AG88" s="160">
        <f t="shared" si="126"/>
        <v>430</v>
      </c>
      <c r="AH88" s="160">
        <f t="shared" si="127"/>
        <v>350</v>
      </c>
      <c r="AI88" s="160">
        <f t="shared" si="128"/>
        <v>270</v>
      </c>
      <c r="AJ88" s="163">
        <f>'ĐẤT PNN'!I88-'ĐẤT NN'!P88</f>
        <v>1000</v>
      </c>
    </row>
    <row r="89" spans="1:36" s="17" customFormat="1" ht="63" customHeight="1" x14ac:dyDescent="0.25">
      <c r="A89" s="158">
        <f>'ĐẤT PNN'!A89</f>
        <v>84</v>
      </c>
      <c r="B89" s="158" t="str">
        <f>'ĐẤT PNN'!B89</f>
        <v>VT4*0,8</v>
      </c>
      <c r="C89" s="183" t="str">
        <f t="shared" si="141"/>
        <v>LT5NT1_D2</v>
      </c>
      <c r="D89" s="158" t="s">
        <v>447</v>
      </c>
      <c r="E89" s="158" t="s">
        <v>313</v>
      </c>
      <c r="F89" s="158" t="s">
        <v>453</v>
      </c>
      <c r="G89" s="158" t="s">
        <v>450</v>
      </c>
      <c r="H89" s="158" t="str">
        <f t="shared" si="129"/>
        <v>Xã Long ThànhCác đường nhóm IVị trí 1220</v>
      </c>
      <c r="I89" s="158"/>
      <c r="J89" s="158"/>
      <c r="K89" s="206" t="str">
        <f>'ĐẤT PNN'!D89</f>
        <v>Các tuyến đường giao thông không đấu nối trực tiếp và thông ra Đường tỉnh 769 đoạn từ Đường Bưng Môn đến Giáp ranh giới xã Bình An có hiện trạng là đường nhựa, bê tông xi măng:
- Có bề rộng từ ≥3m đến &lt;5m, cách đường giao thông &gt;1.000m.
- Có bề rộng &lt;3m, cách đường giao thông &gt;200m.</v>
      </c>
      <c r="L89" s="206"/>
      <c r="M89" s="206"/>
      <c r="N89" s="171">
        <f t="shared" si="142"/>
        <v>150</v>
      </c>
      <c r="O89" s="171">
        <f t="shared" si="143"/>
        <v>150</v>
      </c>
      <c r="P89" s="171">
        <v>270</v>
      </c>
      <c r="Q89" s="171">
        <v>270</v>
      </c>
      <c r="R89" s="172">
        <f>VLOOKUP(C89,'[1]1. MA DO'!$E$5:$AJ$1933,32,0)</f>
        <v>1.1599999999999999</v>
      </c>
      <c r="S89" s="164">
        <f t="shared" si="144"/>
        <v>220</v>
      </c>
      <c r="T89" s="164">
        <f t="shared" si="145"/>
        <v>200</v>
      </c>
      <c r="U89" s="164">
        <f t="shared" si="146"/>
        <v>180</v>
      </c>
      <c r="V89" s="164">
        <f t="shared" si="147"/>
        <v>150</v>
      </c>
      <c r="W89" s="160">
        <f t="shared" si="121"/>
        <v>730</v>
      </c>
      <c r="X89" s="160">
        <f t="shared" si="122"/>
        <v>500</v>
      </c>
      <c r="Y89" s="160">
        <f t="shared" si="123"/>
        <v>400</v>
      </c>
      <c r="Z89" s="160">
        <f t="shared" si="124"/>
        <v>270</v>
      </c>
      <c r="AA89" s="161">
        <f>'ĐẤT PNN'!U89</f>
        <v>6</v>
      </c>
      <c r="AB89" s="164">
        <f t="shared" si="148"/>
        <v>180</v>
      </c>
      <c r="AC89" s="164">
        <f t="shared" si="149"/>
        <v>170</v>
      </c>
      <c r="AD89" s="164">
        <f t="shared" si="150"/>
        <v>160</v>
      </c>
      <c r="AE89" s="164">
        <f t="shared" si="151"/>
        <v>150</v>
      </c>
      <c r="AF89" s="160">
        <f t="shared" si="125"/>
        <v>600</v>
      </c>
      <c r="AG89" s="160">
        <f t="shared" si="126"/>
        <v>430</v>
      </c>
      <c r="AH89" s="160">
        <f t="shared" si="127"/>
        <v>350</v>
      </c>
      <c r="AI89" s="160">
        <f t="shared" si="128"/>
        <v>270</v>
      </c>
      <c r="AJ89" s="163">
        <f>'ĐẤT PNN'!I89-'ĐẤT NN'!P89</f>
        <v>690</v>
      </c>
    </row>
    <row r="90" spans="1:36" s="17" customFormat="1" ht="63" x14ac:dyDescent="0.25">
      <c r="A90" s="158">
        <f>'ĐẤT PNN'!A90</f>
        <v>85</v>
      </c>
      <c r="B90" s="158" t="str">
        <f>'ĐẤT PNN'!B90</f>
        <v>LT8NT</v>
      </c>
      <c r="C90" s="158" t="str">
        <f>$B$90</f>
        <v>LT8NT</v>
      </c>
      <c r="D90" s="158" t="s">
        <v>440</v>
      </c>
      <c r="E90" s="158" t="s">
        <v>313</v>
      </c>
      <c r="F90" s="158" t="s">
        <v>454</v>
      </c>
      <c r="G90" s="158" t="s">
        <v>50</v>
      </c>
      <c r="H90" s="158" t="str">
        <f t="shared" ref="H90:H110" si="152">E90&amp;G90&amp;D$6&amp;$N$48</f>
        <v>Xã Long ThànhCác đường còn lạiVị trí 1200</v>
      </c>
      <c r="I90" s="169" t="s">
        <v>432</v>
      </c>
      <c r="J90" s="169" t="s">
        <v>433</v>
      </c>
      <c r="K90" s="170" t="str">
        <f>'ĐẤT PNN'!D90</f>
        <v>Đường vào cụm công nghiệp Bình Sơn (cũ)</v>
      </c>
      <c r="L90" s="170" t="str">
        <f>'ĐẤT PNN'!E90</f>
        <v>Đường tỉnh 769</v>
      </c>
      <c r="M90" s="170" t="str">
        <f>'ĐẤT PNN'!F90</f>
        <v>Ngã ba (bên phải đến hết ranh thửa đất số 8, tờ BĐĐC số 147; bên trái hết ranh thửa đất số 2, tờ BĐĐC số 146, xã Long Thành)</v>
      </c>
      <c r="N90" s="171">
        <f>S90</f>
        <v>200</v>
      </c>
      <c r="O90" s="171">
        <f>AB90</f>
        <v>160</v>
      </c>
      <c r="P90" s="171">
        <v>670</v>
      </c>
      <c r="Q90" s="171">
        <v>530</v>
      </c>
      <c r="R90" s="172">
        <f>VLOOKUP(C90,'[1]1. MA DO'!$E$5:$AJ$1933,32,0)</f>
        <v>1.1399999999999999</v>
      </c>
      <c r="S90" s="159">
        <v>200</v>
      </c>
      <c r="T90" s="159">
        <v>180</v>
      </c>
      <c r="U90" s="159">
        <v>160</v>
      </c>
      <c r="V90" s="159">
        <v>130</v>
      </c>
      <c r="W90" s="160">
        <f t="shared" si="121"/>
        <v>670</v>
      </c>
      <c r="X90" s="160">
        <f t="shared" si="122"/>
        <v>450</v>
      </c>
      <c r="Y90" s="160">
        <f t="shared" si="123"/>
        <v>350</v>
      </c>
      <c r="Z90" s="160">
        <f t="shared" si="124"/>
        <v>230</v>
      </c>
      <c r="AA90" s="161">
        <v>3</v>
      </c>
      <c r="AB90" s="162">
        <v>160</v>
      </c>
      <c r="AC90" s="162">
        <v>150</v>
      </c>
      <c r="AD90" s="162">
        <v>140</v>
      </c>
      <c r="AE90" s="162">
        <v>130</v>
      </c>
      <c r="AF90" s="160">
        <f t="shared" si="125"/>
        <v>530</v>
      </c>
      <c r="AG90" s="160">
        <f t="shared" si="126"/>
        <v>380</v>
      </c>
      <c r="AH90" s="160">
        <f t="shared" si="127"/>
        <v>310</v>
      </c>
      <c r="AI90" s="160">
        <f t="shared" si="128"/>
        <v>230</v>
      </c>
      <c r="AJ90" s="163">
        <f>'ĐẤT PNN'!I90-'ĐẤT NN'!P90</f>
        <v>4530</v>
      </c>
    </row>
    <row r="91" spans="1:36" s="17" customFormat="1" ht="94.5" customHeight="1" x14ac:dyDescent="0.25">
      <c r="A91" s="158">
        <f>'ĐẤT PNN'!A91</f>
        <v>86</v>
      </c>
      <c r="B91" s="158" t="str">
        <f>'ĐẤT PNN'!B91</f>
        <v>VT2</v>
      </c>
      <c r="C91" s="158" t="str">
        <f t="shared" ref="C91:C96" si="153">$B$90</f>
        <v>LT8NT</v>
      </c>
      <c r="D91" s="158" t="s">
        <v>443</v>
      </c>
      <c r="E91" s="158" t="s">
        <v>313</v>
      </c>
      <c r="F91" s="158" t="s">
        <v>455</v>
      </c>
      <c r="G91" s="158" t="s">
        <v>50</v>
      </c>
      <c r="H91" s="158" t="str">
        <f t="shared" si="152"/>
        <v>Xã Long ThànhCác đường còn lạiVị trí 1200</v>
      </c>
      <c r="I91" s="158"/>
      <c r="J91" s="158"/>
      <c r="K91" s="206" t="str">
        <f>'ĐẤT PNN'!D91</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≤1.000m.
- Có bề rộng từ ≥3m đến &lt;5m, cách đường giao thông ≤500m.</v>
      </c>
      <c r="L91" s="206"/>
      <c r="M91" s="206"/>
      <c r="N91" s="171">
        <f t="shared" ref="N91:N96" si="154">IF(B91="VT2",T91,IF(B91="VT3",U91,IF(B91="VT2*0,8",T91,IF(B91="VT3*0,8",U91,V91))))</f>
        <v>180</v>
      </c>
      <c r="O91" s="171">
        <f t="shared" ref="O91:O96" si="155">IF(B91="VT2",AC91,IF(B91="VT3",AD91,IF(B91="VT2*0,8",AC91,IF(B91="VT3*0,8",AD91,AE91))))</f>
        <v>150</v>
      </c>
      <c r="P91" s="171">
        <v>450</v>
      </c>
      <c r="Q91" s="171">
        <v>380</v>
      </c>
      <c r="R91" s="172">
        <f>VLOOKUP(C91,'[1]1. MA DO'!$E$5:$AJ$1933,32,0)</f>
        <v>1.1399999999999999</v>
      </c>
      <c r="S91" s="164">
        <f t="shared" ref="S91:S96" si="156">S90</f>
        <v>200</v>
      </c>
      <c r="T91" s="164">
        <f t="shared" ref="T91:T96" si="157">T90</f>
        <v>180</v>
      </c>
      <c r="U91" s="164">
        <f t="shared" ref="U91:U96" si="158">U90</f>
        <v>160</v>
      </c>
      <c r="V91" s="164">
        <f t="shared" ref="V91:V96" si="159">V90</f>
        <v>130</v>
      </c>
      <c r="W91" s="160">
        <f t="shared" si="121"/>
        <v>670</v>
      </c>
      <c r="X91" s="160">
        <f t="shared" si="122"/>
        <v>450</v>
      </c>
      <c r="Y91" s="160">
        <f t="shared" si="123"/>
        <v>350</v>
      </c>
      <c r="Z91" s="160">
        <f t="shared" si="124"/>
        <v>230</v>
      </c>
      <c r="AA91" s="161">
        <f>'ĐẤT PNN'!U91</f>
        <v>6</v>
      </c>
      <c r="AB91" s="164">
        <f t="shared" ref="AB91:AB96" si="160">AB90</f>
        <v>160</v>
      </c>
      <c r="AC91" s="164">
        <f t="shared" ref="AC91:AC96" si="161">AC90</f>
        <v>150</v>
      </c>
      <c r="AD91" s="164">
        <f t="shared" ref="AD91:AD96" si="162">AD90</f>
        <v>140</v>
      </c>
      <c r="AE91" s="164">
        <f t="shared" ref="AE91:AE96" si="163">AE90</f>
        <v>130</v>
      </c>
      <c r="AF91" s="160">
        <f t="shared" si="125"/>
        <v>530</v>
      </c>
      <c r="AG91" s="160">
        <f t="shared" si="126"/>
        <v>380</v>
      </c>
      <c r="AH91" s="160">
        <f t="shared" si="127"/>
        <v>310</v>
      </c>
      <c r="AI91" s="160">
        <f t="shared" si="128"/>
        <v>230</v>
      </c>
      <c r="AJ91" s="163">
        <f>'ĐẤT PNN'!I91-'ĐẤT NN'!P91</f>
        <v>1550</v>
      </c>
    </row>
    <row r="92" spans="1:36" s="17" customFormat="1" ht="110.25" customHeight="1" x14ac:dyDescent="0.25">
      <c r="A92" s="158">
        <f>'ĐẤT PNN'!A92</f>
        <v>87</v>
      </c>
      <c r="B92" s="158" t="str">
        <f>'ĐẤT PNN'!B92</f>
        <v>VT3</v>
      </c>
      <c r="C92" s="158" t="str">
        <f t="shared" si="153"/>
        <v>LT8NT</v>
      </c>
      <c r="D92" s="158" t="s">
        <v>445</v>
      </c>
      <c r="E92" s="158" t="s">
        <v>313</v>
      </c>
      <c r="F92" s="158" t="s">
        <v>456</v>
      </c>
      <c r="G92" s="158" t="s">
        <v>50</v>
      </c>
      <c r="H92" s="158" t="str">
        <f t="shared" si="152"/>
        <v>Xã Long ThànhCác đường còn lạiVị trí 1200</v>
      </c>
      <c r="I92" s="158"/>
      <c r="J92" s="158"/>
      <c r="K92" s="206" t="str">
        <f>'ĐẤT PNN'!D92</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92" s="206"/>
      <c r="M92" s="206"/>
      <c r="N92" s="171">
        <f t="shared" si="154"/>
        <v>160</v>
      </c>
      <c r="O92" s="171">
        <f t="shared" si="155"/>
        <v>140</v>
      </c>
      <c r="P92" s="171">
        <v>350</v>
      </c>
      <c r="Q92" s="171">
        <v>310</v>
      </c>
      <c r="R92" s="172">
        <f>VLOOKUP(C92,'[1]1. MA DO'!$E$5:$AJ$1933,32,0)</f>
        <v>1.1399999999999999</v>
      </c>
      <c r="S92" s="164">
        <f t="shared" si="156"/>
        <v>200</v>
      </c>
      <c r="T92" s="164">
        <f t="shared" si="157"/>
        <v>180</v>
      </c>
      <c r="U92" s="164">
        <f t="shared" si="158"/>
        <v>160</v>
      </c>
      <c r="V92" s="164">
        <f t="shared" si="159"/>
        <v>130</v>
      </c>
      <c r="W92" s="160">
        <f t="shared" si="121"/>
        <v>670</v>
      </c>
      <c r="X92" s="160">
        <f t="shared" si="122"/>
        <v>450</v>
      </c>
      <c r="Y92" s="160">
        <f t="shared" si="123"/>
        <v>350</v>
      </c>
      <c r="Z92" s="160">
        <f t="shared" si="124"/>
        <v>230</v>
      </c>
      <c r="AA92" s="161">
        <f>'ĐẤT PNN'!U92</f>
        <v>6</v>
      </c>
      <c r="AB92" s="164">
        <f t="shared" si="160"/>
        <v>160</v>
      </c>
      <c r="AC92" s="164">
        <f t="shared" si="161"/>
        <v>150</v>
      </c>
      <c r="AD92" s="164">
        <f t="shared" si="162"/>
        <v>140</v>
      </c>
      <c r="AE92" s="164">
        <f t="shared" si="163"/>
        <v>130</v>
      </c>
      <c r="AF92" s="160">
        <f t="shared" si="125"/>
        <v>530</v>
      </c>
      <c r="AG92" s="160">
        <f t="shared" si="126"/>
        <v>380</v>
      </c>
      <c r="AH92" s="160">
        <f t="shared" si="127"/>
        <v>310</v>
      </c>
      <c r="AI92" s="160">
        <f t="shared" si="128"/>
        <v>230</v>
      </c>
      <c r="AJ92" s="163">
        <f>'ĐẤT PNN'!I92-'ĐẤT NN'!P92</f>
        <v>1250</v>
      </c>
    </row>
    <row r="93" spans="1:36" s="17" customFormat="1" ht="110.25" customHeight="1" x14ac:dyDescent="0.25">
      <c r="A93" s="158">
        <f>'ĐẤT PNN'!A93</f>
        <v>88</v>
      </c>
      <c r="B93" s="158" t="str">
        <f>'ĐẤT PNN'!B93</f>
        <v>VT4</v>
      </c>
      <c r="C93" s="158" t="str">
        <f t="shared" si="153"/>
        <v>LT8NT</v>
      </c>
      <c r="D93" s="158" t="s">
        <v>447</v>
      </c>
      <c r="E93" s="158" t="s">
        <v>313</v>
      </c>
      <c r="F93" s="158" t="s">
        <v>457</v>
      </c>
      <c r="G93" s="158" t="s">
        <v>50</v>
      </c>
      <c r="H93" s="158" t="str">
        <f t="shared" si="152"/>
        <v>Xã Long ThànhCác đường còn lạiVị trí 1200</v>
      </c>
      <c r="I93" s="158"/>
      <c r="J93" s="158"/>
      <c r="K93" s="206" t="str">
        <f>'ĐẤT PNN'!D93</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từ ≥3m đến &lt;5m, cách đường giao thông &gt;1.000m.
- Có bề rộng &lt;3m, cách đường giao thông &gt;200m.</v>
      </c>
      <c r="L93" s="206"/>
      <c r="M93" s="206"/>
      <c r="N93" s="171">
        <f t="shared" si="154"/>
        <v>130</v>
      </c>
      <c r="O93" s="171">
        <f t="shared" si="155"/>
        <v>130</v>
      </c>
      <c r="P93" s="171">
        <v>230</v>
      </c>
      <c r="Q93" s="171">
        <v>230</v>
      </c>
      <c r="R93" s="172">
        <f>VLOOKUP(C93,'[1]1. MA DO'!$E$5:$AJ$1933,32,0)</f>
        <v>1.1399999999999999</v>
      </c>
      <c r="S93" s="164">
        <f t="shared" si="156"/>
        <v>200</v>
      </c>
      <c r="T93" s="164">
        <f t="shared" si="157"/>
        <v>180</v>
      </c>
      <c r="U93" s="164">
        <f t="shared" si="158"/>
        <v>160</v>
      </c>
      <c r="V93" s="164">
        <f t="shared" si="159"/>
        <v>130</v>
      </c>
      <c r="W93" s="160">
        <f t="shared" si="121"/>
        <v>670</v>
      </c>
      <c r="X93" s="160">
        <f t="shared" si="122"/>
        <v>450</v>
      </c>
      <c r="Y93" s="160">
        <f t="shared" si="123"/>
        <v>350</v>
      </c>
      <c r="Z93" s="160">
        <f t="shared" si="124"/>
        <v>230</v>
      </c>
      <c r="AA93" s="161">
        <f>'ĐẤT PNN'!U93</f>
        <v>6</v>
      </c>
      <c r="AB93" s="164">
        <f t="shared" si="160"/>
        <v>160</v>
      </c>
      <c r="AC93" s="164">
        <f t="shared" si="161"/>
        <v>150</v>
      </c>
      <c r="AD93" s="164">
        <f t="shared" si="162"/>
        <v>140</v>
      </c>
      <c r="AE93" s="164">
        <f t="shared" si="163"/>
        <v>130</v>
      </c>
      <c r="AF93" s="160">
        <f t="shared" si="125"/>
        <v>530</v>
      </c>
      <c r="AG93" s="160">
        <f t="shared" si="126"/>
        <v>380</v>
      </c>
      <c r="AH93" s="160">
        <f t="shared" si="127"/>
        <v>310</v>
      </c>
      <c r="AI93" s="160">
        <f t="shared" si="128"/>
        <v>230</v>
      </c>
      <c r="AJ93" s="163">
        <f>'ĐẤT PNN'!I93-'ĐẤT NN'!P93</f>
        <v>870</v>
      </c>
    </row>
    <row r="94" spans="1:36" s="17" customFormat="1" ht="94.5" customHeight="1" x14ac:dyDescent="0.25">
      <c r="A94" s="158">
        <f>'ĐẤT PNN'!A94</f>
        <v>89</v>
      </c>
      <c r="B94" s="158" t="str">
        <f>'ĐẤT PNN'!B94</f>
        <v>VT2*0,8</v>
      </c>
      <c r="C94" s="158" t="str">
        <f t="shared" si="153"/>
        <v>LT8NT</v>
      </c>
      <c r="D94" s="158" t="s">
        <v>443</v>
      </c>
      <c r="E94" s="158" t="s">
        <v>313</v>
      </c>
      <c r="F94" s="158" t="s">
        <v>455</v>
      </c>
      <c r="G94" s="158" t="s">
        <v>50</v>
      </c>
      <c r="H94" s="158" t="str">
        <f t="shared" si="152"/>
        <v>Xã Long ThànhCác đường còn lạiVị trí 1200</v>
      </c>
      <c r="I94" s="158"/>
      <c r="J94" s="158"/>
      <c r="K94" s="206" t="str">
        <f>'ĐẤT PNN'!D94</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≤1.000m.
- Có bề rộng từ ≥3m đến &lt;5m, cách đường giao thông ≤500m.</v>
      </c>
      <c r="L94" s="206"/>
      <c r="M94" s="206"/>
      <c r="N94" s="171">
        <f t="shared" si="154"/>
        <v>180</v>
      </c>
      <c r="O94" s="171">
        <f t="shared" si="155"/>
        <v>150</v>
      </c>
      <c r="P94" s="171">
        <v>450</v>
      </c>
      <c r="Q94" s="171">
        <v>380</v>
      </c>
      <c r="R94" s="172">
        <f>VLOOKUP(C94,'[1]1. MA DO'!$E$5:$AJ$1933,32,0)</f>
        <v>1.1399999999999999</v>
      </c>
      <c r="S94" s="164">
        <f t="shared" si="156"/>
        <v>200</v>
      </c>
      <c r="T94" s="164">
        <f t="shared" si="157"/>
        <v>180</v>
      </c>
      <c r="U94" s="164">
        <f t="shared" si="158"/>
        <v>160</v>
      </c>
      <c r="V94" s="164">
        <f t="shared" si="159"/>
        <v>130</v>
      </c>
      <c r="W94" s="160">
        <f t="shared" si="121"/>
        <v>670</v>
      </c>
      <c r="X94" s="160">
        <f t="shared" si="122"/>
        <v>450</v>
      </c>
      <c r="Y94" s="160">
        <f t="shared" si="123"/>
        <v>350</v>
      </c>
      <c r="Z94" s="160">
        <f t="shared" si="124"/>
        <v>230</v>
      </c>
      <c r="AA94" s="161">
        <f>'ĐẤT PNN'!U94</f>
        <v>6</v>
      </c>
      <c r="AB94" s="164">
        <f t="shared" si="160"/>
        <v>160</v>
      </c>
      <c r="AC94" s="164">
        <f t="shared" si="161"/>
        <v>150</v>
      </c>
      <c r="AD94" s="164">
        <f t="shared" si="162"/>
        <v>140</v>
      </c>
      <c r="AE94" s="164">
        <f t="shared" si="163"/>
        <v>130</v>
      </c>
      <c r="AF94" s="160">
        <f t="shared" si="125"/>
        <v>530</v>
      </c>
      <c r="AG94" s="160">
        <f t="shared" si="126"/>
        <v>380</v>
      </c>
      <c r="AH94" s="160">
        <f t="shared" si="127"/>
        <v>310</v>
      </c>
      <c r="AI94" s="160">
        <f t="shared" si="128"/>
        <v>230</v>
      </c>
      <c r="AJ94" s="163">
        <f>'ĐẤT PNN'!I94-'ĐẤT NN'!P94</f>
        <v>1450</v>
      </c>
    </row>
    <row r="95" spans="1:36" s="17" customFormat="1" ht="94.5" customHeight="1" x14ac:dyDescent="0.25">
      <c r="A95" s="158">
        <f>'ĐẤT PNN'!A95</f>
        <v>90</v>
      </c>
      <c r="B95" s="158" t="str">
        <f>'ĐẤT PNN'!B95</f>
        <v>VT3*0,8</v>
      </c>
      <c r="C95" s="158" t="str">
        <f t="shared" si="153"/>
        <v>LT8NT</v>
      </c>
      <c r="D95" s="158" t="s">
        <v>445</v>
      </c>
      <c r="E95" s="158" t="s">
        <v>313</v>
      </c>
      <c r="F95" s="158" t="s">
        <v>456</v>
      </c>
      <c r="G95" s="158" t="s">
        <v>50</v>
      </c>
      <c r="H95" s="158" t="str">
        <f t="shared" si="152"/>
        <v>Xã Long ThànhCác đường còn lạiVị trí 1200</v>
      </c>
      <c r="I95" s="158"/>
      <c r="J95" s="158"/>
      <c r="K95" s="206" t="str">
        <f>'ĐẤT PNN'!D95</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95" s="206"/>
      <c r="M95" s="206"/>
      <c r="N95" s="171">
        <f t="shared" si="154"/>
        <v>160</v>
      </c>
      <c r="O95" s="171">
        <f t="shared" si="155"/>
        <v>140</v>
      </c>
      <c r="P95" s="171">
        <v>350</v>
      </c>
      <c r="Q95" s="171">
        <v>310</v>
      </c>
      <c r="R95" s="172">
        <f>VLOOKUP(C95,'[1]1. MA DO'!$E$5:$AJ$1933,32,0)</f>
        <v>1.1399999999999999</v>
      </c>
      <c r="S95" s="164">
        <f t="shared" si="156"/>
        <v>200</v>
      </c>
      <c r="T95" s="164">
        <f t="shared" si="157"/>
        <v>180</v>
      </c>
      <c r="U95" s="164">
        <f t="shared" si="158"/>
        <v>160</v>
      </c>
      <c r="V95" s="164">
        <f t="shared" si="159"/>
        <v>130</v>
      </c>
      <c r="W95" s="160">
        <f t="shared" si="121"/>
        <v>670</v>
      </c>
      <c r="X95" s="160">
        <f t="shared" si="122"/>
        <v>450</v>
      </c>
      <c r="Y95" s="160">
        <f t="shared" si="123"/>
        <v>350</v>
      </c>
      <c r="Z95" s="160">
        <f t="shared" si="124"/>
        <v>230</v>
      </c>
      <c r="AA95" s="161">
        <f>'ĐẤT PNN'!U95</f>
        <v>6</v>
      </c>
      <c r="AB95" s="164">
        <f t="shared" si="160"/>
        <v>160</v>
      </c>
      <c r="AC95" s="164">
        <f t="shared" si="161"/>
        <v>150</v>
      </c>
      <c r="AD95" s="164">
        <f t="shared" si="162"/>
        <v>140</v>
      </c>
      <c r="AE95" s="164">
        <f t="shared" si="163"/>
        <v>130</v>
      </c>
      <c r="AF95" s="160">
        <f t="shared" si="125"/>
        <v>530</v>
      </c>
      <c r="AG95" s="160">
        <f t="shared" si="126"/>
        <v>380</v>
      </c>
      <c r="AH95" s="160">
        <f t="shared" si="127"/>
        <v>310</v>
      </c>
      <c r="AI95" s="160">
        <f t="shared" si="128"/>
        <v>230</v>
      </c>
      <c r="AJ95" s="163">
        <f>'ĐẤT PNN'!I95-'ĐẤT NN'!P95</f>
        <v>1050</v>
      </c>
    </row>
    <row r="96" spans="1:36" s="17" customFormat="1" ht="110.25" customHeight="1" x14ac:dyDescent="0.25">
      <c r="A96" s="158">
        <f>'ĐẤT PNN'!A96</f>
        <v>91</v>
      </c>
      <c r="B96" s="158" t="str">
        <f>'ĐẤT PNN'!B96</f>
        <v>VT4*0,8</v>
      </c>
      <c r="C96" s="158" t="str">
        <f t="shared" si="153"/>
        <v>LT8NT</v>
      </c>
      <c r="D96" s="158" t="s">
        <v>447</v>
      </c>
      <c r="E96" s="158" t="s">
        <v>313</v>
      </c>
      <c r="F96" s="158" t="s">
        <v>457</v>
      </c>
      <c r="G96" s="158" t="s">
        <v>50</v>
      </c>
      <c r="H96" s="158" t="str">
        <f t="shared" si="152"/>
        <v>Xã Long ThànhCác đường còn lạiVị trí 1200</v>
      </c>
      <c r="I96" s="158"/>
      <c r="J96" s="158"/>
      <c r="K96" s="206" t="str">
        <f>'ĐẤT PNN'!D96</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có hiện trạng là đường nhựa, bê tông xi măng:
- Có bề rộng từ ≥3m đến &lt;5m, cách đường giao thông &gt;1.000m.
- Có bề rộng &lt;3m, cách đường giao thông &gt;200m.</v>
      </c>
      <c r="L96" s="206"/>
      <c r="M96" s="206"/>
      <c r="N96" s="171">
        <f t="shared" si="154"/>
        <v>130</v>
      </c>
      <c r="O96" s="171">
        <f t="shared" si="155"/>
        <v>130</v>
      </c>
      <c r="P96" s="171">
        <v>230</v>
      </c>
      <c r="Q96" s="171">
        <v>230</v>
      </c>
      <c r="R96" s="172">
        <f>VLOOKUP(C96,'[1]1. MA DO'!$E$5:$AJ$1933,32,0)</f>
        <v>1.1399999999999999</v>
      </c>
      <c r="S96" s="164">
        <f t="shared" si="156"/>
        <v>200</v>
      </c>
      <c r="T96" s="164">
        <f t="shared" si="157"/>
        <v>180</v>
      </c>
      <c r="U96" s="164">
        <f t="shared" si="158"/>
        <v>160</v>
      </c>
      <c r="V96" s="164">
        <f t="shared" si="159"/>
        <v>130</v>
      </c>
      <c r="W96" s="160">
        <f t="shared" si="121"/>
        <v>670</v>
      </c>
      <c r="X96" s="160">
        <f t="shared" si="122"/>
        <v>450</v>
      </c>
      <c r="Y96" s="160">
        <f t="shared" si="123"/>
        <v>350</v>
      </c>
      <c r="Z96" s="160">
        <f t="shared" si="124"/>
        <v>230</v>
      </c>
      <c r="AA96" s="161">
        <f>'ĐẤT PNN'!U96</f>
        <v>6</v>
      </c>
      <c r="AB96" s="164">
        <f t="shared" si="160"/>
        <v>160</v>
      </c>
      <c r="AC96" s="164">
        <f t="shared" si="161"/>
        <v>150</v>
      </c>
      <c r="AD96" s="164">
        <f t="shared" si="162"/>
        <v>140</v>
      </c>
      <c r="AE96" s="164">
        <f t="shared" si="163"/>
        <v>130</v>
      </c>
      <c r="AF96" s="160">
        <f t="shared" si="125"/>
        <v>530</v>
      </c>
      <c r="AG96" s="160">
        <f t="shared" si="126"/>
        <v>380</v>
      </c>
      <c r="AH96" s="160">
        <f t="shared" si="127"/>
        <v>310</v>
      </c>
      <c r="AI96" s="160">
        <f t="shared" si="128"/>
        <v>230</v>
      </c>
      <c r="AJ96" s="163">
        <f>'ĐẤT PNN'!I96-'ĐẤT NN'!P96</f>
        <v>730</v>
      </c>
    </row>
    <row r="97" spans="1:36" s="17" customFormat="1" ht="63" x14ac:dyDescent="0.25">
      <c r="A97" s="158">
        <f>'ĐẤT PNN'!A97</f>
        <v>92</v>
      </c>
      <c r="B97" s="158" t="str">
        <f>'ĐẤT PNN'!B97</f>
        <v>LT44NT</v>
      </c>
      <c r="C97" s="158" t="str">
        <f>$B$97</f>
        <v>LT44NT</v>
      </c>
      <c r="D97" s="158" t="s">
        <v>440</v>
      </c>
      <c r="E97" s="158" t="s">
        <v>313</v>
      </c>
      <c r="F97" s="158" t="s">
        <v>454</v>
      </c>
      <c r="G97" s="158" t="s">
        <v>50</v>
      </c>
      <c r="H97" s="158" t="str">
        <f t="shared" si="152"/>
        <v>Xã Long ThànhCác đường còn lạiVị trí 1200</v>
      </c>
      <c r="I97" s="169" t="s">
        <v>432</v>
      </c>
      <c r="J97" s="169" t="s">
        <v>433</v>
      </c>
      <c r="K97" s="170" t="str">
        <f>'ĐẤT PNN'!D97</f>
        <v>Đường Xóm Trầu</v>
      </c>
      <c r="L97" s="170" t="str">
        <f>'ĐẤT PNN'!E97</f>
        <v>Quốc lộ 51</v>
      </c>
      <c r="M97" s="170" t="str">
        <f>'ĐẤT PNN'!F97</f>
        <v>Đường cao tốc Biên Hòa Vũng Tàu</v>
      </c>
      <c r="N97" s="171">
        <f>S97</f>
        <v>200</v>
      </c>
      <c r="O97" s="171">
        <f>AB97</f>
        <v>160</v>
      </c>
      <c r="P97" s="171">
        <v>670</v>
      </c>
      <c r="Q97" s="171">
        <v>530</v>
      </c>
      <c r="R97" s="172">
        <f>VLOOKUP(C97,'[1]1. MA DO'!$E$5:$AJ$1933,32,0)</f>
        <v>1.1399999999999999</v>
      </c>
      <c r="S97" s="159">
        <v>200</v>
      </c>
      <c r="T97" s="159">
        <v>180</v>
      </c>
      <c r="U97" s="159">
        <v>160</v>
      </c>
      <c r="V97" s="159">
        <v>130</v>
      </c>
      <c r="W97" s="160">
        <f t="shared" si="121"/>
        <v>670</v>
      </c>
      <c r="X97" s="160">
        <f t="shared" si="122"/>
        <v>450</v>
      </c>
      <c r="Y97" s="160">
        <f t="shared" si="123"/>
        <v>350</v>
      </c>
      <c r="Z97" s="160">
        <f t="shared" si="124"/>
        <v>230</v>
      </c>
      <c r="AA97" s="161">
        <v>3</v>
      </c>
      <c r="AB97" s="162">
        <v>160</v>
      </c>
      <c r="AC97" s="162">
        <v>150</v>
      </c>
      <c r="AD97" s="162">
        <v>140</v>
      </c>
      <c r="AE97" s="162">
        <v>130</v>
      </c>
      <c r="AF97" s="160">
        <f t="shared" si="125"/>
        <v>530</v>
      </c>
      <c r="AG97" s="160">
        <f t="shared" si="126"/>
        <v>380</v>
      </c>
      <c r="AH97" s="160">
        <f t="shared" si="127"/>
        <v>310</v>
      </c>
      <c r="AI97" s="160">
        <f t="shared" si="128"/>
        <v>230</v>
      </c>
      <c r="AJ97" s="163">
        <f>'ĐẤT PNN'!I97-'ĐẤT NN'!P97</f>
        <v>2730</v>
      </c>
    </row>
    <row r="98" spans="1:36" s="17" customFormat="1" ht="94.5" customHeight="1" x14ac:dyDescent="0.25">
      <c r="A98" s="158">
        <f>'ĐẤT PNN'!A98</f>
        <v>93</v>
      </c>
      <c r="B98" s="158" t="str">
        <f>'ĐẤT PNN'!B98</f>
        <v>VT2</v>
      </c>
      <c r="C98" s="158" t="str">
        <f t="shared" ref="C98:C103" si="164">$B$97</f>
        <v>LT44NT</v>
      </c>
      <c r="D98" s="158" t="s">
        <v>443</v>
      </c>
      <c r="E98" s="158" t="s">
        <v>313</v>
      </c>
      <c r="F98" s="158" t="s">
        <v>455</v>
      </c>
      <c r="G98" s="158" t="s">
        <v>50</v>
      </c>
      <c r="H98" s="158" t="str">
        <f t="shared" si="152"/>
        <v>Xã Long ThànhCác đường còn lạiVị trí 1200</v>
      </c>
      <c r="I98" s="158"/>
      <c r="J98" s="158"/>
      <c r="K98" s="206" t="str">
        <f>'ĐẤT PNN'!D98</f>
        <v>Các tuyến đường giao thông đấu nối trực tiếp ra Đường Xóm Trầu đoạn từ Quốc lộ 51 đến Đường cao tốc Biên Hòa Vũng Tàu có hiện trạng là đường nhựa, bê tông xi măng:
- Có bề rộng ≥5m, cách đường giao thông ≤1.000m.
- Có bề rộng từ ≥3m đến &lt;5m, cách đường giao thông ≤500m.</v>
      </c>
      <c r="L98" s="206"/>
      <c r="M98" s="206"/>
      <c r="N98" s="171">
        <f t="shared" ref="N98:N103" si="165">IF(B98="VT2",T98,IF(B98="VT3",U98,IF(B98="VT2*0,8",T98,IF(B98="VT3*0,8",U98,V98))))</f>
        <v>180</v>
      </c>
      <c r="O98" s="171">
        <f t="shared" ref="O98:O103" si="166">IF(B98="VT2",AC98,IF(B98="VT3",AD98,IF(B98="VT2*0,8",AC98,IF(B98="VT3*0,8",AD98,AE98))))</f>
        <v>150</v>
      </c>
      <c r="P98" s="171">
        <v>450</v>
      </c>
      <c r="Q98" s="171">
        <v>380</v>
      </c>
      <c r="R98" s="172">
        <f>VLOOKUP(C98,'[1]1. MA DO'!$E$5:$AJ$1933,32,0)</f>
        <v>1.1399999999999999</v>
      </c>
      <c r="S98" s="164">
        <f t="shared" ref="S98:S103" si="167">S97</f>
        <v>200</v>
      </c>
      <c r="T98" s="164">
        <f t="shared" ref="T98:T103" si="168">T97</f>
        <v>180</v>
      </c>
      <c r="U98" s="164">
        <f t="shared" ref="U98:U103" si="169">U97</f>
        <v>160</v>
      </c>
      <c r="V98" s="164">
        <f t="shared" ref="V98:V103" si="170">V97</f>
        <v>130</v>
      </c>
      <c r="W98" s="160">
        <f t="shared" si="121"/>
        <v>670</v>
      </c>
      <c r="X98" s="160">
        <f t="shared" si="122"/>
        <v>450</v>
      </c>
      <c r="Y98" s="160">
        <f t="shared" si="123"/>
        <v>350</v>
      </c>
      <c r="Z98" s="160">
        <f t="shared" si="124"/>
        <v>230</v>
      </c>
      <c r="AA98" s="161">
        <f>'ĐẤT PNN'!U98</f>
        <v>7</v>
      </c>
      <c r="AB98" s="164">
        <f t="shared" ref="AB98:AB103" si="171">AB97</f>
        <v>160</v>
      </c>
      <c r="AC98" s="164">
        <f t="shared" ref="AC98:AC103" si="172">AC97</f>
        <v>150</v>
      </c>
      <c r="AD98" s="164">
        <f t="shared" ref="AD98:AD103" si="173">AD97</f>
        <v>140</v>
      </c>
      <c r="AE98" s="164">
        <f t="shared" ref="AE98:AE103" si="174">AE97</f>
        <v>130</v>
      </c>
      <c r="AF98" s="160">
        <f t="shared" si="125"/>
        <v>530</v>
      </c>
      <c r="AG98" s="160">
        <f t="shared" si="126"/>
        <v>380</v>
      </c>
      <c r="AH98" s="160">
        <f t="shared" si="127"/>
        <v>310</v>
      </c>
      <c r="AI98" s="160">
        <f t="shared" si="128"/>
        <v>230</v>
      </c>
      <c r="AJ98" s="163">
        <f>'ĐẤT PNN'!I98-'ĐẤT NN'!P98</f>
        <v>1750</v>
      </c>
    </row>
    <row r="99" spans="1:36" s="17" customFormat="1" ht="110.25" customHeight="1" x14ac:dyDescent="0.25">
      <c r="A99" s="158">
        <f>'ĐẤT PNN'!A99</f>
        <v>94</v>
      </c>
      <c r="B99" s="158" t="str">
        <f>'ĐẤT PNN'!B99</f>
        <v>VT3</v>
      </c>
      <c r="C99" s="158" t="str">
        <f t="shared" si="164"/>
        <v>LT44NT</v>
      </c>
      <c r="D99" s="158" t="s">
        <v>445</v>
      </c>
      <c r="E99" s="158" t="s">
        <v>313</v>
      </c>
      <c r="F99" s="158" t="s">
        <v>456</v>
      </c>
      <c r="G99" s="158" t="s">
        <v>50</v>
      </c>
      <c r="H99" s="158" t="str">
        <f t="shared" si="152"/>
        <v>Xã Long ThànhCác đường còn lạiVị trí 1200</v>
      </c>
      <c r="I99" s="158"/>
      <c r="J99" s="158"/>
      <c r="K99" s="206" t="str">
        <f>'ĐẤT PNN'!D99</f>
        <v>Các tuyến đường giao thông đấu nối trực tiếp ra Đường Xóm Trầu đoạn từ Quốc lộ 51 đến Đường cao tốc Biên Hòa Vũng Tàu có hiện trạng là đường nhựa, bê tông xi măng:
- Có bề rộng ≥5m, cách đường giao thông &gt;1.000m.
- Có bề rộng từ ≥3m đến &lt;5m, cách đường giao thông từ &gt;500m đến ≤1.000m.
- Có bề rộng &lt;3m, cách đường giao thông ≤200m.</v>
      </c>
      <c r="L99" s="206"/>
      <c r="M99" s="206"/>
      <c r="N99" s="171">
        <f t="shared" si="165"/>
        <v>160</v>
      </c>
      <c r="O99" s="171">
        <f t="shared" si="166"/>
        <v>140</v>
      </c>
      <c r="P99" s="171">
        <v>350</v>
      </c>
      <c r="Q99" s="171">
        <v>310</v>
      </c>
      <c r="R99" s="172">
        <f>VLOOKUP(C99,'[1]1. MA DO'!$E$5:$AJ$1933,32,0)</f>
        <v>1.1399999999999999</v>
      </c>
      <c r="S99" s="164">
        <f t="shared" si="167"/>
        <v>200</v>
      </c>
      <c r="T99" s="164">
        <f t="shared" si="168"/>
        <v>180</v>
      </c>
      <c r="U99" s="164">
        <f t="shared" si="169"/>
        <v>160</v>
      </c>
      <c r="V99" s="164">
        <f t="shared" si="170"/>
        <v>130</v>
      </c>
      <c r="W99" s="160">
        <f t="shared" si="121"/>
        <v>670</v>
      </c>
      <c r="X99" s="160">
        <f t="shared" si="122"/>
        <v>450</v>
      </c>
      <c r="Y99" s="160">
        <f t="shared" si="123"/>
        <v>350</v>
      </c>
      <c r="Z99" s="160">
        <f t="shared" si="124"/>
        <v>230</v>
      </c>
      <c r="AA99" s="161">
        <f>'ĐẤT PNN'!U99</f>
        <v>7</v>
      </c>
      <c r="AB99" s="164">
        <f t="shared" si="171"/>
        <v>160</v>
      </c>
      <c r="AC99" s="164">
        <f t="shared" si="172"/>
        <v>150</v>
      </c>
      <c r="AD99" s="164">
        <f t="shared" si="173"/>
        <v>140</v>
      </c>
      <c r="AE99" s="164">
        <f t="shared" si="174"/>
        <v>130</v>
      </c>
      <c r="AF99" s="160">
        <f t="shared" si="125"/>
        <v>530</v>
      </c>
      <c r="AG99" s="160">
        <f t="shared" si="126"/>
        <v>380</v>
      </c>
      <c r="AH99" s="160">
        <f t="shared" si="127"/>
        <v>310</v>
      </c>
      <c r="AI99" s="160">
        <f t="shared" si="128"/>
        <v>230</v>
      </c>
      <c r="AJ99" s="163">
        <f>'ĐẤT PNN'!I99-'ĐẤT NN'!P99</f>
        <v>1350</v>
      </c>
    </row>
    <row r="100" spans="1:36" s="17" customFormat="1" ht="63" customHeight="1" x14ac:dyDescent="0.25">
      <c r="A100" s="158">
        <f>'ĐẤT PNN'!A100</f>
        <v>95</v>
      </c>
      <c r="B100" s="158" t="str">
        <f>'ĐẤT PNN'!B100</f>
        <v>VT4</v>
      </c>
      <c r="C100" s="158" t="str">
        <f t="shared" si="164"/>
        <v>LT44NT</v>
      </c>
      <c r="D100" s="158" t="s">
        <v>447</v>
      </c>
      <c r="E100" s="158" t="s">
        <v>313</v>
      </c>
      <c r="F100" s="158" t="s">
        <v>457</v>
      </c>
      <c r="G100" s="158" t="s">
        <v>50</v>
      </c>
      <c r="H100" s="158" t="str">
        <f t="shared" si="152"/>
        <v>Xã Long ThànhCác đường còn lạiVị trí 1200</v>
      </c>
      <c r="I100" s="158"/>
      <c r="J100" s="158"/>
      <c r="K100" s="206" t="str">
        <f>'ĐẤT PNN'!D100</f>
        <v>Các tuyến đường giao thông đấu nối trực tiếp ra Đường Xóm Trầu đoạn từ Quốc lộ 51 đến Đường cao tốc Biên Hòa Vũng Tàu có hiện trạng là đường nhựa, bê tông xi măng:
- Có bề rộng từ ≥3m đến &lt;5m, cách đường giao thông &gt;1.000m.
- Có bề rộng &lt;3m, cách đường giao thông &gt;200m.</v>
      </c>
      <c r="L100" s="206"/>
      <c r="M100" s="206"/>
      <c r="N100" s="171">
        <f t="shared" si="165"/>
        <v>130</v>
      </c>
      <c r="O100" s="171">
        <f t="shared" si="166"/>
        <v>130</v>
      </c>
      <c r="P100" s="171">
        <v>230</v>
      </c>
      <c r="Q100" s="171">
        <v>230</v>
      </c>
      <c r="R100" s="172">
        <f>VLOOKUP(C100,'[1]1. MA DO'!$E$5:$AJ$1933,32,0)</f>
        <v>1.1399999999999999</v>
      </c>
      <c r="S100" s="164">
        <f t="shared" si="167"/>
        <v>200</v>
      </c>
      <c r="T100" s="164">
        <f t="shared" si="168"/>
        <v>180</v>
      </c>
      <c r="U100" s="164">
        <f t="shared" si="169"/>
        <v>160</v>
      </c>
      <c r="V100" s="164">
        <f t="shared" si="170"/>
        <v>130</v>
      </c>
      <c r="W100" s="160">
        <f t="shared" si="121"/>
        <v>670</v>
      </c>
      <c r="X100" s="160">
        <f t="shared" si="122"/>
        <v>450</v>
      </c>
      <c r="Y100" s="160">
        <f t="shared" si="123"/>
        <v>350</v>
      </c>
      <c r="Z100" s="160">
        <f t="shared" si="124"/>
        <v>230</v>
      </c>
      <c r="AA100" s="161">
        <f>'ĐẤT PNN'!U100</f>
        <v>7</v>
      </c>
      <c r="AB100" s="164">
        <f t="shared" si="171"/>
        <v>160</v>
      </c>
      <c r="AC100" s="164">
        <f t="shared" si="172"/>
        <v>150</v>
      </c>
      <c r="AD100" s="164">
        <f t="shared" si="173"/>
        <v>140</v>
      </c>
      <c r="AE100" s="164">
        <f t="shared" si="174"/>
        <v>130</v>
      </c>
      <c r="AF100" s="160">
        <f t="shared" si="125"/>
        <v>530</v>
      </c>
      <c r="AG100" s="160">
        <f t="shared" si="126"/>
        <v>380</v>
      </c>
      <c r="AH100" s="160">
        <f t="shared" si="127"/>
        <v>310</v>
      </c>
      <c r="AI100" s="160">
        <f t="shared" si="128"/>
        <v>230</v>
      </c>
      <c r="AJ100" s="163">
        <f>'ĐẤT PNN'!I100-'ĐẤT NN'!P100</f>
        <v>1070</v>
      </c>
    </row>
    <row r="101" spans="1:36" s="17" customFormat="1" ht="94.5" customHeight="1" x14ac:dyDescent="0.25">
      <c r="A101" s="158">
        <f>'ĐẤT PNN'!A101</f>
        <v>96</v>
      </c>
      <c r="B101" s="158" t="str">
        <f>'ĐẤT PNN'!B101</f>
        <v>VT2*0,8</v>
      </c>
      <c r="C101" s="158" t="str">
        <f t="shared" si="164"/>
        <v>LT44NT</v>
      </c>
      <c r="D101" s="158" t="s">
        <v>443</v>
      </c>
      <c r="E101" s="158" t="s">
        <v>313</v>
      </c>
      <c r="F101" s="158" t="s">
        <v>455</v>
      </c>
      <c r="G101" s="158" t="s">
        <v>50</v>
      </c>
      <c r="H101" s="158" t="str">
        <f t="shared" si="152"/>
        <v>Xã Long ThànhCác đường còn lạiVị trí 1200</v>
      </c>
      <c r="I101" s="158"/>
      <c r="J101" s="158"/>
      <c r="K101" s="206" t="str">
        <f>'ĐẤT PNN'!D101</f>
        <v>Các tuyến đường giao thông không đấu nối trực tiếp và thông ra Đường Xóm Trầu đoạn từ Quốc lộ 51 đến Đường cao tốc Biên Hòa Vũng Tàu có hiện trạng là đường nhựa, bê tông xi măng:
- Có bề rộng ≥5m, cách đường giao thông ≤1.000m.
- Có bề rộng từ ≥3m đến &lt;5m, cách đường giao thông ≤500m.</v>
      </c>
      <c r="L101" s="206"/>
      <c r="M101" s="206"/>
      <c r="N101" s="171">
        <f t="shared" si="165"/>
        <v>180</v>
      </c>
      <c r="O101" s="171">
        <f t="shared" si="166"/>
        <v>150</v>
      </c>
      <c r="P101" s="171">
        <v>450</v>
      </c>
      <c r="Q101" s="171">
        <v>380</v>
      </c>
      <c r="R101" s="172">
        <f>VLOOKUP(C101,'[1]1. MA DO'!$E$5:$AJ$1933,32,0)</f>
        <v>1.1399999999999999</v>
      </c>
      <c r="S101" s="164">
        <f t="shared" si="167"/>
        <v>200</v>
      </c>
      <c r="T101" s="164">
        <f t="shared" si="168"/>
        <v>180</v>
      </c>
      <c r="U101" s="164">
        <f t="shared" si="169"/>
        <v>160</v>
      </c>
      <c r="V101" s="164">
        <f t="shared" si="170"/>
        <v>130</v>
      </c>
      <c r="W101" s="160">
        <f t="shared" si="121"/>
        <v>670</v>
      </c>
      <c r="X101" s="160">
        <f t="shared" si="122"/>
        <v>450</v>
      </c>
      <c r="Y101" s="160">
        <f t="shared" si="123"/>
        <v>350</v>
      </c>
      <c r="Z101" s="160">
        <f t="shared" si="124"/>
        <v>230</v>
      </c>
      <c r="AA101" s="161">
        <f>'ĐẤT PNN'!U101</f>
        <v>7</v>
      </c>
      <c r="AB101" s="164">
        <f t="shared" si="171"/>
        <v>160</v>
      </c>
      <c r="AC101" s="164">
        <f t="shared" si="172"/>
        <v>150</v>
      </c>
      <c r="AD101" s="164">
        <f t="shared" si="173"/>
        <v>140</v>
      </c>
      <c r="AE101" s="164">
        <f t="shared" si="174"/>
        <v>130</v>
      </c>
      <c r="AF101" s="160">
        <f t="shared" si="125"/>
        <v>530</v>
      </c>
      <c r="AG101" s="160">
        <f t="shared" si="126"/>
        <v>380</v>
      </c>
      <c r="AH101" s="160">
        <f t="shared" si="127"/>
        <v>310</v>
      </c>
      <c r="AI101" s="160">
        <f t="shared" si="128"/>
        <v>230</v>
      </c>
      <c r="AJ101" s="163">
        <f>'ĐẤT PNN'!I101-'ĐẤT NN'!P101</f>
        <v>1450</v>
      </c>
    </row>
    <row r="102" spans="1:36" s="17" customFormat="1" ht="94.5" customHeight="1" x14ac:dyDescent="0.25">
      <c r="A102" s="158">
        <f>'ĐẤT PNN'!A102</f>
        <v>97</v>
      </c>
      <c r="B102" s="158" t="str">
        <f>'ĐẤT PNN'!B102</f>
        <v>VT3*0,8</v>
      </c>
      <c r="C102" s="158" t="str">
        <f t="shared" si="164"/>
        <v>LT44NT</v>
      </c>
      <c r="D102" s="158" t="s">
        <v>445</v>
      </c>
      <c r="E102" s="158" t="s">
        <v>313</v>
      </c>
      <c r="F102" s="158" t="s">
        <v>456</v>
      </c>
      <c r="G102" s="158" t="s">
        <v>50</v>
      </c>
      <c r="H102" s="158" t="str">
        <f t="shared" si="152"/>
        <v>Xã Long ThànhCác đường còn lạiVị trí 1200</v>
      </c>
      <c r="I102" s="158"/>
      <c r="J102" s="158"/>
      <c r="K102" s="206" t="str">
        <f>'ĐẤT PNN'!D102</f>
        <v>Các tuyến đường giao thông không đấu nối trực tiếp và thông ra Đường Xóm Trầu đoạn từ Quốc lộ 51 đến Đường cao tốc Biên Hòa Vũng Tàu có hiện trạng là đường nhựa, bê tông xi măng:
- Có bề rộng ≥5m, cách đường giao thông &gt;1.000m.
- Có bề rộng từ ≥3m đến &lt;5m, cách đường giao thông từ &gt;500m đến ≤1.000m.
- Có bề rộng &lt;3m, cách đường giao thông ≤200m.</v>
      </c>
      <c r="L102" s="206"/>
      <c r="M102" s="206"/>
      <c r="N102" s="171">
        <f t="shared" si="165"/>
        <v>160</v>
      </c>
      <c r="O102" s="171">
        <f t="shared" si="166"/>
        <v>140</v>
      </c>
      <c r="P102" s="171">
        <v>350</v>
      </c>
      <c r="Q102" s="171">
        <v>310</v>
      </c>
      <c r="R102" s="172">
        <f>VLOOKUP(C102,'[1]1. MA DO'!$E$5:$AJ$1933,32,0)</f>
        <v>1.1399999999999999</v>
      </c>
      <c r="S102" s="164">
        <f t="shared" si="167"/>
        <v>200</v>
      </c>
      <c r="T102" s="164">
        <f t="shared" si="168"/>
        <v>180</v>
      </c>
      <c r="U102" s="164">
        <f t="shared" si="169"/>
        <v>160</v>
      </c>
      <c r="V102" s="164">
        <f t="shared" si="170"/>
        <v>130</v>
      </c>
      <c r="W102" s="160">
        <f t="shared" si="121"/>
        <v>670</v>
      </c>
      <c r="X102" s="160">
        <f t="shared" si="122"/>
        <v>450</v>
      </c>
      <c r="Y102" s="160">
        <f t="shared" si="123"/>
        <v>350</v>
      </c>
      <c r="Z102" s="160">
        <f t="shared" si="124"/>
        <v>230</v>
      </c>
      <c r="AA102" s="161">
        <f>'ĐẤT PNN'!U102</f>
        <v>7</v>
      </c>
      <c r="AB102" s="164">
        <f t="shared" si="171"/>
        <v>160</v>
      </c>
      <c r="AC102" s="164">
        <f t="shared" si="172"/>
        <v>150</v>
      </c>
      <c r="AD102" s="164">
        <f t="shared" si="173"/>
        <v>140</v>
      </c>
      <c r="AE102" s="164">
        <f t="shared" si="174"/>
        <v>130</v>
      </c>
      <c r="AF102" s="160">
        <f t="shared" si="125"/>
        <v>530</v>
      </c>
      <c r="AG102" s="160">
        <f t="shared" si="126"/>
        <v>380</v>
      </c>
      <c r="AH102" s="160">
        <f t="shared" si="127"/>
        <v>310</v>
      </c>
      <c r="AI102" s="160">
        <f t="shared" si="128"/>
        <v>230</v>
      </c>
      <c r="AJ102" s="163">
        <f>'ĐẤT PNN'!I102-'ĐẤT NN'!P102</f>
        <v>1150</v>
      </c>
    </row>
    <row r="103" spans="1:36" s="17" customFormat="1" ht="63" customHeight="1" x14ac:dyDescent="0.25">
      <c r="A103" s="158">
        <f>'ĐẤT PNN'!A103</f>
        <v>98</v>
      </c>
      <c r="B103" s="158" t="str">
        <f>'ĐẤT PNN'!B103</f>
        <v>VT4*0,8</v>
      </c>
      <c r="C103" s="158" t="str">
        <f t="shared" si="164"/>
        <v>LT44NT</v>
      </c>
      <c r="D103" s="158" t="s">
        <v>447</v>
      </c>
      <c r="E103" s="158" t="s">
        <v>313</v>
      </c>
      <c r="F103" s="158" t="s">
        <v>457</v>
      </c>
      <c r="G103" s="158" t="s">
        <v>50</v>
      </c>
      <c r="H103" s="158" t="str">
        <f t="shared" si="152"/>
        <v>Xã Long ThànhCác đường còn lạiVị trí 1200</v>
      </c>
      <c r="I103" s="158"/>
      <c r="J103" s="158"/>
      <c r="K103" s="206" t="str">
        <f>'ĐẤT PNN'!D103</f>
        <v>Các tuyến đường giao thông không đấu nối trực tiếp và thông ra Đường Xóm Trầu đoạn từ Quốc lộ 51 đến Đường cao tốc Biên Hòa Vũng Tàu có hiện trạng là đường nhựa, bê tông xi măng:
- Có bề rộng từ ≥3m đến &lt;5m, cách đường giao thông &gt;1.000m.
- Có bề rộng &lt;3m, cách đường giao thông &gt;200m.</v>
      </c>
      <c r="L103" s="206"/>
      <c r="M103" s="206"/>
      <c r="N103" s="171">
        <f t="shared" si="165"/>
        <v>130</v>
      </c>
      <c r="O103" s="171">
        <f t="shared" si="166"/>
        <v>130</v>
      </c>
      <c r="P103" s="171">
        <v>230</v>
      </c>
      <c r="Q103" s="171">
        <v>230</v>
      </c>
      <c r="R103" s="172">
        <f>VLOOKUP(C103,'[1]1. MA DO'!$E$5:$AJ$1933,32,0)</f>
        <v>1.1399999999999999</v>
      </c>
      <c r="S103" s="164">
        <f t="shared" si="167"/>
        <v>200</v>
      </c>
      <c r="T103" s="164">
        <f t="shared" si="168"/>
        <v>180</v>
      </c>
      <c r="U103" s="164">
        <f t="shared" si="169"/>
        <v>160</v>
      </c>
      <c r="V103" s="164">
        <f t="shared" si="170"/>
        <v>130</v>
      </c>
      <c r="W103" s="160">
        <f t="shared" si="121"/>
        <v>670</v>
      </c>
      <c r="X103" s="160">
        <f t="shared" si="122"/>
        <v>450</v>
      </c>
      <c r="Y103" s="160">
        <f t="shared" si="123"/>
        <v>350</v>
      </c>
      <c r="Z103" s="160">
        <f t="shared" si="124"/>
        <v>230</v>
      </c>
      <c r="AA103" s="161">
        <f>'ĐẤT PNN'!U103</f>
        <v>7</v>
      </c>
      <c r="AB103" s="164">
        <f t="shared" si="171"/>
        <v>160</v>
      </c>
      <c r="AC103" s="164">
        <f t="shared" si="172"/>
        <v>150</v>
      </c>
      <c r="AD103" s="164">
        <f t="shared" si="173"/>
        <v>140</v>
      </c>
      <c r="AE103" s="164">
        <f t="shared" si="174"/>
        <v>130</v>
      </c>
      <c r="AF103" s="160">
        <f t="shared" si="125"/>
        <v>530</v>
      </c>
      <c r="AG103" s="160">
        <f t="shared" si="126"/>
        <v>380</v>
      </c>
      <c r="AH103" s="160">
        <f t="shared" si="127"/>
        <v>310</v>
      </c>
      <c r="AI103" s="160">
        <f t="shared" si="128"/>
        <v>230</v>
      </c>
      <c r="AJ103" s="163">
        <f>'ĐẤT PNN'!I103-'ĐẤT NN'!P103</f>
        <v>970</v>
      </c>
    </row>
    <row r="104" spans="1:36" s="17" customFormat="1" ht="63" x14ac:dyDescent="0.25">
      <c r="A104" s="158">
        <f>'ĐẤT PNN'!A104</f>
        <v>99</v>
      </c>
      <c r="B104" s="158" t="str">
        <f>'ĐẤT PNN'!B104</f>
        <v>LT7NT</v>
      </c>
      <c r="C104" s="158" t="str">
        <f>$B$104</f>
        <v>LT7NT</v>
      </c>
      <c r="D104" s="158" t="s">
        <v>440</v>
      </c>
      <c r="E104" s="158" t="s">
        <v>313</v>
      </c>
      <c r="F104" s="158" t="s">
        <v>454</v>
      </c>
      <c r="G104" s="158" t="s">
        <v>50</v>
      </c>
      <c r="H104" s="158" t="str">
        <f t="shared" si="152"/>
        <v>Xã Long ThànhCác đường còn lạiVị trí 1200</v>
      </c>
      <c r="I104" s="169" t="s">
        <v>432</v>
      </c>
      <c r="J104" s="169" t="s">
        <v>433</v>
      </c>
      <c r="K104" s="170" t="str">
        <f>'ĐẤT PNN'!D104</f>
        <v>Đường 25B</v>
      </c>
      <c r="L104" s="170" t="str">
        <f>'ĐẤT PNN'!E104</f>
        <v>Quốc lộ 51</v>
      </c>
      <c r="M104" s="170" t="str">
        <f>'ĐẤT PNN'!F104</f>
        <v>Giáp ranh xã Nhơn Trạch</v>
      </c>
      <c r="N104" s="171">
        <f>S104</f>
        <v>200</v>
      </c>
      <c r="O104" s="171">
        <f>AB104</f>
        <v>160</v>
      </c>
      <c r="P104" s="171">
        <v>670</v>
      </c>
      <c r="Q104" s="171">
        <v>530</v>
      </c>
      <c r="R104" s="172">
        <f>VLOOKUP(C104,'[1]1. MA DO'!$E$5:$AJ$1933,32,0)</f>
        <v>1.1399999999999999</v>
      </c>
      <c r="S104" s="159">
        <v>200</v>
      </c>
      <c r="T104" s="159">
        <v>180</v>
      </c>
      <c r="U104" s="159">
        <v>160</v>
      </c>
      <c r="V104" s="159">
        <v>130</v>
      </c>
      <c r="W104" s="160">
        <f t="shared" si="121"/>
        <v>670</v>
      </c>
      <c r="X104" s="160">
        <f t="shared" si="122"/>
        <v>450</v>
      </c>
      <c r="Y104" s="160">
        <f t="shared" si="123"/>
        <v>350</v>
      </c>
      <c r="Z104" s="160">
        <f t="shared" si="124"/>
        <v>230</v>
      </c>
      <c r="AA104" s="161">
        <v>3</v>
      </c>
      <c r="AB104" s="162">
        <v>160</v>
      </c>
      <c r="AC104" s="162">
        <v>150</v>
      </c>
      <c r="AD104" s="162">
        <v>140</v>
      </c>
      <c r="AE104" s="162">
        <v>130</v>
      </c>
      <c r="AF104" s="160">
        <f t="shared" si="125"/>
        <v>530</v>
      </c>
      <c r="AG104" s="160">
        <f t="shared" si="126"/>
        <v>380</v>
      </c>
      <c r="AH104" s="160">
        <f t="shared" si="127"/>
        <v>310</v>
      </c>
      <c r="AI104" s="160">
        <f t="shared" si="128"/>
        <v>230</v>
      </c>
      <c r="AJ104" s="163">
        <f>'ĐẤT PNN'!I104-'ĐẤT NN'!P104</f>
        <v>5330</v>
      </c>
    </row>
    <row r="105" spans="1:36" s="17" customFormat="1" ht="94.5" customHeight="1" x14ac:dyDescent="0.25">
      <c r="A105" s="158">
        <f>'ĐẤT PNN'!A105</f>
        <v>100</v>
      </c>
      <c r="B105" s="158" t="str">
        <f>'ĐẤT PNN'!B105</f>
        <v>VT2</v>
      </c>
      <c r="C105" s="158" t="str">
        <f t="shared" ref="C105:C110" si="175">$B$104</f>
        <v>LT7NT</v>
      </c>
      <c r="D105" s="158" t="s">
        <v>443</v>
      </c>
      <c r="E105" s="158" t="s">
        <v>313</v>
      </c>
      <c r="F105" s="158" t="s">
        <v>455</v>
      </c>
      <c r="G105" s="158" t="s">
        <v>50</v>
      </c>
      <c r="H105" s="158" t="str">
        <f t="shared" si="152"/>
        <v>Xã Long ThànhCác đường còn lạiVị trí 1200</v>
      </c>
      <c r="I105" s="158"/>
      <c r="J105" s="158"/>
      <c r="K105" s="206" t="str">
        <f>'ĐẤT PNN'!D105</f>
        <v>Các tuyến đường giao thông đấu nối trực tiếp ra Đường 25B đoạn từ Quốc lộ 51 đến Giáp ranh xã Nhơn Trạch có hiện trạng là đường nhựa, bê tông xi măng:
- Có bề rộng ≥5m, cách đường giao thông ≤1.000m.
- Có bề rộng từ ≥3m đến &lt;5m, cách đường giao thông ≤500m.</v>
      </c>
      <c r="L105" s="206"/>
      <c r="M105" s="206"/>
      <c r="N105" s="171">
        <f t="shared" ref="N105:N110" si="176">IF(B105="VT2",T105,IF(B105="VT3",U105,IF(B105="VT2*0,8",T105,IF(B105="VT3*0,8",U105,V105))))</f>
        <v>180</v>
      </c>
      <c r="O105" s="171">
        <f t="shared" ref="O105:O110" si="177">IF(B105="VT2",AC105,IF(B105="VT3",AD105,IF(B105="VT2*0,8",AC105,IF(B105="VT3*0,8",AD105,AE105))))</f>
        <v>150</v>
      </c>
      <c r="P105" s="171">
        <v>450</v>
      </c>
      <c r="Q105" s="171">
        <v>380</v>
      </c>
      <c r="R105" s="172">
        <f>VLOOKUP(C105,'[1]1. MA DO'!$E$5:$AJ$1933,32,0)</f>
        <v>1.1399999999999999</v>
      </c>
      <c r="S105" s="164">
        <f t="shared" ref="S105:S110" si="178">S104</f>
        <v>200</v>
      </c>
      <c r="T105" s="164">
        <f t="shared" ref="T105:T110" si="179">T104</f>
        <v>180</v>
      </c>
      <c r="U105" s="164">
        <f t="shared" ref="U105:U110" si="180">U104</f>
        <v>160</v>
      </c>
      <c r="V105" s="164">
        <f t="shared" ref="V105:V110" si="181">V104</f>
        <v>130</v>
      </c>
      <c r="W105" s="160">
        <f t="shared" si="121"/>
        <v>670</v>
      </c>
      <c r="X105" s="160">
        <f t="shared" si="122"/>
        <v>450</v>
      </c>
      <c r="Y105" s="160">
        <f t="shared" si="123"/>
        <v>350</v>
      </c>
      <c r="Z105" s="160">
        <f t="shared" si="124"/>
        <v>230</v>
      </c>
      <c r="AA105" s="161">
        <f>'ĐẤT PNN'!U105</f>
        <v>5</v>
      </c>
      <c r="AB105" s="164">
        <f t="shared" ref="AB105:AB110" si="182">AB104</f>
        <v>160</v>
      </c>
      <c r="AC105" s="164">
        <f t="shared" ref="AC105:AC110" si="183">AC104</f>
        <v>150</v>
      </c>
      <c r="AD105" s="164">
        <f t="shared" ref="AD105:AD110" si="184">AD104</f>
        <v>140</v>
      </c>
      <c r="AE105" s="164">
        <f t="shared" ref="AE105:AE110" si="185">AE104</f>
        <v>130</v>
      </c>
      <c r="AF105" s="160">
        <f t="shared" si="125"/>
        <v>530</v>
      </c>
      <c r="AG105" s="160">
        <f t="shared" si="126"/>
        <v>380</v>
      </c>
      <c r="AH105" s="160">
        <f t="shared" si="127"/>
        <v>310</v>
      </c>
      <c r="AI105" s="160">
        <f t="shared" si="128"/>
        <v>230</v>
      </c>
      <c r="AJ105" s="163">
        <f>'ĐẤT PNN'!I105-'ĐẤT NN'!P105</f>
        <v>2750</v>
      </c>
    </row>
    <row r="106" spans="1:36" s="17" customFormat="1" ht="110.25" customHeight="1" x14ac:dyDescent="0.25">
      <c r="A106" s="158">
        <f>'ĐẤT PNN'!A106</f>
        <v>101</v>
      </c>
      <c r="B106" s="158" t="str">
        <f>'ĐẤT PNN'!B106</f>
        <v>VT3</v>
      </c>
      <c r="C106" s="158" t="str">
        <f t="shared" si="175"/>
        <v>LT7NT</v>
      </c>
      <c r="D106" s="158" t="s">
        <v>445</v>
      </c>
      <c r="E106" s="158" t="s">
        <v>313</v>
      </c>
      <c r="F106" s="158" t="s">
        <v>456</v>
      </c>
      <c r="G106" s="158" t="s">
        <v>50</v>
      </c>
      <c r="H106" s="158" t="str">
        <f t="shared" si="152"/>
        <v>Xã Long ThànhCác đường còn lạiVị trí 1200</v>
      </c>
      <c r="I106" s="158"/>
      <c r="J106" s="158"/>
      <c r="K106" s="206" t="str">
        <f>'ĐẤT PNN'!D106</f>
        <v>Các tuyến đường giao thông đấu nối trực tiếp ra Đường 25B đoạn từ Quốc lộ 51 đến Giáp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06" s="206"/>
      <c r="M106" s="206"/>
      <c r="N106" s="171">
        <f t="shared" si="176"/>
        <v>160</v>
      </c>
      <c r="O106" s="171">
        <f t="shared" si="177"/>
        <v>140</v>
      </c>
      <c r="P106" s="171">
        <v>350</v>
      </c>
      <c r="Q106" s="171">
        <v>310</v>
      </c>
      <c r="R106" s="172">
        <f>VLOOKUP(C106,'[1]1. MA DO'!$E$5:$AJ$1933,32,0)</f>
        <v>1.1399999999999999</v>
      </c>
      <c r="S106" s="164">
        <f t="shared" si="178"/>
        <v>200</v>
      </c>
      <c r="T106" s="164">
        <f t="shared" si="179"/>
        <v>180</v>
      </c>
      <c r="U106" s="164">
        <f t="shared" si="180"/>
        <v>160</v>
      </c>
      <c r="V106" s="164">
        <f t="shared" si="181"/>
        <v>130</v>
      </c>
      <c r="W106" s="160">
        <f t="shared" si="121"/>
        <v>670</v>
      </c>
      <c r="X106" s="160">
        <f t="shared" si="122"/>
        <v>450</v>
      </c>
      <c r="Y106" s="160">
        <f t="shared" si="123"/>
        <v>350</v>
      </c>
      <c r="Z106" s="160">
        <f t="shared" si="124"/>
        <v>230</v>
      </c>
      <c r="AA106" s="161">
        <f>'ĐẤT PNN'!U106</f>
        <v>5</v>
      </c>
      <c r="AB106" s="164">
        <f t="shared" si="182"/>
        <v>160</v>
      </c>
      <c r="AC106" s="164">
        <f t="shared" si="183"/>
        <v>150</v>
      </c>
      <c r="AD106" s="164">
        <f t="shared" si="184"/>
        <v>140</v>
      </c>
      <c r="AE106" s="164">
        <f t="shared" si="185"/>
        <v>130</v>
      </c>
      <c r="AF106" s="160">
        <f t="shared" si="125"/>
        <v>530</v>
      </c>
      <c r="AG106" s="160">
        <f t="shared" si="126"/>
        <v>380</v>
      </c>
      <c r="AH106" s="160">
        <f t="shared" si="127"/>
        <v>310</v>
      </c>
      <c r="AI106" s="160">
        <f t="shared" si="128"/>
        <v>230</v>
      </c>
      <c r="AJ106" s="163">
        <f>'ĐẤT PNN'!I106-'ĐẤT NN'!P106</f>
        <v>2050</v>
      </c>
    </row>
    <row r="107" spans="1:36" s="17" customFormat="1" ht="63" customHeight="1" x14ac:dyDescent="0.25">
      <c r="A107" s="158">
        <f>'ĐẤT PNN'!A107</f>
        <v>102</v>
      </c>
      <c r="B107" s="158" t="str">
        <f>'ĐẤT PNN'!B107</f>
        <v>VT4</v>
      </c>
      <c r="C107" s="158" t="str">
        <f t="shared" si="175"/>
        <v>LT7NT</v>
      </c>
      <c r="D107" s="158" t="s">
        <v>447</v>
      </c>
      <c r="E107" s="158" t="s">
        <v>313</v>
      </c>
      <c r="F107" s="158" t="s">
        <v>457</v>
      </c>
      <c r="G107" s="158" t="s">
        <v>50</v>
      </c>
      <c r="H107" s="158" t="str">
        <f t="shared" si="152"/>
        <v>Xã Long ThànhCác đường còn lạiVị trí 1200</v>
      </c>
      <c r="I107" s="158"/>
      <c r="J107" s="158"/>
      <c r="K107" s="206" t="str">
        <f>'ĐẤT PNN'!D107</f>
        <v>Các tuyến đường giao thông đấu nối trực tiếp ra Đường 25B đoạn từ Quốc lộ 51 đến Giáp ranh xã Nhơn Trạch có hiện trạng là đường nhựa, bê tông xi măng:
- Có bề rộng từ ≥3m đến &lt;5m, cách đường giao thông &gt;1.000m.
- Có bề rộng &lt;3m, cách đường giao thông &gt;200m.</v>
      </c>
      <c r="L107" s="206"/>
      <c r="M107" s="206"/>
      <c r="N107" s="171">
        <f t="shared" si="176"/>
        <v>130</v>
      </c>
      <c r="O107" s="171">
        <f t="shared" si="177"/>
        <v>130</v>
      </c>
      <c r="P107" s="171">
        <v>230</v>
      </c>
      <c r="Q107" s="171">
        <v>230</v>
      </c>
      <c r="R107" s="172">
        <f>VLOOKUP(C107,'[1]1. MA DO'!$E$5:$AJ$1933,32,0)</f>
        <v>1.1399999999999999</v>
      </c>
      <c r="S107" s="164">
        <f t="shared" si="178"/>
        <v>200</v>
      </c>
      <c r="T107" s="164">
        <f t="shared" si="179"/>
        <v>180</v>
      </c>
      <c r="U107" s="164">
        <f t="shared" si="180"/>
        <v>160</v>
      </c>
      <c r="V107" s="164">
        <f t="shared" si="181"/>
        <v>130</v>
      </c>
      <c r="W107" s="160">
        <f t="shared" si="121"/>
        <v>670</v>
      </c>
      <c r="X107" s="160">
        <f t="shared" si="122"/>
        <v>450</v>
      </c>
      <c r="Y107" s="160">
        <f t="shared" si="123"/>
        <v>350</v>
      </c>
      <c r="Z107" s="160">
        <f t="shared" si="124"/>
        <v>230</v>
      </c>
      <c r="AA107" s="161">
        <f>'ĐẤT PNN'!U107</f>
        <v>5</v>
      </c>
      <c r="AB107" s="164">
        <f t="shared" si="182"/>
        <v>160</v>
      </c>
      <c r="AC107" s="164">
        <f t="shared" si="183"/>
        <v>150</v>
      </c>
      <c r="AD107" s="164">
        <f t="shared" si="184"/>
        <v>140</v>
      </c>
      <c r="AE107" s="164">
        <f t="shared" si="185"/>
        <v>130</v>
      </c>
      <c r="AF107" s="160">
        <f t="shared" si="125"/>
        <v>530</v>
      </c>
      <c r="AG107" s="160">
        <f t="shared" si="126"/>
        <v>380</v>
      </c>
      <c r="AH107" s="160">
        <f t="shared" si="127"/>
        <v>310</v>
      </c>
      <c r="AI107" s="160">
        <f t="shared" si="128"/>
        <v>230</v>
      </c>
      <c r="AJ107" s="163">
        <f>'ĐẤT PNN'!I107-'ĐẤT NN'!P107</f>
        <v>1370</v>
      </c>
    </row>
    <row r="108" spans="1:36" s="17" customFormat="1" ht="94.5" customHeight="1" x14ac:dyDescent="0.25">
      <c r="A108" s="158">
        <f>'ĐẤT PNN'!A108</f>
        <v>103</v>
      </c>
      <c r="B108" s="158" t="str">
        <f>'ĐẤT PNN'!B108</f>
        <v>VT2*0,8</v>
      </c>
      <c r="C108" s="158" t="str">
        <f t="shared" si="175"/>
        <v>LT7NT</v>
      </c>
      <c r="D108" s="158" t="s">
        <v>443</v>
      </c>
      <c r="E108" s="158" t="s">
        <v>313</v>
      </c>
      <c r="F108" s="158" t="s">
        <v>455</v>
      </c>
      <c r="G108" s="158" t="s">
        <v>50</v>
      </c>
      <c r="H108" s="158" t="str">
        <f t="shared" si="152"/>
        <v>Xã Long ThànhCác đường còn lạiVị trí 1200</v>
      </c>
      <c r="I108" s="158"/>
      <c r="J108" s="158"/>
      <c r="K108" s="206" t="str">
        <f>'ĐẤT PNN'!D108</f>
        <v>Các tuyến đường giao thông không đấu nối trực tiếp và thông ra Đường 25B đoạn từ Quốc lộ 51 đến Giáp ranh xã Nhơn Trạch có hiện trạng là đường nhựa, bê tông xi măng:
- Có bề rộng ≥5m, cách đường giao thông ≤1.000m.
- Có bề rộng từ ≥3m đến &lt;5m, cách đường giao thông ≤500m.</v>
      </c>
      <c r="L108" s="206"/>
      <c r="M108" s="206"/>
      <c r="N108" s="171">
        <f t="shared" si="176"/>
        <v>180</v>
      </c>
      <c r="O108" s="171">
        <f t="shared" si="177"/>
        <v>150</v>
      </c>
      <c r="P108" s="171">
        <v>450</v>
      </c>
      <c r="Q108" s="171">
        <v>380</v>
      </c>
      <c r="R108" s="172">
        <f>VLOOKUP(C108,'[1]1. MA DO'!$E$5:$AJ$1933,32,0)</f>
        <v>1.1399999999999999</v>
      </c>
      <c r="S108" s="164">
        <f t="shared" si="178"/>
        <v>200</v>
      </c>
      <c r="T108" s="164">
        <f t="shared" si="179"/>
        <v>180</v>
      </c>
      <c r="U108" s="164">
        <f t="shared" si="180"/>
        <v>160</v>
      </c>
      <c r="V108" s="164">
        <f t="shared" si="181"/>
        <v>130</v>
      </c>
      <c r="W108" s="160">
        <f t="shared" si="121"/>
        <v>670</v>
      </c>
      <c r="X108" s="160">
        <f t="shared" si="122"/>
        <v>450</v>
      </c>
      <c r="Y108" s="160">
        <f t="shared" si="123"/>
        <v>350</v>
      </c>
      <c r="Z108" s="160">
        <f t="shared" si="124"/>
        <v>230</v>
      </c>
      <c r="AA108" s="161">
        <f>'ĐẤT PNN'!U108</f>
        <v>5</v>
      </c>
      <c r="AB108" s="164">
        <f t="shared" si="182"/>
        <v>160</v>
      </c>
      <c r="AC108" s="164">
        <f t="shared" si="183"/>
        <v>150</v>
      </c>
      <c r="AD108" s="164">
        <f t="shared" si="184"/>
        <v>140</v>
      </c>
      <c r="AE108" s="164">
        <f t="shared" si="185"/>
        <v>130</v>
      </c>
      <c r="AF108" s="160">
        <f t="shared" si="125"/>
        <v>530</v>
      </c>
      <c r="AG108" s="160">
        <f t="shared" si="126"/>
        <v>380</v>
      </c>
      <c r="AH108" s="160">
        <f t="shared" si="127"/>
        <v>310</v>
      </c>
      <c r="AI108" s="160">
        <f t="shared" si="128"/>
        <v>230</v>
      </c>
      <c r="AJ108" s="163">
        <f>'ĐẤT PNN'!I108-'ĐẤT NN'!P108</f>
        <v>2450</v>
      </c>
    </row>
    <row r="109" spans="1:36" s="17" customFormat="1" ht="94.5" customHeight="1" x14ac:dyDescent="0.25">
      <c r="A109" s="158">
        <f>'ĐẤT PNN'!A109</f>
        <v>104</v>
      </c>
      <c r="B109" s="158" t="str">
        <f>'ĐẤT PNN'!B109</f>
        <v>VT3*0,8</v>
      </c>
      <c r="C109" s="158" t="str">
        <f t="shared" si="175"/>
        <v>LT7NT</v>
      </c>
      <c r="D109" s="158" t="s">
        <v>445</v>
      </c>
      <c r="E109" s="158" t="s">
        <v>313</v>
      </c>
      <c r="F109" s="158" t="s">
        <v>456</v>
      </c>
      <c r="G109" s="158" t="s">
        <v>50</v>
      </c>
      <c r="H109" s="158" t="str">
        <f t="shared" si="152"/>
        <v>Xã Long ThànhCác đường còn lạiVị trí 1200</v>
      </c>
      <c r="I109" s="158"/>
      <c r="J109" s="158"/>
      <c r="K109" s="206" t="str">
        <f>'ĐẤT PNN'!D109</f>
        <v>Các tuyến đường giao thông không đấu nối trực tiếp và thông ra Đường 25B đoạn từ Quốc lộ 51 đến Giáp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09" s="206"/>
      <c r="M109" s="206"/>
      <c r="N109" s="171">
        <f t="shared" si="176"/>
        <v>160</v>
      </c>
      <c r="O109" s="171">
        <f t="shared" si="177"/>
        <v>140</v>
      </c>
      <c r="P109" s="171">
        <v>350</v>
      </c>
      <c r="Q109" s="171">
        <v>310</v>
      </c>
      <c r="R109" s="172">
        <f>VLOOKUP(C109,'[1]1. MA DO'!$E$5:$AJ$1933,32,0)</f>
        <v>1.1399999999999999</v>
      </c>
      <c r="S109" s="164">
        <f t="shared" si="178"/>
        <v>200</v>
      </c>
      <c r="T109" s="164">
        <f t="shared" si="179"/>
        <v>180</v>
      </c>
      <c r="U109" s="164">
        <f t="shared" si="180"/>
        <v>160</v>
      </c>
      <c r="V109" s="164">
        <f t="shared" si="181"/>
        <v>130</v>
      </c>
      <c r="W109" s="160">
        <f t="shared" si="121"/>
        <v>670</v>
      </c>
      <c r="X109" s="160">
        <f t="shared" si="122"/>
        <v>450</v>
      </c>
      <c r="Y109" s="160">
        <f t="shared" si="123"/>
        <v>350</v>
      </c>
      <c r="Z109" s="160">
        <f t="shared" si="124"/>
        <v>230</v>
      </c>
      <c r="AA109" s="161">
        <f>'ĐẤT PNN'!U109</f>
        <v>5</v>
      </c>
      <c r="AB109" s="164">
        <f t="shared" si="182"/>
        <v>160</v>
      </c>
      <c r="AC109" s="164">
        <f t="shared" si="183"/>
        <v>150</v>
      </c>
      <c r="AD109" s="164">
        <f t="shared" si="184"/>
        <v>140</v>
      </c>
      <c r="AE109" s="164">
        <f t="shared" si="185"/>
        <v>130</v>
      </c>
      <c r="AF109" s="160">
        <f t="shared" si="125"/>
        <v>530</v>
      </c>
      <c r="AG109" s="160">
        <f t="shared" si="126"/>
        <v>380</v>
      </c>
      <c r="AH109" s="160">
        <f t="shared" si="127"/>
        <v>310</v>
      </c>
      <c r="AI109" s="160">
        <f t="shared" si="128"/>
        <v>230</v>
      </c>
      <c r="AJ109" s="163">
        <f>'ĐẤT PNN'!I109-'ĐẤT NN'!P109</f>
        <v>1850</v>
      </c>
    </row>
    <row r="110" spans="1:36" s="17" customFormat="1" ht="63" customHeight="1" x14ac:dyDescent="0.25">
      <c r="A110" s="158">
        <f>'ĐẤT PNN'!A110</f>
        <v>105</v>
      </c>
      <c r="B110" s="158" t="str">
        <f>'ĐẤT PNN'!B110</f>
        <v>VT4*0,8</v>
      </c>
      <c r="C110" s="158" t="str">
        <f t="shared" si="175"/>
        <v>LT7NT</v>
      </c>
      <c r="D110" s="158" t="s">
        <v>447</v>
      </c>
      <c r="E110" s="158" t="s">
        <v>313</v>
      </c>
      <c r="F110" s="158" t="s">
        <v>457</v>
      </c>
      <c r="G110" s="158" t="s">
        <v>50</v>
      </c>
      <c r="H110" s="158" t="str">
        <f t="shared" si="152"/>
        <v>Xã Long ThànhCác đường còn lạiVị trí 1200</v>
      </c>
      <c r="I110" s="158"/>
      <c r="J110" s="158"/>
      <c r="K110" s="206" t="str">
        <f>'ĐẤT PNN'!D110</f>
        <v>Các tuyến đường giao thông không đấu nối trực tiếp và thông ra Đường 25B đoạn từ Quốc lộ 51 đến Giáp ranh xã Nhơn Trạch có hiện trạng là đường nhựa, bê tông xi măng:
- Có bề rộng từ ≥3m đến &lt;5m, cách đường giao thông &gt;1.000m.
- Có bề rộng &lt;3m, cách đường giao thông &gt;200m.</v>
      </c>
      <c r="L110" s="206"/>
      <c r="M110" s="206"/>
      <c r="N110" s="171">
        <f t="shared" si="176"/>
        <v>130</v>
      </c>
      <c r="O110" s="171">
        <f t="shared" si="177"/>
        <v>130</v>
      </c>
      <c r="P110" s="171">
        <v>230</v>
      </c>
      <c r="Q110" s="171">
        <v>230</v>
      </c>
      <c r="R110" s="172">
        <f>VLOOKUP(C110,'[1]1. MA DO'!$E$5:$AJ$1933,32,0)</f>
        <v>1.1399999999999999</v>
      </c>
      <c r="S110" s="164">
        <f t="shared" si="178"/>
        <v>200</v>
      </c>
      <c r="T110" s="164">
        <f t="shared" si="179"/>
        <v>180</v>
      </c>
      <c r="U110" s="164">
        <f t="shared" si="180"/>
        <v>160</v>
      </c>
      <c r="V110" s="164">
        <f t="shared" si="181"/>
        <v>130</v>
      </c>
      <c r="W110" s="160">
        <f t="shared" si="121"/>
        <v>670</v>
      </c>
      <c r="X110" s="160">
        <f t="shared" si="122"/>
        <v>450</v>
      </c>
      <c r="Y110" s="160">
        <f t="shared" si="123"/>
        <v>350</v>
      </c>
      <c r="Z110" s="160">
        <f t="shared" si="124"/>
        <v>230</v>
      </c>
      <c r="AA110" s="161">
        <f>'ĐẤT PNN'!U110</f>
        <v>5</v>
      </c>
      <c r="AB110" s="164">
        <f t="shared" si="182"/>
        <v>160</v>
      </c>
      <c r="AC110" s="164">
        <f t="shared" si="183"/>
        <v>150</v>
      </c>
      <c r="AD110" s="164">
        <f t="shared" si="184"/>
        <v>140</v>
      </c>
      <c r="AE110" s="164">
        <f t="shared" si="185"/>
        <v>130</v>
      </c>
      <c r="AF110" s="160">
        <f t="shared" si="125"/>
        <v>530</v>
      </c>
      <c r="AG110" s="160">
        <f t="shared" si="126"/>
        <v>380</v>
      </c>
      <c r="AH110" s="160">
        <f t="shared" si="127"/>
        <v>310</v>
      </c>
      <c r="AI110" s="160">
        <f t="shared" si="128"/>
        <v>230</v>
      </c>
      <c r="AJ110" s="163">
        <f>'ĐẤT PNN'!I110-'ĐẤT NN'!P110</f>
        <v>1170</v>
      </c>
    </row>
    <row r="111" spans="1:36" s="17" customFormat="1" ht="63" x14ac:dyDescent="0.25">
      <c r="A111" s="158">
        <f>'ĐẤT PNN'!A111</f>
        <v>106</v>
      </c>
      <c r="B111" s="158" t="str">
        <f>'ĐẤT PNN'!B111</f>
        <v>LT27NT2</v>
      </c>
      <c r="C111" s="158" t="str">
        <f>$B$111</f>
        <v>LT27NT2</v>
      </c>
      <c r="D111" s="158" t="s">
        <v>440</v>
      </c>
      <c r="E111" s="158" t="s">
        <v>313</v>
      </c>
      <c r="F111" s="158" t="s">
        <v>458</v>
      </c>
      <c r="G111" s="158" t="s">
        <v>459</v>
      </c>
      <c r="H111" s="158" t="str">
        <f>E111&amp;G111&amp;D$6&amp;$N$111</f>
        <v>Xã Long ThànhCác đường nhóm IIVị trí 1210</v>
      </c>
      <c r="I111" s="169" t="s">
        <v>431</v>
      </c>
      <c r="J111" s="169" t="s">
        <v>430</v>
      </c>
      <c r="K111" s="170" t="str">
        <f>'ĐẤT PNN'!D111</f>
        <v>Đường vào khu khai thác đá xã Long An</v>
      </c>
      <c r="L111" s="170" t="str">
        <f>'ĐẤT PNN'!E111</f>
        <v>Quốc lộ 51</v>
      </c>
      <c r="M111" s="170" t="str">
        <f>'ĐẤT PNN'!F111</f>
        <v>Ranh giới Sân bay Quốc tế Long Thành</v>
      </c>
      <c r="N111" s="171">
        <f>S111</f>
        <v>210</v>
      </c>
      <c r="O111" s="171">
        <f>AB111</f>
        <v>170</v>
      </c>
      <c r="P111" s="171">
        <v>700</v>
      </c>
      <c r="Q111" s="171">
        <v>570</v>
      </c>
      <c r="R111" s="172">
        <f>VLOOKUP(C111,'[1]1. MA DO'!$E$5:$AJ$1933,32,0)</f>
        <v>1.1499999999999999</v>
      </c>
      <c r="S111" s="159">
        <v>210</v>
      </c>
      <c r="T111" s="159">
        <v>190</v>
      </c>
      <c r="U111" s="159">
        <v>170</v>
      </c>
      <c r="V111" s="159">
        <v>140</v>
      </c>
      <c r="W111" s="160">
        <f t="shared" si="121"/>
        <v>700</v>
      </c>
      <c r="X111" s="160">
        <f t="shared" si="122"/>
        <v>480</v>
      </c>
      <c r="Y111" s="160">
        <f t="shared" si="123"/>
        <v>370</v>
      </c>
      <c r="Z111" s="160">
        <f t="shared" si="124"/>
        <v>250</v>
      </c>
      <c r="AA111" s="161">
        <v>2</v>
      </c>
      <c r="AB111" s="162">
        <v>170</v>
      </c>
      <c r="AC111" s="162">
        <v>160</v>
      </c>
      <c r="AD111" s="162">
        <v>150</v>
      </c>
      <c r="AE111" s="162">
        <v>140</v>
      </c>
      <c r="AF111" s="160">
        <f t="shared" si="125"/>
        <v>570</v>
      </c>
      <c r="AG111" s="160">
        <f t="shared" si="126"/>
        <v>400</v>
      </c>
      <c r="AH111" s="160">
        <f t="shared" si="127"/>
        <v>330</v>
      </c>
      <c r="AI111" s="160">
        <f t="shared" si="128"/>
        <v>250</v>
      </c>
      <c r="AJ111" s="163">
        <f>'ĐẤT PNN'!I111-'ĐẤT NN'!P111</f>
        <v>3900</v>
      </c>
    </row>
    <row r="112" spans="1:36" s="17" customFormat="1" ht="94.5" customHeight="1" x14ac:dyDescent="0.25">
      <c r="A112" s="158">
        <f>'ĐẤT PNN'!A112</f>
        <v>107</v>
      </c>
      <c r="B112" s="158" t="str">
        <f>'ĐẤT PNN'!B112</f>
        <v>VT2</v>
      </c>
      <c r="C112" s="158" t="str">
        <f t="shared" ref="C112:C117" si="186">$B$111</f>
        <v>LT27NT2</v>
      </c>
      <c r="D112" s="158" t="s">
        <v>443</v>
      </c>
      <c r="E112" s="158" t="s">
        <v>313</v>
      </c>
      <c r="F112" s="158" t="s">
        <v>460</v>
      </c>
      <c r="G112" s="158" t="s">
        <v>459</v>
      </c>
      <c r="H112" s="158" t="str">
        <f t="shared" ref="H112:H131" si="187">E112&amp;G112&amp;D$6&amp;$N$111</f>
        <v>Xã Long ThànhCác đường nhóm IIVị trí 1210</v>
      </c>
      <c r="I112" s="158"/>
      <c r="J112" s="158"/>
      <c r="K112" s="206" t="str">
        <f>'ĐẤT PNN'!D112</f>
        <v>Các tuyến đường giao thông đấu nối trực tiếp ra Đường vào khu khai thác đá xã Long An đoạn từ Quốc lộ 51 đến Ranh giới Sân bay Quốc tế Long Thành có hiện trạng là đường nhựa, bê tông xi măng:
- Có bề rộng ≥5m, cách đường giao thông ≤1.000m.
- Có bề rộng từ ≥3m đến &lt;5m, cách đường giao thông ≤500m.</v>
      </c>
      <c r="L112" s="206"/>
      <c r="M112" s="206"/>
      <c r="N112" s="171">
        <f t="shared" ref="N112:N117" si="188">IF(B112="VT2",T112,IF(B112="VT3",U112,IF(B112="VT2*0,8",T112,IF(B112="VT3*0,8",U112,V112))))</f>
        <v>190</v>
      </c>
      <c r="O112" s="171">
        <f t="shared" ref="O112:O117" si="189">IF(B112="VT2",AC112,IF(B112="VT3",AD112,IF(B112="VT2*0,8",AC112,IF(B112="VT3*0,8",AD112,AE112))))</f>
        <v>160</v>
      </c>
      <c r="P112" s="171">
        <v>480</v>
      </c>
      <c r="Q112" s="171">
        <v>400</v>
      </c>
      <c r="R112" s="172">
        <f>VLOOKUP(C112,'[1]1. MA DO'!$E$5:$AJ$1933,32,0)</f>
        <v>1.1499999999999999</v>
      </c>
      <c r="S112" s="164">
        <f t="shared" ref="S112:S117" si="190">S111</f>
        <v>210</v>
      </c>
      <c r="T112" s="164">
        <f t="shared" ref="T112:T117" si="191">T111</f>
        <v>190</v>
      </c>
      <c r="U112" s="164">
        <f t="shared" ref="U112:U117" si="192">U111</f>
        <v>170</v>
      </c>
      <c r="V112" s="164">
        <f t="shared" ref="V112:V117" si="193">V111</f>
        <v>140</v>
      </c>
      <c r="W112" s="160">
        <f t="shared" si="121"/>
        <v>700</v>
      </c>
      <c r="X112" s="160">
        <f t="shared" si="122"/>
        <v>480</v>
      </c>
      <c r="Y112" s="160">
        <f t="shared" si="123"/>
        <v>370</v>
      </c>
      <c r="Z112" s="160">
        <f t="shared" si="124"/>
        <v>250</v>
      </c>
      <c r="AA112" s="161">
        <f>'ĐẤT PNN'!U112</f>
        <v>6</v>
      </c>
      <c r="AB112" s="164">
        <f t="shared" ref="AB112:AB117" si="194">AB111</f>
        <v>170</v>
      </c>
      <c r="AC112" s="164">
        <f t="shared" ref="AC112:AC117" si="195">AC111</f>
        <v>160</v>
      </c>
      <c r="AD112" s="164">
        <f t="shared" ref="AD112:AD117" si="196">AD111</f>
        <v>150</v>
      </c>
      <c r="AE112" s="164">
        <f t="shared" ref="AE112:AE117" si="197">AE111</f>
        <v>140</v>
      </c>
      <c r="AF112" s="160">
        <f t="shared" si="125"/>
        <v>570</v>
      </c>
      <c r="AG112" s="160">
        <f t="shared" si="126"/>
        <v>400</v>
      </c>
      <c r="AH112" s="160">
        <f t="shared" si="127"/>
        <v>330</v>
      </c>
      <c r="AI112" s="160">
        <f t="shared" si="128"/>
        <v>250</v>
      </c>
      <c r="AJ112" s="163">
        <f>'ĐẤT PNN'!I112-'ĐẤT NN'!P112</f>
        <v>1220</v>
      </c>
    </row>
    <row r="113" spans="1:36" s="17" customFormat="1" ht="110.25" customHeight="1" x14ac:dyDescent="0.25">
      <c r="A113" s="158">
        <f>'ĐẤT PNN'!A113</f>
        <v>108</v>
      </c>
      <c r="B113" s="158" t="str">
        <f>'ĐẤT PNN'!B113</f>
        <v>VT3</v>
      </c>
      <c r="C113" s="158" t="str">
        <f t="shared" si="186"/>
        <v>LT27NT2</v>
      </c>
      <c r="D113" s="158" t="s">
        <v>445</v>
      </c>
      <c r="E113" s="158" t="s">
        <v>313</v>
      </c>
      <c r="F113" s="158" t="s">
        <v>461</v>
      </c>
      <c r="G113" s="158" t="s">
        <v>459</v>
      </c>
      <c r="H113" s="158" t="str">
        <f t="shared" si="187"/>
        <v>Xã Long ThànhCác đường nhóm IIVị trí 1210</v>
      </c>
      <c r="I113" s="158"/>
      <c r="J113" s="158"/>
      <c r="K113" s="206" t="str">
        <f>'ĐẤT PNN'!D113</f>
        <v>Các tuyến đường giao thông đấu nối trực tiếp ra Đường vào khu khai thác đá xã Long An đoạn từ Quốc lộ 51 đến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13" s="206"/>
      <c r="M113" s="206"/>
      <c r="N113" s="171">
        <f t="shared" si="188"/>
        <v>170</v>
      </c>
      <c r="O113" s="171">
        <f t="shared" si="189"/>
        <v>150</v>
      </c>
      <c r="P113" s="171">
        <v>370</v>
      </c>
      <c r="Q113" s="171">
        <v>330</v>
      </c>
      <c r="R113" s="172">
        <f>VLOOKUP(C113,'[1]1. MA DO'!$E$5:$AJ$1933,32,0)</f>
        <v>1.1499999999999999</v>
      </c>
      <c r="S113" s="164">
        <f t="shared" si="190"/>
        <v>210</v>
      </c>
      <c r="T113" s="164">
        <f t="shared" si="191"/>
        <v>190</v>
      </c>
      <c r="U113" s="164">
        <f t="shared" si="192"/>
        <v>170</v>
      </c>
      <c r="V113" s="164">
        <f t="shared" si="193"/>
        <v>140</v>
      </c>
      <c r="W113" s="160">
        <f t="shared" si="121"/>
        <v>700</v>
      </c>
      <c r="X113" s="160">
        <f t="shared" si="122"/>
        <v>480</v>
      </c>
      <c r="Y113" s="160">
        <f t="shared" si="123"/>
        <v>370</v>
      </c>
      <c r="Z113" s="160">
        <f t="shared" si="124"/>
        <v>250</v>
      </c>
      <c r="AA113" s="161">
        <f>'ĐẤT PNN'!U113</f>
        <v>6</v>
      </c>
      <c r="AB113" s="164">
        <f t="shared" si="194"/>
        <v>170</v>
      </c>
      <c r="AC113" s="164">
        <f t="shared" si="195"/>
        <v>160</v>
      </c>
      <c r="AD113" s="164">
        <f t="shared" si="196"/>
        <v>150</v>
      </c>
      <c r="AE113" s="164">
        <f t="shared" si="197"/>
        <v>140</v>
      </c>
      <c r="AF113" s="160">
        <f t="shared" si="125"/>
        <v>570</v>
      </c>
      <c r="AG113" s="160">
        <f t="shared" si="126"/>
        <v>400</v>
      </c>
      <c r="AH113" s="160">
        <f t="shared" si="127"/>
        <v>330</v>
      </c>
      <c r="AI113" s="160">
        <f t="shared" si="128"/>
        <v>250</v>
      </c>
      <c r="AJ113" s="163">
        <f>'ĐẤT PNN'!I113-'ĐẤT NN'!P113</f>
        <v>1230</v>
      </c>
    </row>
    <row r="114" spans="1:36" s="17" customFormat="1" ht="78.75" customHeight="1" x14ac:dyDescent="0.25">
      <c r="A114" s="158">
        <f>'ĐẤT PNN'!A114</f>
        <v>109</v>
      </c>
      <c r="B114" s="158" t="str">
        <f>'ĐẤT PNN'!B114</f>
        <v>VT4</v>
      </c>
      <c r="C114" s="158" t="str">
        <f t="shared" si="186"/>
        <v>LT27NT2</v>
      </c>
      <c r="D114" s="158" t="s">
        <v>447</v>
      </c>
      <c r="E114" s="158" t="s">
        <v>313</v>
      </c>
      <c r="F114" s="158" t="s">
        <v>462</v>
      </c>
      <c r="G114" s="158" t="s">
        <v>459</v>
      </c>
      <c r="H114" s="158" t="str">
        <f t="shared" si="187"/>
        <v>Xã Long ThànhCác đường nhóm IIVị trí 1210</v>
      </c>
      <c r="I114" s="158"/>
      <c r="J114" s="158"/>
      <c r="K114" s="206" t="str">
        <f>'ĐẤT PNN'!D114</f>
        <v>Các tuyến đường giao thông đấu nối trực tiếp ra Đường vào khu khai thác đá xã Long An đoạn từ Quốc lộ 51 đến Ranh giới Sân bay Quốc tế Long Thành có hiện trạng là đường nhựa, bê tông xi măng:
- Có bề rộng từ ≥3m đến &lt;5m, cách đường giao thông &gt;1.000m.
- Có bề rộng &lt;3m, cách đường giao thông &gt;200m.</v>
      </c>
      <c r="L114" s="206"/>
      <c r="M114" s="206"/>
      <c r="N114" s="171">
        <f t="shared" si="188"/>
        <v>140</v>
      </c>
      <c r="O114" s="171">
        <f t="shared" si="189"/>
        <v>140</v>
      </c>
      <c r="P114" s="171">
        <v>250</v>
      </c>
      <c r="Q114" s="171">
        <v>250</v>
      </c>
      <c r="R114" s="172">
        <f>VLOOKUP(C114,'[1]1. MA DO'!$E$5:$AJ$1933,32,0)</f>
        <v>1.1499999999999999</v>
      </c>
      <c r="S114" s="164">
        <f t="shared" si="190"/>
        <v>210</v>
      </c>
      <c r="T114" s="164">
        <f t="shared" si="191"/>
        <v>190</v>
      </c>
      <c r="U114" s="164">
        <f t="shared" si="192"/>
        <v>170</v>
      </c>
      <c r="V114" s="164">
        <f t="shared" si="193"/>
        <v>140</v>
      </c>
      <c r="W114" s="160">
        <f t="shared" si="121"/>
        <v>700</v>
      </c>
      <c r="X114" s="160">
        <f t="shared" si="122"/>
        <v>480</v>
      </c>
      <c r="Y114" s="160">
        <f t="shared" si="123"/>
        <v>370</v>
      </c>
      <c r="Z114" s="160">
        <f t="shared" si="124"/>
        <v>250</v>
      </c>
      <c r="AA114" s="161">
        <f>'ĐẤT PNN'!U114</f>
        <v>6</v>
      </c>
      <c r="AB114" s="164">
        <f t="shared" si="194"/>
        <v>170</v>
      </c>
      <c r="AC114" s="164">
        <f t="shared" si="195"/>
        <v>160</v>
      </c>
      <c r="AD114" s="164">
        <f t="shared" si="196"/>
        <v>150</v>
      </c>
      <c r="AE114" s="164">
        <f t="shared" si="197"/>
        <v>140</v>
      </c>
      <c r="AF114" s="160">
        <f t="shared" si="125"/>
        <v>570</v>
      </c>
      <c r="AG114" s="160">
        <f t="shared" si="126"/>
        <v>400</v>
      </c>
      <c r="AH114" s="160">
        <f t="shared" si="127"/>
        <v>330</v>
      </c>
      <c r="AI114" s="160">
        <f t="shared" si="128"/>
        <v>250</v>
      </c>
      <c r="AJ114" s="163">
        <f>'ĐẤT PNN'!I114-'ĐẤT NN'!P114</f>
        <v>1150</v>
      </c>
    </row>
    <row r="115" spans="1:36" s="17" customFormat="1" ht="94.5" customHeight="1" x14ac:dyDescent="0.25">
      <c r="A115" s="158">
        <f>'ĐẤT PNN'!A115</f>
        <v>110</v>
      </c>
      <c r="B115" s="158" t="str">
        <f>'ĐẤT PNN'!B115</f>
        <v>VT2*0,8</v>
      </c>
      <c r="C115" s="158" t="str">
        <f t="shared" si="186"/>
        <v>LT27NT2</v>
      </c>
      <c r="D115" s="158" t="s">
        <v>443</v>
      </c>
      <c r="E115" s="158" t="s">
        <v>313</v>
      </c>
      <c r="F115" s="158" t="s">
        <v>460</v>
      </c>
      <c r="G115" s="158" t="s">
        <v>459</v>
      </c>
      <c r="H115" s="158" t="str">
        <f t="shared" si="187"/>
        <v>Xã Long ThànhCác đường nhóm IIVị trí 1210</v>
      </c>
      <c r="I115" s="158"/>
      <c r="J115" s="158"/>
      <c r="K115" s="206" t="str">
        <f>'ĐẤT PNN'!D115</f>
        <v>Các tuyến đường giao thông không đấu nối trực tiếp và thông ra Đường vào khu khai thác đá xã Long An đoạn từ Quốc lộ 51 đến Ranh giới Sân bay Quốc tế Long Thành có hiện trạng là đường nhựa, bê tông xi măng:
- Có bề rộng ≥5m, cách đường giao thông ≤1.000m.
- Có bề rộng từ ≥3m đến &lt;5m, cách đường giao thông ≤500m.</v>
      </c>
      <c r="L115" s="206"/>
      <c r="M115" s="206"/>
      <c r="N115" s="171">
        <f t="shared" si="188"/>
        <v>190</v>
      </c>
      <c r="O115" s="171">
        <f t="shared" si="189"/>
        <v>160</v>
      </c>
      <c r="P115" s="171">
        <v>480</v>
      </c>
      <c r="Q115" s="171">
        <v>400</v>
      </c>
      <c r="R115" s="172">
        <f>VLOOKUP(C115,'[1]1. MA DO'!$E$5:$AJ$1933,32,0)</f>
        <v>1.1499999999999999</v>
      </c>
      <c r="S115" s="164">
        <f t="shared" si="190"/>
        <v>210</v>
      </c>
      <c r="T115" s="164">
        <f t="shared" si="191"/>
        <v>190</v>
      </c>
      <c r="U115" s="164">
        <f t="shared" si="192"/>
        <v>170</v>
      </c>
      <c r="V115" s="164">
        <f t="shared" si="193"/>
        <v>140</v>
      </c>
      <c r="W115" s="160">
        <f t="shared" si="121"/>
        <v>700</v>
      </c>
      <c r="X115" s="160">
        <f t="shared" si="122"/>
        <v>480</v>
      </c>
      <c r="Y115" s="160">
        <f t="shared" si="123"/>
        <v>370</v>
      </c>
      <c r="Z115" s="160">
        <f t="shared" si="124"/>
        <v>250</v>
      </c>
      <c r="AA115" s="161">
        <f>'ĐẤT PNN'!U115</f>
        <v>6</v>
      </c>
      <c r="AB115" s="164">
        <f t="shared" si="194"/>
        <v>170</v>
      </c>
      <c r="AC115" s="164">
        <f t="shared" si="195"/>
        <v>160</v>
      </c>
      <c r="AD115" s="164">
        <f t="shared" si="196"/>
        <v>150</v>
      </c>
      <c r="AE115" s="164">
        <f t="shared" si="197"/>
        <v>140</v>
      </c>
      <c r="AF115" s="160">
        <f t="shared" si="125"/>
        <v>570</v>
      </c>
      <c r="AG115" s="160">
        <f t="shared" si="126"/>
        <v>400</v>
      </c>
      <c r="AH115" s="160">
        <f t="shared" si="127"/>
        <v>330</v>
      </c>
      <c r="AI115" s="160">
        <f t="shared" si="128"/>
        <v>250</v>
      </c>
      <c r="AJ115" s="163">
        <f>'ĐẤT PNN'!I115-'ĐẤT NN'!P115</f>
        <v>1120</v>
      </c>
    </row>
    <row r="116" spans="1:36" s="17" customFormat="1" ht="94.5" customHeight="1" x14ac:dyDescent="0.25">
      <c r="A116" s="158">
        <f>'ĐẤT PNN'!A116</f>
        <v>111</v>
      </c>
      <c r="B116" s="158" t="str">
        <f>'ĐẤT PNN'!B116</f>
        <v>VT3*0,8</v>
      </c>
      <c r="C116" s="158" t="str">
        <f t="shared" si="186"/>
        <v>LT27NT2</v>
      </c>
      <c r="D116" s="158" t="s">
        <v>445</v>
      </c>
      <c r="E116" s="158" t="s">
        <v>313</v>
      </c>
      <c r="F116" s="158" t="s">
        <v>461</v>
      </c>
      <c r="G116" s="158" t="s">
        <v>459</v>
      </c>
      <c r="H116" s="158" t="str">
        <f t="shared" si="187"/>
        <v>Xã Long ThànhCác đường nhóm IIVị trí 1210</v>
      </c>
      <c r="I116" s="158"/>
      <c r="J116" s="158"/>
      <c r="K116" s="206" t="str">
        <f>'ĐẤT PNN'!D116</f>
        <v>Các tuyến đường giao thông không đấu nối trực tiếp và thông ra Đường vào khu khai thác đá xã Long An đoạn từ Quốc lộ 51 đến Ranh giới Sân bay Quốc tế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16" s="206"/>
      <c r="M116" s="206"/>
      <c r="N116" s="171">
        <f t="shared" si="188"/>
        <v>170</v>
      </c>
      <c r="O116" s="171">
        <f t="shared" si="189"/>
        <v>150</v>
      </c>
      <c r="P116" s="171">
        <v>370</v>
      </c>
      <c r="Q116" s="171">
        <v>330</v>
      </c>
      <c r="R116" s="172">
        <f>VLOOKUP(C116,'[1]1. MA DO'!$E$5:$AJ$1933,32,0)</f>
        <v>1.1499999999999999</v>
      </c>
      <c r="S116" s="164">
        <f t="shared" si="190"/>
        <v>210</v>
      </c>
      <c r="T116" s="164">
        <f t="shared" si="191"/>
        <v>190</v>
      </c>
      <c r="U116" s="164">
        <f t="shared" si="192"/>
        <v>170</v>
      </c>
      <c r="V116" s="164">
        <f t="shared" si="193"/>
        <v>140</v>
      </c>
      <c r="W116" s="160">
        <f t="shared" si="121"/>
        <v>700</v>
      </c>
      <c r="X116" s="160">
        <f t="shared" si="122"/>
        <v>480</v>
      </c>
      <c r="Y116" s="160">
        <f t="shared" si="123"/>
        <v>370</v>
      </c>
      <c r="Z116" s="160">
        <f t="shared" si="124"/>
        <v>250</v>
      </c>
      <c r="AA116" s="161">
        <f>'ĐẤT PNN'!U116</f>
        <v>6</v>
      </c>
      <c r="AB116" s="164">
        <f t="shared" si="194"/>
        <v>170</v>
      </c>
      <c r="AC116" s="164">
        <f t="shared" si="195"/>
        <v>160</v>
      </c>
      <c r="AD116" s="164">
        <f t="shared" si="196"/>
        <v>150</v>
      </c>
      <c r="AE116" s="164">
        <f t="shared" si="197"/>
        <v>140</v>
      </c>
      <c r="AF116" s="160">
        <f t="shared" si="125"/>
        <v>570</v>
      </c>
      <c r="AG116" s="160">
        <f t="shared" si="126"/>
        <v>400</v>
      </c>
      <c r="AH116" s="160">
        <f t="shared" si="127"/>
        <v>330</v>
      </c>
      <c r="AI116" s="160">
        <f t="shared" si="128"/>
        <v>250</v>
      </c>
      <c r="AJ116" s="163">
        <f>'ĐẤT PNN'!I116-'ĐẤT NN'!P116</f>
        <v>1030</v>
      </c>
    </row>
    <row r="117" spans="1:36" s="17" customFormat="1" ht="78.75" customHeight="1" x14ac:dyDescent="0.25">
      <c r="A117" s="158">
        <f>'ĐẤT PNN'!A117</f>
        <v>112</v>
      </c>
      <c r="B117" s="158" t="str">
        <f>'ĐẤT PNN'!B117</f>
        <v>VT4*0,8</v>
      </c>
      <c r="C117" s="158" t="str">
        <f t="shared" si="186"/>
        <v>LT27NT2</v>
      </c>
      <c r="D117" s="158" t="s">
        <v>447</v>
      </c>
      <c r="E117" s="158" t="s">
        <v>313</v>
      </c>
      <c r="F117" s="158" t="s">
        <v>462</v>
      </c>
      <c r="G117" s="158" t="s">
        <v>459</v>
      </c>
      <c r="H117" s="158" t="str">
        <f t="shared" si="187"/>
        <v>Xã Long ThànhCác đường nhóm IIVị trí 1210</v>
      </c>
      <c r="I117" s="158"/>
      <c r="J117" s="158"/>
      <c r="K117" s="206" t="str">
        <f>'ĐẤT PNN'!D117</f>
        <v>Các tuyến đường giao thông không đấu nối trực tiếp và thông ra Đường vào khu khai thác đá xã Long An đoạn từ Quốc lộ 51 đến Ranh giới Sân bay Quốc tế Long Thành có hiện trạng là đường nhựa, bê tông xi măng:
- Có bề rộng từ ≥3m đến &lt;5m, cách đường giao thông &gt;1.000m.
- Có bề rộng &lt;3m, cách đường giao thông &gt;200m.</v>
      </c>
      <c r="L117" s="206"/>
      <c r="M117" s="206"/>
      <c r="N117" s="171">
        <f t="shared" si="188"/>
        <v>140</v>
      </c>
      <c r="O117" s="171">
        <f t="shared" si="189"/>
        <v>140</v>
      </c>
      <c r="P117" s="171">
        <v>250</v>
      </c>
      <c r="Q117" s="171">
        <v>250</v>
      </c>
      <c r="R117" s="172">
        <f>VLOOKUP(C117,'[1]1. MA DO'!$E$5:$AJ$1933,32,0)</f>
        <v>1.1499999999999999</v>
      </c>
      <c r="S117" s="164">
        <f t="shared" si="190"/>
        <v>210</v>
      </c>
      <c r="T117" s="164">
        <f t="shared" si="191"/>
        <v>190</v>
      </c>
      <c r="U117" s="164">
        <f t="shared" si="192"/>
        <v>170</v>
      </c>
      <c r="V117" s="164">
        <f t="shared" si="193"/>
        <v>140</v>
      </c>
      <c r="W117" s="160">
        <f t="shared" si="121"/>
        <v>700</v>
      </c>
      <c r="X117" s="160">
        <f t="shared" si="122"/>
        <v>480</v>
      </c>
      <c r="Y117" s="160">
        <f t="shared" si="123"/>
        <v>370</v>
      </c>
      <c r="Z117" s="160">
        <f t="shared" si="124"/>
        <v>250</v>
      </c>
      <c r="AA117" s="161">
        <f>'ĐẤT PNN'!U117</f>
        <v>6</v>
      </c>
      <c r="AB117" s="164">
        <f t="shared" si="194"/>
        <v>170</v>
      </c>
      <c r="AC117" s="164">
        <f t="shared" si="195"/>
        <v>160</v>
      </c>
      <c r="AD117" s="164">
        <f t="shared" si="196"/>
        <v>150</v>
      </c>
      <c r="AE117" s="164">
        <f t="shared" si="197"/>
        <v>140</v>
      </c>
      <c r="AF117" s="160">
        <f t="shared" si="125"/>
        <v>570</v>
      </c>
      <c r="AG117" s="160">
        <f t="shared" si="126"/>
        <v>400</v>
      </c>
      <c r="AH117" s="160">
        <f t="shared" si="127"/>
        <v>330</v>
      </c>
      <c r="AI117" s="160">
        <f t="shared" si="128"/>
        <v>250</v>
      </c>
      <c r="AJ117" s="163">
        <f>'ĐẤT PNN'!I117-'ĐẤT NN'!P117</f>
        <v>1050</v>
      </c>
    </row>
    <row r="118" spans="1:36" s="17" customFormat="1" ht="63" x14ac:dyDescent="0.25">
      <c r="A118" s="158">
        <f>'ĐẤT PNN'!A118</f>
        <v>113</v>
      </c>
      <c r="B118" s="158" t="str">
        <f>'ĐẤT PNN'!B118</f>
        <v>LT16NT2</v>
      </c>
      <c r="C118" s="158" t="str">
        <f>$B$118</f>
        <v>LT16NT2</v>
      </c>
      <c r="D118" s="158" t="s">
        <v>440</v>
      </c>
      <c r="E118" s="158" t="s">
        <v>313</v>
      </c>
      <c r="F118" s="158" t="s">
        <v>458</v>
      </c>
      <c r="G118" s="158" t="s">
        <v>459</v>
      </c>
      <c r="H118" s="158" t="str">
        <f t="shared" si="187"/>
        <v>Xã Long ThànhCác đường nhóm IIVị trí 1210</v>
      </c>
      <c r="I118" s="169" t="s">
        <v>431</v>
      </c>
      <c r="J118" s="169" t="s">
        <v>430</v>
      </c>
      <c r="K118" s="170" t="str">
        <f>'ĐẤT PNN'!D118</f>
        <v>Đường Bưng Môn qua xã Long An cũ</v>
      </c>
      <c r="L118" s="170" t="str">
        <f>'ĐẤT PNN'!E118</f>
        <v>Quốc lộ 51</v>
      </c>
      <c r="M118" s="170" t="str">
        <f>'ĐẤT PNN'!F118</f>
        <v>Đường tỉnh 769</v>
      </c>
      <c r="N118" s="171">
        <f>S118</f>
        <v>210</v>
      </c>
      <c r="O118" s="171">
        <f>AB118</f>
        <v>170</v>
      </c>
      <c r="P118" s="171">
        <v>700</v>
      </c>
      <c r="Q118" s="171">
        <v>570</v>
      </c>
      <c r="R118" s="172">
        <f>VLOOKUP(C118,'[1]1. MA DO'!$E$5:$AJ$1933,32,0)</f>
        <v>1.1499999999999999</v>
      </c>
      <c r="S118" s="159">
        <v>210</v>
      </c>
      <c r="T118" s="159">
        <v>190</v>
      </c>
      <c r="U118" s="159">
        <v>170</v>
      </c>
      <c r="V118" s="159">
        <v>140</v>
      </c>
      <c r="W118" s="160">
        <f t="shared" si="121"/>
        <v>700</v>
      </c>
      <c r="X118" s="160">
        <f t="shared" si="122"/>
        <v>480</v>
      </c>
      <c r="Y118" s="160">
        <f t="shared" si="123"/>
        <v>370</v>
      </c>
      <c r="Z118" s="160">
        <f t="shared" si="124"/>
        <v>250</v>
      </c>
      <c r="AA118" s="161">
        <v>2</v>
      </c>
      <c r="AB118" s="162">
        <v>170</v>
      </c>
      <c r="AC118" s="162">
        <v>160</v>
      </c>
      <c r="AD118" s="162">
        <v>150</v>
      </c>
      <c r="AE118" s="162">
        <v>140</v>
      </c>
      <c r="AF118" s="160">
        <f t="shared" si="125"/>
        <v>570</v>
      </c>
      <c r="AG118" s="160">
        <f t="shared" si="126"/>
        <v>400</v>
      </c>
      <c r="AH118" s="160">
        <f t="shared" si="127"/>
        <v>330</v>
      </c>
      <c r="AI118" s="160">
        <f t="shared" si="128"/>
        <v>250</v>
      </c>
      <c r="AJ118" s="163">
        <f>'ĐẤT PNN'!I118-'ĐẤT NN'!P118</f>
        <v>3600</v>
      </c>
    </row>
    <row r="119" spans="1:36" s="17" customFormat="1" ht="94.5" customHeight="1" x14ac:dyDescent="0.25">
      <c r="A119" s="158">
        <f>'ĐẤT PNN'!A119</f>
        <v>114</v>
      </c>
      <c r="B119" s="158" t="str">
        <f>'ĐẤT PNN'!B119</f>
        <v>VT2</v>
      </c>
      <c r="C119" s="158" t="str">
        <f t="shared" ref="C119:C124" si="198">$B$118</f>
        <v>LT16NT2</v>
      </c>
      <c r="D119" s="158" t="s">
        <v>443</v>
      </c>
      <c r="E119" s="158" t="s">
        <v>313</v>
      </c>
      <c r="F119" s="158" t="s">
        <v>460</v>
      </c>
      <c r="G119" s="158" t="s">
        <v>459</v>
      </c>
      <c r="H119" s="158" t="str">
        <f t="shared" si="187"/>
        <v>Xã Long ThànhCác đường nhóm IIVị trí 1210</v>
      </c>
      <c r="I119" s="158"/>
      <c r="J119" s="158"/>
      <c r="K119" s="206" t="str">
        <f>'ĐẤT PNN'!D119</f>
        <v>Các tuyến đường giao thông đấu nối trực tiếp ra Đường Bưng Môn qua xã Long An cũ đoạn từ Quốc lộ 51 đến Đường tỉnh 769 có hiện trạng là đường nhựa, bê tông xi măng:
- Có bề rộng ≥5m, cách đường giao thông ≤1.000m.
- Có bề rộng từ ≥3m đến &lt;5m, cách đường giao thông ≤500m.</v>
      </c>
      <c r="L119" s="206"/>
      <c r="M119" s="206"/>
      <c r="N119" s="171">
        <f t="shared" ref="N119:N124" si="199">IF(B119="VT2",T119,IF(B119="VT3",U119,IF(B119="VT2*0,8",T119,IF(B119="VT3*0,8",U119,V119))))</f>
        <v>190</v>
      </c>
      <c r="O119" s="171">
        <f t="shared" ref="O119:O124" si="200">IF(B119="VT2",AC119,IF(B119="VT3",AD119,IF(B119="VT2*0,8",AC119,IF(B119="VT3*0,8",AD119,AE119))))</f>
        <v>160</v>
      </c>
      <c r="P119" s="171">
        <v>480</v>
      </c>
      <c r="Q119" s="171">
        <v>400</v>
      </c>
      <c r="R119" s="172">
        <f>VLOOKUP(C119,'[1]1. MA DO'!$E$5:$AJ$1933,32,0)</f>
        <v>1.1499999999999999</v>
      </c>
      <c r="S119" s="164">
        <f t="shared" ref="S119:S124" si="201">S118</f>
        <v>210</v>
      </c>
      <c r="T119" s="164">
        <f t="shared" ref="T119:T124" si="202">T118</f>
        <v>190</v>
      </c>
      <c r="U119" s="164">
        <f t="shared" ref="U119:U124" si="203">U118</f>
        <v>170</v>
      </c>
      <c r="V119" s="164">
        <f t="shared" ref="V119:V124" si="204">V118</f>
        <v>140</v>
      </c>
      <c r="W119" s="160">
        <f t="shared" si="121"/>
        <v>700</v>
      </c>
      <c r="X119" s="160">
        <f t="shared" si="122"/>
        <v>480</v>
      </c>
      <c r="Y119" s="160">
        <f t="shared" si="123"/>
        <v>370</v>
      </c>
      <c r="Z119" s="160">
        <f t="shared" si="124"/>
        <v>250</v>
      </c>
      <c r="AA119" s="161">
        <f>'ĐẤT PNN'!U119</f>
        <v>5</v>
      </c>
      <c r="AB119" s="164">
        <f t="shared" ref="AB119:AB124" si="205">AB118</f>
        <v>170</v>
      </c>
      <c r="AC119" s="164">
        <f t="shared" ref="AC119:AC124" si="206">AC118</f>
        <v>160</v>
      </c>
      <c r="AD119" s="164">
        <f t="shared" ref="AD119:AD124" si="207">AD118</f>
        <v>150</v>
      </c>
      <c r="AE119" s="164">
        <f t="shared" ref="AE119:AE124" si="208">AE118</f>
        <v>140</v>
      </c>
      <c r="AF119" s="160">
        <f t="shared" si="125"/>
        <v>570</v>
      </c>
      <c r="AG119" s="160">
        <f t="shared" si="126"/>
        <v>400</v>
      </c>
      <c r="AH119" s="160">
        <f t="shared" si="127"/>
        <v>330</v>
      </c>
      <c r="AI119" s="160">
        <f t="shared" si="128"/>
        <v>250</v>
      </c>
      <c r="AJ119" s="163">
        <f>'ĐẤT PNN'!I119-'ĐẤT NN'!P119</f>
        <v>1720</v>
      </c>
    </row>
    <row r="120" spans="1:36" s="17" customFormat="1" ht="110.25" customHeight="1" x14ac:dyDescent="0.25">
      <c r="A120" s="158">
        <f>'ĐẤT PNN'!A120</f>
        <v>115</v>
      </c>
      <c r="B120" s="158" t="str">
        <f>'ĐẤT PNN'!B120</f>
        <v>VT3</v>
      </c>
      <c r="C120" s="158" t="str">
        <f t="shared" si="198"/>
        <v>LT16NT2</v>
      </c>
      <c r="D120" s="158" t="s">
        <v>445</v>
      </c>
      <c r="E120" s="158" t="s">
        <v>313</v>
      </c>
      <c r="F120" s="158" t="s">
        <v>461</v>
      </c>
      <c r="G120" s="158" t="s">
        <v>459</v>
      </c>
      <c r="H120" s="158" t="str">
        <f t="shared" si="187"/>
        <v>Xã Long ThànhCác đường nhóm IIVị trí 1210</v>
      </c>
      <c r="I120" s="158"/>
      <c r="J120" s="158"/>
      <c r="K120" s="206" t="str">
        <f>'ĐẤT PNN'!D120</f>
        <v>Các tuyến đường giao thông đấu nối trực tiếp ra Đường Bưng Môn qua xã Long An cũ đoạn từ Quốc lộ 51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L120" s="206"/>
      <c r="M120" s="206"/>
      <c r="N120" s="171">
        <f t="shared" si="199"/>
        <v>170</v>
      </c>
      <c r="O120" s="171">
        <f t="shared" si="200"/>
        <v>150</v>
      </c>
      <c r="P120" s="171">
        <v>370</v>
      </c>
      <c r="Q120" s="171">
        <v>330</v>
      </c>
      <c r="R120" s="172">
        <f>VLOOKUP(C120,'[1]1. MA DO'!$E$5:$AJ$1933,32,0)</f>
        <v>1.1499999999999999</v>
      </c>
      <c r="S120" s="164">
        <f t="shared" si="201"/>
        <v>210</v>
      </c>
      <c r="T120" s="164">
        <f t="shared" si="202"/>
        <v>190</v>
      </c>
      <c r="U120" s="164">
        <f t="shared" si="203"/>
        <v>170</v>
      </c>
      <c r="V120" s="164">
        <f t="shared" si="204"/>
        <v>140</v>
      </c>
      <c r="W120" s="160">
        <f t="shared" si="121"/>
        <v>700</v>
      </c>
      <c r="X120" s="160">
        <f t="shared" si="122"/>
        <v>480</v>
      </c>
      <c r="Y120" s="160">
        <f t="shared" si="123"/>
        <v>370</v>
      </c>
      <c r="Z120" s="160">
        <f t="shared" si="124"/>
        <v>250</v>
      </c>
      <c r="AA120" s="161">
        <f>'ĐẤT PNN'!U120</f>
        <v>5</v>
      </c>
      <c r="AB120" s="164">
        <f t="shared" si="205"/>
        <v>170</v>
      </c>
      <c r="AC120" s="164">
        <f t="shared" si="206"/>
        <v>160</v>
      </c>
      <c r="AD120" s="164">
        <f t="shared" si="207"/>
        <v>150</v>
      </c>
      <c r="AE120" s="164">
        <f t="shared" si="208"/>
        <v>140</v>
      </c>
      <c r="AF120" s="160">
        <f t="shared" si="125"/>
        <v>570</v>
      </c>
      <c r="AG120" s="160">
        <f t="shared" si="126"/>
        <v>400</v>
      </c>
      <c r="AH120" s="160">
        <f t="shared" si="127"/>
        <v>330</v>
      </c>
      <c r="AI120" s="160">
        <f t="shared" si="128"/>
        <v>250</v>
      </c>
      <c r="AJ120" s="163">
        <f>'ĐẤT PNN'!I120-'ĐẤT NN'!P120</f>
        <v>1230</v>
      </c>
    </row>
    <row r="121" spans="1:36" s="17" customFormat="1" ht="63" customHeight="1" x14ac:dyDescent="0.25">
      <c r="A121" s="158">
        <f>'ĐẤT PNN'!A121</f>
        <v>116</v>
      </c>
      <c r="B121" s="158" t="str">
        <f>'ĐẤT PNN'!B121</f>
        <v>VT4</v>
      </c>
      <c r="C121" s="158" t="str">
        <f t="shared" si="198"/>
        <v>LT16NT2</v>
      </c>
      <c r="D121" s="158" t="s">
        <v>447</v>
      </c>
      <c r="E121" s="158" t="s">
        <v>313</v>
      </c>
      <c r="F121" s="158" t="s">
        <v>462</v>
      </c>
      <c r="G121" s="158" t="s">
        <v>459</v>
      </c>
      <c r="H121" s="158" t="str">
        <f t="shared" si="187"/>
        <v>Xã Long ThànhCác đường nhóm IIVị trí 1210</v>
      </c>
      <c r="I121" s="158"/>
      <c r="J121" s="158"/>
      <c r="K121" s="206" t="str">
        <f>'ĐẤT PNN'!D121</f>
        <v>Các tuyến đường giao thông đấu nối trực tiếp ra Đường Bưng Môn qua xã Long An cũ đoạn từ Quốc lộ 51 đến Đường tỉnh 769 có hiện trạng là đường nhựa, bê tông xi măng:
- Có bề rộng từ ≥3m đến &lt;5m, cách đường giao thông &gt;1.000m.
- Có bề rộng &lt;3m, cách đường giao thông &gt;200m.</v>
      </c>
      <c r="L121" s="206"/>
      <c r="M121" s="206"/>
      <c r="N121" s="171">
        <f t="shared" si="199"/>
        <v>140</v>
      </c>
      <c r="O121" s="171">
        <f t="shared" si="200"/>
        <v>140</v>
      </c>
      <c r="P121" s="171">
        <v>250</v>
      </c>
      <c r="Q121" s="171">
        <v>250</v>
      </c>
      <c r="R121" s="172">
        <f>VLOOKUP(C121,'[1]1. MA DO'!$E$5:$AJ$1933,32,0)</f>
        <v>1.1499999999999999</v>
      </c>
      <c r="S121" s="164">
        <f t="shared" si="201"/>
        <v>210</v>
      </c>
      <c r="T121" s="164">
        <f t="shared" si="202"/>
        <v>190</v>
      </c>
      <c r="U121" s="164">
        <f t="shared" si="203"/>
        <v>170</v>
      </c>
      <c r="V121" s="164">
        <f t="shared" si="204"/>
        <v>140</v>
      </c>
      <c r="W121" s="160">
        <f t="shared" si="121"/>
        <v>700</v>
      </c>
      <c r="X121" s="160">
        <f t="shared" si="122"/>
        <v>480</v>
      </c>
      <c r="Y121" s="160">
        <f t="shared" si="123"/>
        <v>370</v>
      </c>
      <c r="Z121" s="160">
        <f t="shared" si="124"/>
        <v>250</v>
      </c>
      <c r="AA121" s="161">
        <f>'ĐẤT PNN'!U121</f>
        <v>5</v>
      </c>
      <c r="AB121" s="164">
        <f t="shared" si="205"/>
        <v>170</v>
      </c>
      <c r="AC121" s="164">
        <f t="shared" si="206"/>
        <v>160</v>
      </c>
      <c r="AD121" s="164">
        <f t="shared" si="207"/>
        <v>150</v>
      </c>
      <c r="AE121" s="164">
        <f t="shared" si="208"/>
        <v>140</v>
      </c>
      <c r="AF121" s="160">
        <f t="shared" si="125"/>
        <v>570</v>
      </c>
      <c r="AG121" s="160">
        <f t="shared" si="126"/>
        <v>400</v>
      </c>
      <c r="AH121" s="160">
        <f t="shared" si="127"/>
        <v>330</v>
      </c>
      <c r="AI121" s="160">
        <f t="shared" si="128"/>
        <v>250</v>
      </c>
      <c r="AJ121" s="163">
        <f>'ĐẤT PNN'!I121-'ĐẤT NN'!P121</f>
        <v>950</v>
      </c>
    </row>
    <row r="122" spans="1:36" s="17" customFormat="1" ht="94.5" customHeight="1" x14ac:dyDescent="0.25">
      <c r="A122" s="158">
        <f>'ĐẤT PNN'!A122</f>
        <v>117</v>
      </c>
      <c r="B122" s="158" t="str">
        <f>'ĐẤT PNN'!B122</f>
        <v>VT2*0,8</v>
      </c>
      <c r="C122" s="158" t="str">
        <f t="shared" si="198"/>
        <v>LT16NT2</v>
      </c>
      <c r="D122" s="158" t="s">
        <v>443</v>
      </c>
      <c r="E122" s="158" t="s">
        <v>313</v>
      </c>
      <c r="F122" s="158" t="s">
        <v>460</v>
      </c>
      <c r="G122" s="158" t="s">
        <v>459</v>
      </c>
      <c r="H122" s="158" t="str">
        <f t="shared" si="187"/>
        <v>Xã Long ThànhCác đường nhóm IIVị trí 1210</v>
      </c>
      <c r="I122" s="158"/>
      <c r="J122" s="158"/>
      <c r="K122" s="206" t="str">
        <f>'ĐẤT PNN'!D122</f>
        <v>Các tuyến đường giao thông không đấu nối trực tiếp và thông ra Đường Bưng Môn qua xã Long An cũ đoạn từ Quốc lộ 51 đến Đường tỉnh 769 có hiện trạng là đường nhựa, bê tông xi măng:
- Có bề rộng ≥5m, cách đường giao thông ≤1.000m.
- Có bề rộng từ ≥3m đến &lt;5m, cách đường giao thông ≤500m.</v>
      </c>
      <c r="L122" s="206"/>
      <c r="M122" s="206"/>
      <c r="N122" s="171">
        <f t="shared" si="199"/>
        <v>190</v>
      </c>
      <c r="O122" s="171">
        <f t="shared" si="200"/>
        <v>160</v>
      </c>
      <c r="P122" s="171">
        <v>480</v>
      </c>
      <c r="Q122" s="171">
        <v>400</v>
      </c>
      <c r="R122" s="172">
        <f>VLOOKUP(C122,'[1]1. MA DO'!$E$5:$AJ$1933,32,0)</f>
        <v>1.1499999999999999</v>
      </c>
      <c r="S122" s="164">
        <f t="shared" si="201"/>
        <v>210</v>
      </c>
      <c r="T122" s="164">
        <f t="shared" si="202"/>
        <v>190</v>
      </c>
      <c r="U122" s="164">
        <f t="shared" si="203"/>
        <v>170</v>
      </c>
      <c r="V122" s="164">
        <f t="shared" si="204"/>
        <v>140</v>
      </c>
      <c r="W122" s="160">
        <f t="shared" si="121"/>
        <v>700</v>
      </c>
      <c r="X122" s="160">
        <f t="shared" si="122"/>
        <v>480</v>
      </c>
      <c r="Y122" s="160">
        <f t="shared" si="123"/>
        <v>370</v>
      </c>
      <c r="Z122" s="160">
        <f t="shared" si="124"/>
        <v>250</v>
      </c>
      <c r="AA122" s="161">
        <f>'ĐẤT PNN'!U122</f>
        <v>5</v>
      </c>
      <c r="AB122" s="164">
        <f t="shared" si="205"/>
        <v>170</v>
      </c>
      <c r="AC122" s="164">
        <f t="shared" si="206"/>
        <v>160</v>
      </c>
      <c r="AD122" s="164">
        <f t="shared" si="207"/>
        <v>150</v>
      </c>
      <c r="AE122" s="164">
        <f t="shared" si="208"/>
        <v>140</v>
      </c>
      <c r="AF122" s="160">
        <f t="shared" si="125"/>
        <v>570</v>
      </c>
      <c r="AG122" s="160">
        <f t="shared" si="126"/>
        <v>400</v>
      </c>
      <c r="AH122" s="160">
        <f t="shared" si="127"/>
        <v>330</v>
      </c>
      <c r="AI122" s="160">
        <f t="shared" si="128"/>
        <v>250</v>
      </c>
      <c r="AJ122" s="163">
        <f>'ĐẤT PNN'!I122-'ĐẤT NN'!P122</f>
        <v>1520</v>
      </c>
    </row>
    <row r="123" spans="1:36" s="17" customFormat="1" ht="94.5" customHeight="1" x14ac:dyDescent="0.25">
      <c r="A123" s="158">
        <f>'ĐẤT PNN'!A123</f>
        <v>118</v>
      </c>
      <c r="B123" s="158" t="str">
        <f>'ĐẤT PNN'!B123</f>
        <v>VT3*0,8</v>
      </c>
      <c r="C123" s="158" t="str">
        <f t="shared" si="198"/>
        <v>LT16NT2</v>
      </c>
      <c r="D123" s="158" t="s">
        <v>445</v>
      </c>
      <c r="E123" s="158" t="s">
        <v>313</v>
      </c>
      <c r="F123" s="158" t="s">
        <v>461</v>
      </c>
      <c r="G123" s="158" t="s">
        <v>459</v>
      </c>
      <c r="H123" s="158" t="str">
        <f t="shared" si="187"/>
        <v>Xã Long ThànhCác đường nhóm IIVị trí 1210</v>
      </c>
      <c r="I123" s="158"/>
      <c r="J123" s="158"/>
      <c r="K123" s="206" t="str">
        <f>'ĐẤT PNN'!D123</f>
        <v>Các tuyến đường giao thông không đấu nối trực tiếp và thông ra Đường Bưng Môn qua xã Long An cũ đoạn từ Quốc lộ 51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L123" s="206"/>
      <c r="M123" s="206"/>
      <c r="N123" s="171">
        <f t="shared" si="199"/>
        <v>170</v>
      </c>
      <c r="O123" s="171">
        <f t="shared" si="200"/>
        <v>150</v>
      </c>
      <c r="P123" s="171">
        <v>370</v>
      </c>
      <c r="Q123" s="171">
        <v>330</v>
      </c>
      <c r="R123" s="172">
        <f>VLOOKUP(C123,'[1]1. MA DO'!$E$5:$AJ$1933,32,0)</f>
        <v>1.1499999999999999</v>
      </c>
      <c r="S123" s="164">
        <f t="shared" si="201"/>
        <v>210</v>
      </c>
      <c r="T123" s="164">
        <f t="shared" si="202"/>
        <v>190</v>
      </c>
      <c r="U123" s="164">
        <f t="shared" si="203"/>
        <v>170</v>
      </c>
      <c r="V123" s="164">
        <f t="shared" si="204"/>
        <v>140</v>
      </c>
      <c r="W123" s="160">
        <f t="shared" si="121"/>
        <v>700</v>
      </c>
      <c r="X123" s="160">
        <f t="shared" si="122"/>
        <v>480</v>
      </c>
      <c r="Y123" s="160">
        <f t="shared" si="123"/>
        <v>370</v>
      </c>
      <c r="Z123" s="160">
        <f t="shared" si="124"/>
        <v>250</v>
      </c>
      <c r="AA123" s="161">
        <f>'ĐẤT PNN'!U123</f>
        <v>5</v>
      </c>
      <c r="AB123" s="164">
        <f t="shared" si="205"/>
        <v>170</v>
      </c>
      <c r="AC123" s="164">
        <f t="shared" si="206"/>
        <v>160</v>
      </c>
      <c r="AD123" s="164">
        <f t="shared" si="207"/>
        <v>150</v>
      </c>
      <c r="AE123" s="164">
        <f t="shared" si="208"/>
        <v>140</v>
      </c>
      <c r="AF123" s="160">
        <f t="shared" si="125"/>
        <v>570</v>
      </c>
      <c r="AG123" s="160">
        <f t="shared" si="126"/>
        <v>400</v>
      </c>
      <c r="AH123" s="160">
        <f t="shared" si="127"/>
        <v>330</v>
      </c>
      <c r="AI123" s="160">
        <f t="shared" si="128"/>
        <v>250</v>
      </c>
      <c r="AJ123" s="163">
        <f>'ĐẤT PNN'!I123-'ĐẤT NN'!P123</f>
        <v>1030</v>
      </c>
    </row>
    <row r="124" spans="1:36" s="17" customFormat="1" ht="63" customHeight="1" x14ac:dyDescent="0.25">
      <c r="A124" s="158">
        <f>'ĐẤT PNN'!A124</f>
        <v>119</v>
      </c>
      <c r="B124" s="158" t="str">
        <f>'ĐẤT PNN'!B124</f>
        <v>VT4*0,8</v>
      </c>
      <c r="C124" s="158" t="str">
        <f t="shared" si="198"/>
        <v>LT16NT2</v>
      </c>
      <c r="D124" s="158" t="s">
        <v>447</v>
      </c>
      <c r="E124" s="158" t="s">
        <v>313</v>
      </c>
      <c r="F124" s="158" t="s">
        <v>462</v>
      </c>
      <c r="G124" s="158" t="s">
        <v>459</v>
      </c>
      <c r="H124" s="158" t="str">
        <f t="shared" si="187"/>
        <v>Xã Long ThànhCác đường nhóm IIVị trí 1210</v>
      </c>
      <c r="I124" s="158"/>
      <c r="J124" s="158"/>
      <c r="K124" s="206" t="str">
        <f>'ĐẤT PNN'!D124</f>
        <v>Các tuyến đường giao thông không đấu nối trực tiếp và thông ra Đường Bưng Môn qua xã Long An cũ đoạn từ Quốc lộ 51 đến Đường tỉnh 769 có hiện trạng là đường nhựa, bê tông xi măng:
- Có bề rộng từ ≥3m đến &lt;5m, cách đường giao thông &gt;1.000m.
- Có bề rộng &lt;3m, cách đường giao thông &gt;200m.</v>
      </c>
      <c r="L124" s="206"/>
      <c r="M124" s="206"/>
      <c r="N124" s="171">
        <f t="shared" si="199"/>
        <v>140</v>
      </c>
      <c r="O124" s="171">
        <f t="shared" si="200"/>
        <v>140</v>
      </c>
      <c r="P124" s="171">
        <v>250</v>
      </c>
      <c r="Q124" s="171">
        <v>250</v>
      </c>
      <c r="R124" s="172">
        <f>VLOOKUP(C124,'[1]1. MA DO'!$E$5:$AJ$1933,32,0)</f>
        <v>1.1499999999999999</v>
      </c>
      <c r="S124" s="164">
        <f t="shared" si="201"/>
        <v>210</v>
      </c>
      <c r="T124" s="164">
        <f t="shared" si="202"/>
        <v>190</v>
      </c>
      <c r="U124" s="164">
        <f t="shared" si="203"/>
        <v>170</v>
      </c>
      <c r="V124" s="164">
        <f t="shared" si="204"/>
        <v>140</v>
      </c>
      <c r="W124" s="160">
        <f t="shared" si="121"/>
        <v>700</v>
      </c>
      <c r="X124" s="160">
        <f t="shared" si="122"/>
        <v>480</v>
      </c>
      <c r="Y124" s="160">
        <f t="shared" si="123"/>
        <v>370</v>
      </c>
      <c r="Z124" s="160">
        <f t="shared" si="124"/>
        <v>250</v>
      </c>
      <c r="AA124" s="161">
        <f>'ĐẤT PNN'!U124</f>
        <v>5</v>
      </c>
      <c r="AB124" s="164">
        <f t="shared" si="205"/>
        <v>170</v>
      </c>
      <c r="AC124" s="164">
        <f t="shared" si="206"/>
        <v>160</v>
      </c>
      <c r="AD124" s="164">
        <f t="shared" si="207"/>
        <v>150</v>
      </c>
      <c r="AE124" s="164">
        <f t="shared" si="208"/>
        <v>140</v>
      </c>
      <c r="AF124" s="160">
        <f t="shared" si="125"/>
        <v>570</v>
      </c>
      <c r="AG124" s="160">
        <f t="shared" si="126"/>
        <v>400</v>
      </c>
      <c r="AH124" s="160">
        <f t="shared" si="127"/>
        <v>330</v>
      </c>
      <c r="AI124" s="160">
        <f t="shared" si="128"/>
        <v>250</v>
      </c>
      <c r="AJ124" s="163">
        <f>'ĐẤT PNN'!I124-'ĐẤT NN'!P124</f>
        <v>850</v>
      </c>
    </row>
    <row r="125" spans="1:36" s="17" customFormat="1" ht="63" x14ac:dyDescent="0.25">
      <c r="A125" s="158">
        <f>'ĐẤT PNN'!A125</f>
        <v>120</v>
      </c>
      <c r="B125" s="158" t="str">
        <f>'ĐẤT PNN'!B125</f>
        <v>LT25NT</v>
      </c>
      <c r="C125" s="158" t="str">
        <f>$B$125</f>
        <v>LT25NT</v>
      </c>
      <c r="D125" s="158" t="s">
        <v>440</v>
      </c>
      <c r="E125" s="158" t="s">
        <v>313</v>
      </c>
      <c r="F125" s="158" t="s">
        <v>458</v>
      </c>
      <c r="G125" s="158" t="s">
        <v>459</v>
      </c>
      <c r="H125" s="158" t="str">
        <f t="shared" si="187"/>
        <v>Xã Long ThànhCác đường nhóm IIVị trí 1210</v>
      </c>
      <c r="I125" s="169" t="s">
        <v>431</v>
      </c>
      <c r="J125" s="169" t="s">
        <v>430</v>
      </c>
      <c r="K125" s="170" t="str">
        <f>'ĐẤT PNN'!D125</f>
        <v>Đường liên xã Long Đức - Lộc An cũ</v>
      </c>
      <c r="L125" s="170" t="str">
        <f>'ĐẤT PNN'!E125</f>
        <v>Đường tỉnh 769</v>
      </c>
      <c r="M125" s="170" t="str">
        <f>'ĐẤT PNN'!F125</f>
        <v>Giáp ranh xã Bình An</v>
      </c>
      <c r="N125" s="171">
        <f>S125</f>
        <v>210</v>
      </c>
      <c r="O125" s="171">
        <f>AB125</f>
        <v>170</v>
      </c>
      <c r="P125" s="171">
        <v>700</v>
      </c>
      <c r="Q125" s="171">
        <v>570</v>
      </c>
      <c r="R125" s="172">
        <f>VLOOKUP(C125,'[1]1. MA DO'!$E$5:$AJ$1933,32,0)</f>
        <v>1.1499999999999999</v>
      </c>
      <c r="S125" s="159">
        <v>210</v>
      </c>
      <c r="T125" s="159">
        <v>190</v>
      </c>
      <c r="U125" s="159">
        <v>170</v>
      </c>
      <c r="V125" s="159">
        <v>140</v>
      </c>
      <c r="W125" s="160">
        <f t="shared" si="121"/>
        <v>700</v>
      </c>
      <c r="X125" s="160">
        <f t="shared" si="122"/>
        <v>480</v>
      </c>
      <c r="Y125" s="160">
        <f t="shared" si="123"/>
        <v>370</v>
      </c>
      <c r="Z125" s="160">
        <f t="shared" si="124"/>
        <v>250</v>
      </c>
      <c r="AA125" s="161">
        <v>2</v>
      </c>
      <c r="AB125" s="162">
        <v>170</v>
      </c>
      <c r="AC125" s="162">
        <v>160</v>
      </c>
      <c r="AD125" s="162">
        <v>150</v>
      </c>
      <c r="AE125" s="162">
        <v>140</v>
      </c>
      <c r="AF125" s="160">
        <f t="shared" si="125"/>
        <v>570</v>
      </c>
      <c r="AG125" s="160">
        <f t="shared" si="126"/>
        <v>400</v>
      </c>
      <c r="AH125" s="160">
        <f t="shared" si="127"/>
        <v>330</v>
      </c>
      <c r="AI125" s="160">
        <f t="shared" si="128"/>
        <v>250</v>
      </c>
      <c r="AJ125" s="163">
        <f>'ĐẤT PNN'!I125-'ĐẤT NN'!P125</f>
        <v>2800</v>
      </c>
    </row>
    <row r="126" spans="1:36" s="17" customFormat="1" ht="94.5" customHeight="1" x14ac:dyDescent="0.25">
      <c r="A126" s="158">
        <f>'ĐẤT PNN'!A126</f>
        <v>121</v>
      </c>
      <c r="B126" s="158" t="str">
        <f>'ĐẤT PNN'!B126</f>
        <v>VT2</v>
      </c>
      <c r="C126" s="158" t="str">
        <f t="shared" ref="C126:C131" si="209">$B$125</f>
        <v>LT25NT</v>
      </c>
      <c r="D126" s="158" t="s">
        <v>443</v>
      </c>
      <c r="E126" s="158" t="s">
        <v>313</v>
      </c>
      <c r="F126" s="158" t="s">
        <v>460</v>
      </c>
      <c r="G126" s="158" t="s">
        <v>459</v>
      </c>
      <c r="H126" s="158" t="str">
        <f t="shared" si="187"/>
        <v>Xã Long ThànhCác đường nhóm IIVị trí 1210</v>
      </c>
      <c r="I126" s="158"/>
      <c r="J126" s="158"/>
      <c r="K126" s="206" t="str">
        <f>'ĐẤT PNN'!D126</f>
        <v>Các tuyến đường giao thông đấu nối trực tiếp ra Đường liên xã Long Đức - Lộc An cũ đoạn từ Đường tỉnh 769 đến Giáp ranh xã Bình An có hiện trạng là đường nhựa, bê tông xi măng:
- Có bề rộng ≥5m, cách đường giao thông ≤1.000m.
- Có bề rộng từ ≥3m đến &lt;5m, cách đường giao thông ≤500m.</v>
      </c>
      <c r="L126" s="206"/>
      <c r="M126" s="206"/>
      <c r="N126" s="171">
        <f t="shared" ref="N126:N131" si="210">IF(B126="VT2",T126,IF(B126="VT3",U126,IF(B126="VT2*0,8",T126,IF(B126="VT3*0,8",U126,V126))))</f>
        <v>190</v>
      </c>
      <c r="O126" s="171">
        <f t="shared" ref="O126:O131" si="211">IF(B126="VT2",AC126,IF(B126="VT3",AD126,IF(B126="VT2*0,8",AC126,IF(B126="VT3*0,8",AD126,AE126))))</f>
        <v>160</v>
      </c>
      <c r="P126" s="171">
        <v>480</v>
      </c>
      <c r="Q126" s="171">
        <v>400</v>
      </c>
      <c r="R126" s="172">
        <f>VLOOKUP(C126,'[1]1. MA DO'!$E$5:$AJ$1933,32,0)</f>
        <v>1.1499999999999999</v>
      </c>
      <c r="S126" s="164">
        <f t="shared" ref="S126:S131" si="212">S125</f>
        <v>210</v>
      </c>
      <c r="T126" s="164">
        <f t="shared" ref="T126:T131" si="213">T125</f>
        <v>190</v>
      </c>
      <c r="U126" s="164">
        <f t="shared" ref="U126:U131" si="214">U125</f>
        <v>170</v>
      </c>
      <c r="V126" s="164">
        <f t="shared" ref="V126:V131" si="215">V125</f>
        <v>140</v>
      </c>
      <c r="W126" s="160">
        <f t="shared" si="121"/>
        <v>700</v>
      </c>
      <c r="X126" s="160">
        <f t="shared" si="122"/>
        <v>480</v>
      </c>
      <c r="Y126" s="160">
        <f t="shared" si="123"/>
        <v>370</v>
      </c>
      <c r="Z126" s="160">
        <f t="shared" si="124"/>
        <v>250</v>
      </c>
      <c r="AA126" s="161">
        <f>'ĐẤT PNN'!U126</f>
        <v>5</v>
      </c>
      <c r="AB126" s="164">
        <f t="shared" ref="AB126:AB131" si="216">AB125</f>
        <v>170</v>
      </c>
      <c r="AC126" s="164">
        <f t="shared" ref="AC126:AC131" si="217">AC125</f>
        <v>160</v>
      </c>
      <c r="AD126" s="164">
        <f t="shared" ref="AD126:AD131" si="218">AD125</f>
        <v>150</v>
      </c>
      <c r="AE126" s="164">
        <f t="shared" ref="AE126:AE131" si="219">AE125</f>
        <v>140</v>
      </c>
      <c r="AF126" s="160">
        <f t="shared" si="125"/>
        <v>570</v>
      </c>
      <c r="AG126" s="160">
        <f t="shared" si="126"/>
        <v>400</v>
      </c>
      <c r="AH126" s="160">
        <f t="shared" si="127"/>
        <v>330</v>
      </c>
      <c r="AI126" s="160">
        <f t="shared" si="128"/>
        <v>250</v>
      </c>
      <c r="AJ126" s="163">
        <f>'ĐẤT PNN'!I126-'ĐẤT NN'!P126</f>
        <v>1220</v>
      </c>
    </row>
    <row r="127" spans="1:36" s="17" customFormat="1" ht="110.25" customHeight="1" x14ac:dyDescent="0.25">
      <c r="A127" s="158">
        <f>'ĐẤT PNN'!A127</f>
        <v>122</v>
      </c>
      <c r="B127" s="158" t="str">
        <f>'ĐẤT PNN'!B127</f>
        <v>VT3</v>
      </c>
      <c r="C127" s="158" t="str">
        <f t="shared" si="209"/>
        <v>LT25NT</v>
      </c>
      <c r="D127" s="158" t="s">
        <v>445</v>
      </c>
      <c r="E127" s="158" t="s">
        <v>313</v>
      </c>
      <c r="F127" s="158" t="s">
        <v>461</v>
      </c>
      <c r="G127" s="158" t="s">
        <v>459</v>
      </c>
      <c r="H127" s="158" t="str">
        <f t="shared" si="187"/>
        <v>Xã Long ThànhCác đường nhóm IIVị trí 1210</v>
      </c>
      <c r="I127" s="158"/>
      <c r="J127" s="158"/>
      <c r="K127" s="206" t="str">
        <f>'ĐẤT PNN'!D127</f>
        <v>Các tuyến đường giao thông đấu nối trực tiếp ra Đường liên xã Long Đức - Lộc An cũ đoạn từ Đường tỉnh 769 đến Giáp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127" s="206"/>
      <c r="M127" s="206"/>
      <c r="N127" s="171">
        <f t="shared" si="210"/>
        <v>170</v>
      </c>
      <c r="O127" s="171">
        <f t="shared" si="211"/>
        <v>150</v>
      </c>
      <c r="P127" s="171">
        <v>370</v>
      </c>
      <c r="Q127" s="171">
        <v>330</v>
      </c>
      <c r="R127" s="172">
        <f>VLOOKUP(C127,'[1]1. MA DO'!$E$5:$AJ$1933,32,0)</f>
        <v>1.1499999999999999</v>
      </c>
      <c r="S127" s="164">
        <f t="shared" si="212"/>
        <v>210</v>
      </c>
      <c r="T127" s="164">
        <f t="shared" si="213"/>
        <v>190</v>
      </c>
      <c r="U127" s="164">
        <f t="shared" si="214"/>
        <v>170</v>
      </c>
      <c r="V127" s="164">
        <f t="shared" si="215"/>
        <v>140</v>
      </c>
      <c r="W127" s="160">
        <f t="shared" si="121"/>
        <v>700</v>
      </c>
      <c r="X127" s="160">
        <f t="shared" si="122"/>
        <v>480</v>
      </c>
      <c r="Y127" s="160">
        <f t="shared" si="123"/>
        <v>370</v>
      </c>
      <c r="Z127" s="160">
        <f t="shared" si="124"/>
        <v>250</v>
      </c>
      <c r="AA127" s="161">
        <f>'ĐẤT PNN'!U127</f>
        <v>5</v>
      </c>
      <c r="AB127" s="164">
        <f t="shared" si="216"/>
        <v>170</v>
      </c>
      <c r="AC127" s="164">
        <f t="shared" si="217"/>
        <v>160</v>
      </c>
      <c r="AD127" s="164">
        <f t="shared" si="218"/>
        <v>150</v>
      </c>
      <c r="AE127" s="164">
        <f t="shared" si="219"/>
        <v>140</v>
      </c>
      <c r="AF127" s="160">
        <f t="shared" si="125"/>
        <v>570</v>
      </c>
      <c r="AG127" s="160">
        <f t="shared" si="126"/>
        <v>400</v>
      </c>
      <c r="AH127" s="160">
        <f t="shared" si="127"/>
        <v>330</v>
      </c>
      <c r="AI127" s="160">
        <f t="shared" si="128"/>
        <v>250</v>
      </c>
      <c r="AJ127" s="163">
        <f>'ĐẤT PNN'!I127-'ĐẤT NN'!P127</f>
        <v>1030</v>
      </c>
    </row>
    <row r="128" spans="1:36" s="17" customFormat="1" ht="78.75" customHeight="1" x14ac:dyDescent="0.25">
      <c r="A128" s="158">
        <f>'ĐẤT PNN'!A128</f>
        <v>123</v>
      </c>
      <c r="B128" s="158" t="str">
        <f>'ĐẤT PNN'!B128</f>
        <v>VT4</v>
      </c>
      <c r="C128" s="158" t="str">
        <f t="shared" si="209"/>
        <v>LT25NT</v>
      </c>
      <c r="D128" s="158" t="s">
        <v>447</v>
      </c>
      <c r="E128" s="158" t="s">
        <v>313</v>
      </c>
      <c r="F128" s="158" t="s">
        <v>462</v>
      </c>
      <c r="G128" s="158" t="s">
        <v>459</v>
      </c>
      <c r="H128" s="158" t="str">
        <f t="shared" si="187"/>
        <v>Xã Long ThànhCác đường nhóm IIVị trí 1210</v>
      </c>
      <c r="I128" s="158"/>
      <c r="J128" s="158"/>
      <c r="K128" s="206" t="str">
        <f>'ĐẤT PNN'!D128</f>
        <v>Các tuyến đường giao thông đấu nối trực tiếp ra Đường liên xã Long Đức - Lộc An cũ đoạn từ Đường tỉnh 769 đến Giáp ranh xã Bình An có hiện trạng là đường nhựa, bê tông xi măng:
- Có bề rộng từ ≥3m đến &lt;5m, cách đường giao thông &gt;1.000m.
- Có bề rộng &lt;3m, cách đường giao thông &gt;200m.</v>
      </c>
      <c r="L128" s="206"/>
      <c r="M128" s="206"/>
      <c r="N128" s="171">
        <f t="shared" si="210"/>
        <v>140</v>
      </c>
      <c r="O128" s="171">
        <f t="shared" si="211"/>
        <v>140</v>
      </c>
      <c r="P128" s="171">
        <v>250</v>
      </c>
      <c r="Q128" s="171">
        <v>250</v>
      </c>
      <c r="R128" s="172">
        <f>VLOOKUP(C128,'[1]1. MA DO'!$E$5:$AJ$1933,32,0)</f>
        <v>1.1499999999999999</v>
      </c>
      <c r="S128" s="164">
        <f t="shared" si="212"/>
        <v>210</v>
      </c>
      <c r="T128" s="164">
        <f t="shared" si="213"/>
        <v>190</v>
      </c>
      <c r="U128" s="164">
        <f t="shared" si="214"/>
        <v>170</v>
      </c>
      <c r="V128" s="164">
        <f t="shared" si="215"/>
        <v>140</v>
      </c>
      <c r="W128" s="160">
        <f t="shared" si="121"/>
        <v>700</v>
      </c>
      <c r="X128" s="160">
        <f t="shared" si="122"/>
        <v>480</v>
      </c>
      <c r="Y128" s="160">
        <f t="shared" si="123"/>
        <v>370</v>
      </c>
      <c r="Z128" s="160">
        <f t="shared" si="124"/>
        <v>250</v>
      </c>
      <c r="AA128" s="161">
        <f>'ĐẤT PNN'!U128</f>
        <v>5</v>
      </c>
      <c r="AB128" s="164">
        <f t="shared" si="216"/>
        <v>170</v>
      </c>
      <c r="AC128" s="164">
        <f t="shared" si="217"/>
        <v>160</v>
      </c>
      <c r="AD128" s="164">
        <f t="shared" si="218"/>
        <v>150</v>
      </c>
      <c r="AE128" s="164">
        <f t="shared" si="219"/>
        <v>140</v>
      </c>
      <c r="AF128" s="160">
        <f t="shared" si="125"/>
        <v>570</v>
      </c>
      <c r="AG128" s="160">
        <f t="shared" si="126"/>
        <v>400</v>
      </c>
      <c r="AH128" s="160">
        <f t="shared" si="127"/>
        <v>330</v>
      </c>
      <c r="AI128" s="160">
        <f t="shared" si="128"/>
        <v>250</v>
      </c>
      <c r="AJ128" s="163">
        <f>'ĐẤT PNN'!I128-'ĐẤT NN'!P128</f>
        <v>710</v>
      </c>
    </row>
    <row r="129" spans="1:36" s="17" customFormat="1" ht="94.5" customHeight="1" x14ac:dyDescent="0.25">
      <c r="A129" s="158">
        <f>'ĐẤT PNN'!A129</f>
        <v>124</v>
      </c>
      <c r="B129" s="158" t="str">
        <f>'ĐẤT PNN'!B129</f>
        <v>VT2*0,8</v>
      </c>
      <c r="C129" s="158" t="str">
        <f t="shared" si="209"/>
        <v>LT25NT</v>
      </c>
      <c r="D129" s="158" t="s">
        <v>443</v>
      </c>
      <c r="E129" s="158" t="s">
        <v>313</v>
      </c>
      <c r="F129" s="158" t="s">
        <v>460</v>
      </c>
      <c r="G129" s="158" t="s">
        <v>459</v>
      </c>
      <c r="H129" s="158" t="str">
        <f t="shared" si="187"/>
        <v>Xã Long ThànhCác đường nhóm IIVị trí 1210</v>
      </c>
      <c r="I129" s="158"/>
      <c r="J129" s="158"/>
      <c r="K129" s="206" t="str">
        <f>'ĐẤT PNN'!D129</f>
        <v>Các tuyến đường giao thông không đấu nối trực tiếp và thông ra Đường liên xã Long Đức - Lộc An cũ đoạn từ Đường tỉnh 769 đến Giáp ranh xã Bình An có hiện trạng là đường nhựa, bê tông xi măng:
- Có bề rộng ≥5m, cách đường giao thông ≤1.000m.
- Có bề rộng từ ≥3m đến &lt;5m, cách đường giao thông ≤500m.</v>
      </c>
      <c r="L129" s="206"/>
      <c r="M129" s="206"/>
      <c r="N129" s="171">
        <f t="shared" si="210"/>
        <v>190</v>
      </c>
      <c r="O129" s="171">
        <f t="shared" si="211"/>
        <v>160</v>
      </c>
      <c r="P129" s="171">
        <v>480</v>
      </c>
      <c r="Q129" s="171">
        <v>400</v>
      </c>
      <c r="R129" s="172">
        <f>VLOOKUP(C129,'[1]1. MA DO'!$E$5:$AJ$1933,32,0)</f>
        <v>1.1499999999999999</v>
      </c>
      <c r="S129" s="164">
        <f t="shared" si="212"/>
        <v>210</v>
      </c>
      <c r="T129" s="164">
        <f t="shared" si="213"/>
        <v>190</v>
      </c>
      <c r="U129" s="164">
        <f t="shared" si="214"/>
        <v>170</v>
      </c>
      <c r="V129" s="164">
        <f t="shared" si="215"/>
        <v>140</v>
      </c>
      <c r="W129" s="160">
        <f t="shared" si="121"/>
        <v>700</v>
      </c>
      <c r="X129" s="160">
        <f t="shared" si="122"/>
        <v>480</v>
      </c>
      <c r="Y129" s="160">
        <f t="shared" si="123"/>
        <v>370</v>
      </c>
      <c r="Z129" s="160">
        <f t="shared" si="124"/>
        <v>250</v>
      </c>
      <c r="AA129" s="161">
        <f>'ĐẤT PNN'!U129</f>
        <v>5</v>
      </c>
      <c r="AB129" s="164">
        <f t="shared" si="216"/>
        <v>170</v>
      </c>
      <c r="AC129" s="164">
        <f t="shared" si="217"/>
        <v>160</v>
      </c>
      <c r="AD129" s="164">
        <f t="shared" si="218"/>
        <v>150</v>
      </c>
      <c r="AE129" s="164">
        <f t="shared" si="219"/>
        <v>140</v>
      </c>
      <c r="AF129" s="160">
        <f t="shared" si="125"/>
        <v>570</v>
      </c>
      <c r="AG129" s="160">
        <f t="shared" si="126"/>
        <v>400</v>
      </c>
      <c r="AH129" s="160">
        <f t="shared" si="127"/>
        <v>330</v>
      </c>
      <c r="AI129" s="160">
        <f t="shared" si="128"/>
        <v>250</v>
      </c>
      <c r="AJ129" s="163">
        <f>'ĐẤT PNN'!I129-'ĐẤT NN'!P129</f>
        <v>1020</v>
      </c>
    </row>
    <row r="130" spans="1:36" s="17" customFormat="1" ht="94.5" customHeight="1" x14ac:dyDescent="0.25">
      <c r="A130" s="158">
        <f>'ĐẤT PNN'!A130</f>
        <v>125</v>
      </c>
      <c r="B130" s="158" t="str">
        <f>'ĐẤT PNN'!B130</f>
        <v>VT3*0,8</v>
      </c>
      <c r="C130" s="158" t="str">
        <f t="shared" si="209"/>
        <v>LT25NT</v>
      </c>
      <c r="D130" s="158" t="s">
        <v>445</v>
      </c>
      <c r="E130" s="158" t="s">
        <v>313</v>
      </c>
      <c r="F130" s="158" t="s">
        <v>461</v>
      </c>
      <c r="G130" s="158" t="s">
        <v>459</v>
      </c>
      <c r="H130" s="158" t="str">
        <f t="shared" si="187"/>
        <v>Xã Long ThànhCác đường nhóm IIVị trí 1210</v>
      </c>
      <c r="I130" s="158"/>
      <c r="J130" s="158"/>
      <c r="K130" s="206" t="str">
        <f>'ĐẤT PNN'!D130</f>
        <v>Các tuyến đường giao thông không đấu nối trực tiếp và thông ra Đường liên xã Long Đức - Lộc An cũ đoạn từ Đường tỉnh 769 đến Giáp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130" s="206"/>
      <c r="M130" s="206"/>
      <c r="N130" s="171">
        <f t="shared" si="210"/>
        <v>170</v>
      </c>
      <c r="O130" s="171">
        <f t="shared" si="211"/>
        <v>150</v>
      </c>
      <c r="P130" s="171">
        <v>370</v>
      </c>
      <c r="Q130" s="171">
        <v>330</v>
      </c>
      <c r="R130" s="172">
        <f>VLOOKUP(C130,'[1]1. MA DO'!$E$5:$AJ$1933,32,0)</f>
        <v>1.1499999999999999</v>
      </c>
      <c r="S130" s="164">
        <f t="shared" si="212"/>
        <v>210</v>
      </c>
      <c r="T130" s="164">
        <f t="shared" si="213"/>
        <v>190</v>
      </c>
      <c r="U130" s="164">
        <f t="shared" si="214"/>
        <v>170</v>
      </c>
      <c r="V130" s="164">
        <f t="shared" si="215"/>
        <v>140</v>
      </c>
      <c r="W130" s="160">
        <f t="shared" si="121"/>
        <v>700</v>
      </c>
      <c r="X130" s="160">
        <f t="shared" si="122"/>
        <v>480</v>
      </c>
      <c r="Y130" s="160">
        <f t="shared" si="123"/>
        <v>370</v>
      </c>
      <c r="Z130" s="160">
        <f t="shared" si="124"/>
        <v>250</v>
      </c>
      <c r="AA130" s="161">
        <f>'ĐẤT PNN'!U130</f>
        <v>5</v>
      </c>
      <c r="AB130" s="164">
        <f t="shared" si="216"/>
        <v>170</v>
      </c>
      <c r="AC130" s="164">
        <f t="shared" si="217"/>
        <v>160</v>
      </c>
      <c r="AD130" s="164">
        <f t="shared" si="218"/>
        <v>150</v>
      </c>
      <c r="AE130" s="164">
        <f t="shared" si="219"/>
        <v>140</v>
      </c>
      <c r="AF130" s="160">
        <f t="shared" si="125"/>
        <v>570</v>
      </c>
      <c r="AG130" s="160">
        <f t="shared" si="126"/>
        <v>400</v>
      </c>
      <c r="AH130" s="160">
        <f t="shared" si="127"/>
        <v>330</v>
      </c>
      <c r="AI130" s="160">
        <f t="shared" si="128"/>
        <v>250</v>
      </c>
      <c r="AJ130" s="163">
        <f>'ĐẤT PNN'!I130-'ĐẤT NN'!P130</f>
        <v>930</v>
      </c>
    </row>
    <row r="131" spans="1:36" s="17" customFormat="1" ht="78.75" customHeight="1" x14ac:dyDescent="0.25">
      <c r="A131" s="158">
        <f>'ĐẤT PNN'!A131</f>
        <v>126</v>
      </c>
      <c r="B131" s="158" t="str">
        <f>'ĐẤT PNN'!B131</f>
        <v>VT4*0,8</v>
      </c>
      <c r="C131" s="158" t="str">
        <f t="shared" si="209"/>
        <v>LT25NT</v>
      </c>
      <c r="D131" s="158" t="s">
        <v>447</v>
      </c>
      <c r="E131" s="158" t="s">
        <v>313</v>
      </c>
      <c r="F131" s="158" t="s">
        <v>462</v>
      </c>
      <c r="G131" s="158" t="s">
        <v>459</v>
      </c>
      <c r="H131" s="158" t="str">
        <f t="shared" si="187"/>
        <v>Xã Long ThànhCác đường nhóm IIVị trí 1210</v>
      </c>
      <c r="I131" s="158"/>
      <c r="J131" s="158"/>
      <c r="K131" s="206" t="str">
        <f>'ĐẤT PNN'!D131</f>
        <v>Các tuyến đường giao thông không đấu nối trực tiếp và thông ra Đường liên xã Long Đức - Lộc An cũ đoạn từ Đường tỉnh 769 đến Giáp ranh xã Bình An có hiện trạng là đường nhựa, bê tông xi măng:
- Có bề rộng từ ≥3m đến &lt;5m, cách đường giao thông &gt;1.000m.
- Có bề rộng &lt;3m, cách đường giao thông &gt;200m.</v>
      </c>
      <c r="L131" s="206"/>
      <c r="M131" s="206"/>
      <c r="N131" s="171">
        <f t="shared" si="210"/>
        <v>140</v>
      </c>
      <c r="O131" s="171">
        <f t="shared" si="211"/>
        <v>140</v>
      </c>
      <c r="P131" s="171">
        <v>250</v>
      </c>
      <c r="Q131" s="171">
        <v>250</v>
      </c>
      <c r="R131" s="172">
        <f>VLOOKUP(C131,'[1]1. MA DO'!$E$5:$AJ$1933,32,0)</f>
        <v>1.1499999999999999</v>
      </c>
      <c r="S131" s="164">
        <f t="shared" si="212"/>
        <v>210</v>
      </c>
      <c r="T131" s="164">
        <f t="shared" si="213"/>
        <v>190</v>
      </c>
      <c r="U131" s="164">
        <f t="shared" si="214"/>
        <v>170</v>
      </c>
      <c r="V131" s="164">
        <f t="shared" si="215"/>
        <v>140</v>
      </c>
      <c r="W131" s="160">
        <f t="shared" si="121"/>
        <v>700</v>
      </c>
      <c r="X131" s="160">
        <f t="shared" si="122"/>
        <v>480</v>
      </c>
      <c r="Y131" s="160">
        <f t="shared" si="123"/>
        <v>370</v>
      </c>
      <c r="Z131" s="160">
        <f t="shared" si="124"/>
        <v>250</v>
      </c>
      <c r="AA131" s="161">
        <f>'ĐẤT PNN'!U131</f>
        <v>5</v>
      </c>
      <c r="AB131" s="164">
        <f t="shared" si="216"/>
        <v>170</v>
      </c>
      <c r="AC131" s="164">
        <f t="shared" si="217"/>
        <v>160</v>
      </c>
      <c r="AD131" s="164">
        <f t="shared" si="218"/>
        <v>150</v>
      </c>
      <c r="AE131" s="164">
        <f t="shared" si="219"/>
        <v>140</v>
      </c>
      <c r="AF131" s="160">
        <f t="shared" si="125"/>
        <v>570</v>
      </c>
      <c r="AG131" s="160">
        <f t="shared" si="126"/>
        <v>400</v>
      </c>
      <c r="AH131" s="160">
        <f t="shared" si="127"/>
        <v>330</v>
      </c>
      <c r="AI131" s="160">
        <f t="shared" si="128"/>
        <v>250</v>
      </c>
      <c r="AJ131" s="163">
        <f>'ĐẤT PNN'!I131-'ĐẤT NN'!P131</f>
        <v>590</v>
      </c>
    </row>
    <row r="132" spans="1:36" ht="47.25" x14ac:dyDescent="0.25">
      <c r="A132" s="158">
        <f>'ĐẤT PNN'!A132</f>
        <v>127</v>
      </c>
      <c r="B132" s="158" t="str">
        <f>'ĐẤT PNN'!B132</f>
        <v>LT36DT</v>
      </c>
      <c r="C132" s="158" t="str">
        <f>$B$132</f>
        <v>LT36DT</v>
      </c>
      <c r="D132" s="158" t="s">
        <v>440</v>
      </c>
      <c r="E132" s="158" t="s">
        <v>313</v>
      </c>
      <c r="F132" s="158" t="s">
        <v>441</v>
      </c>
      <c r="G132" s="158" t="s">
        <v>442</v>
      </c>
      <c r="H132" s="158" t="str">
        <f t="shared" ref="H132:H195" si="220">E132&amp;G132&amp;D$6&amp;$N$6</f>
        <v>Xã Long ThànhTTLTVị trí 1280</v>
      </c>
      <c r="I132" s="169" t="s">
        <v>426</v>
      </c>
      <c r="J132" s="169" t="s">
        <v>427</v>
      </c>
      <c r="K132" s="170" t="str">
        <f>'ĐẤT PNN'!D132</f>
        <v>Đường Ngô Hà Thành</v>
      </c>
      <c r="L132" s="170" t="str">
        <f>'ĐẤT PNN'!E132</f>
        <v>Đường Trường Chinh</v>
      </c>
      <c r="M132" s="170" t="str">
        <f>'ĐẤT PNN'!F132</f>
        <v>Giáp ranh xã Lộc An cũ</v>
      </c>
      <c r="N132" s="171">
        <f>S132</f>
        <v>280</v>
      </c>
      <c r="O132" s="171">
        <f>AB132</f>
        <v>250</v>
      </c>
      <c r="P132" s="171">
        <v>800</v>
      </c>
      <c r="Q132" s="171">
        <v>710</v>
      </c>
      <c r="R132" s="172">
        <f>VLOOKUP(C132,'[1]1. MA DO'!$E$5:$AJ$1933,32,0)</f>
        <v>1.27</v>
      </c>
      <c r="S132" s="159">
        <v>280</v>
      </c>
      <c r="T132" s="159">
        <v>250</v>
      </c>
      <c r="U132" s="159">
        <v>220</v>
      </c>
      <c r="V132" s="159">
        <v>180</v>
      </c>
      <c r="W132" s="160">
        <f>ROUND(S132*2.85,-1)</f>
        <v>800</v>
      </c>
      <c r="X132" s="160">
        <f>ROUND(T132*2.05,-1)</f>
        <v>510</v>
      </c>
      <c r="Y132" s="160">
        <f>ROUND(U132*1.9,-1)</f>
        <v>420</v>
      </c>
      <c r="Z132" s="160">
        <f>ROUND(V132*1.7,-1)</f>
        <v>310</v>
      </c>
      <c r="AA132" s="161">
        <f>'ĐẤT PNN'!U132</f>
        <v>6</v>
      </c>
      <c r="AB132" s="162">
        <v>250</v>
      </c>
      <c r="AC132" s="162">
        <v>230</v>
      </c>
      <c r="AD132" s="162">
        <v>200</v>
      </c>
      <c r="AE132" s="162">
        <v>150</v>
      </c>
      <c r="AF132" s="160">
        <f>ROUND(AB132*2.85,-1)</f>
        <v>710</v>
      </c>
      <c r="AG132" s="160">
        <f>ROUND(AC132*2.05,-1)</f>
        <v>470</v>
      </c>
      <c r="AH132" s="160">
        <f>ROUND(AD132*1.9,-1)</f>
        <v>380</v>
      </c>
      <c r="AI132" s="160">
        <f>ROUND(AE132*1.7,-1)</f>
        <v>260</v>
      </c>
      <c r="AJ132" s="163">
        <f>'ĐẤT PNN'!I132-'ĐẤT NN'!P132</f>
        <v>3800</v>
      </c>
    </row>
    <row r="133" spans="1:36" ht="110.25" customHeight="1" x14ac:dyDescent="0.25">
      <c r="A133" s="158">
        <f>'ĐẤT PNN'!A133</f>
        <v>128</v>
      </c>
      <c r="B133" s="158" t="str">
        <f>'ĐẤT PNN'!B133</f>
        <v>VT2</v>
      </c>
      <c r="C133" s="158" t="str">
        <f t="shared" ref="C133:C138" si="221">$B$132</f>
        <v>LT36DT</v>
      </c>
      <c r="D133" s="158" t="s">
        <v>443</v>
      </c>
      <c r="E133" s="158" t="s">
        <v>313</v>
      </c>
      <c r="F133" s="158" t="s">
        <v>444</v>
      </c>
      <c r="G133" s="158" t="s">
        <v>442</v>
      </c>
      <c r="H133" s="158" t="str">
        <f t="shared" si="220"/>
        <v>Xã Long ThànhTTLTVị trí 1280</v>
      </c>
      <c r="I133" s="158"/>
      <c r="J133" s="158"/>
      <c r="K133" s="206" t="str">
        <f>'ĐẤT PNN'!D133</f>
        <v>Các tuyến đường giao thông đấu nối trực tiếp ra Đường Ngô Hà Thành đoạn từ Đường Trường Chinh đến Giáp ranh xã Lộc An cũ có hiện trạng là đường nhựa, bê tông xi măng:
- Có bề rộng ≥5m, cách đường giao thông ≤600m.
- Có bề rộng từ ≥3m đến &lt;5m, cách đường giao thông ≤400m.</v>
      </c>
      <c r="L133" s="206"/>
      <c r="M133" s="206"/>
      <c r="N133" s="171">
        <f t="shared" ref="N133:N138" si="222">IF(B133="VT2",T133,IF(B133="VT3",U133,IF(B133="VT2*0,8",T133,IF(B133="VT3*0,8",U133,V133))))</f>
        <v>250</v>
      </c>
      <c r="O133" s="171">
        <f t="shared" ref="O133:O138" si="223">IF(B133="VT2",AC133,IF(B133="VT3",AD133,IF(B133="VT2*0,8",AC133,IF(B133="VT3*0,8",AD133,AE133))))</f>
        <v>230</v>
      </c>
      <c r="P133" s="171">
        <v>630</v>
      </c>
      <c r="Q133" s="171">
        <v>580</v>
      </c>
      <c r="R133" s="172">
        <f>VLOOKUP(C133,'[1]1. MA DO'!$E$5:$AJ$1933,32,0)</f>
        <v>1.27</v>
      </c>
      <c r="S133" s="164">
        <f t="shared" ref="S133:S138" si="224">S132</f>
        <v>280</v>
      </c>
      <c r="T133" s="164">
        <f t="shared" ref="T133:T138" si="225">T132</f>
        <v>250</v>
      </c>
      <c r="U133" s="164">
        <f t="shared" ref="U133:U138" si="226">U132</f>
        <v>220</v>
      </c>
      <c r="V133" s="164">
        <f t="shared" ref="V133:V138" si="227">V132</f>
        <v>180</v>
      </c>
      <c r="W133" s="160">
        <f t="shared" si="121"/>
        <v>930</v>
      </c>
      <c r="X133" s="160">
        <f t="shared" si="122"/>
        <v>630</v>
      </c>
      <c r="Y133" s="160">
        <f t="shared" si="123"/>
        <v>480</v>
      </c>
      <c r="Z133" s="160">
        <f t="shared" si="124"/>
        <v>320</v>
      </c>
      <c r="AA133" s="161">
        <f>'ĐẤT PNN'!U133</f>
        <v>6</v>
      </c>
      <c r="AB133" s="164">
        <f t="shared" ref="AB133:AB138" si="228">AB132</f>
        <v>250</v>
      </c>
      <c r="AC133" s="164">
        <f t="shared" ref="AC133:AC138" si="229">AC132</f>
        <v>230</v>
      </c>
      <c r="AD133" s="164">
        <f t="shared" ref="AD133:AD138" si="230">AD132</f>
        <v>200</v>
      </c>
      <c r="AE133" s="164">
        <f t="shared" ref="AE133:AE138" si="231">AE132</f>
        <v>150</v>
      </c>
      <c r="AF133" s="160">
        <f t="shared" si="125"/>
        <v>830</v>
      </c>
      <c r="AG133" s="160">
        <f t="shared" si="126"/>
        <v>580</v>
      </c>
      <c r="AH133" s="160">
        <f t="shared" si="127"/>
        <v>440</v>
      </c>
      <c r="AI133" s="160">
        <f t="shared" si="128"/>
        <v>270</v>
      </c>
      <c r="AJ133" s="163">
        <f>'ĐẤT PNN'!I133-'ĐẤT NN'!P133</f>
        <v>1670</v>
      </c>
    </row>
    <row r="134" spans="1:36" ht="110.25" customHeight="1" x14ac:dyDescent="0.25">
      <c r="A134" s="158">
        <f>'ĐẤT PNN'!A134</f>
        <v>129</v>
      </c>
      <c r="B134" s="158" t="str">
        <f>'ĐẤT PNN'!B134</f>
        <v>VT3</v>
      </c>
      <c r="C134" s="158" t="str">
        <f t="shared" si="221"/>
        <v>LT36DT</v>
      </c>
      <c r="D134" s="158" t="s">
        <v>445</v>
      </c>
      <c r="E134" s="158" t="s">
        <v>313</v>
      </c>
      <c r="F134" s="158" t="s">
        <v>446</v>
      </c>
      <c r="G134" s="158" t="s">
        <v>442</v>
      </c>
      <c r="H134" s="158" t="str">
        <f t="shared" si="220"/>
        <v>Xã Long ThànhTTLTVị trí 1280</v>
      </c>
      <c r="I134" s="158"/>
      <c r="J134" s="158"/>
      <c r="K134" s="206" t="str">
        <f>'ĐẤT PNN'!D134</f>
        <v>Các tuyến đường giao thông đấu nối trực tiếp ra Đường Ngô Hà Thành đoạn từ Đường Trường Chinh đến Giáp ranh xã Lộc An cũ có hiện trạng là đường nhựa, bê tông xi măng:
- Có bề rộng ≥5m, cách đường giao thông &gt;600m.
- Có bề rộng từ ≥3m đến &lt;5m, cách đường giao thông từ &gt;400m đến ≤600m.
- Có bề rộng &lt;3m, cách đường giao thông ≤200m.</v>
      </c>
      <c r="L134" s="206"/>
      <c r="M134" s="206"/>
      <c r="N134" s="171">
        <f t="shared" si="222"/>
        <v>220</v>
      </c>
      <c r="O134" s="171">
        <f t="shared" si="223"/>
        <v>200</v>
      </c>
      <c r="P134" s="171">
        <v>480</v>
      </c>
      <c r="Q134" s="171">
        <v>440</v>
      </c>
      <c r="R134" s="172">
        <f>VLOOKUP(C134,'[1]1. MA DO'!$E$5:$AJ$1933,32,0)</f>
        <v>1.27</v>
      </c>
      <c r="S134" s="164">
        <f t="shared" si="224"/>
        <v>280</v>
      </c>
      <c r="T134" s="164">
        <f t="shared" si="225"/>
        <v>250</v>
      </c>
      <c r="U134" s="164">
        <f t="shared" si="226"/>
        <v>220</v>
      </c>
      <c r="V134" s="164">
        <f t="shared" si="227"/>
        <v>180</v>
      </c>
      <c r="W134" s="160">
        <f t="shared" si="121"/>
        <v>930</v>
      </c>
      <c r="X134" s="160">
        <f t="shared" si="122"/>
        <v>630</v>
      </c>
      <c r="Y134" s="160">
        <f t="shared" si="123"/>
        <v>480</v>
      </c>
      <c r="Z134" s="160">
        <f t="shared" si="124"/>
        <v>320</v>
      </c>
      <c r="AA134" s="161">
        <f>'ĐẤT PNN'!U134</f>
        <v>6</v>
      </c>
      <c r="AB134" s="164">
        <f t="shared" si="228"/>
        <v>250</v>
      </c>
      <c r="AC134" s="164">
        <f t="shared" si="229"/>
        <v>230</v>
      </c>
      <c r="AD134" s="164">
        <f t="shared" si="230"/>
        <v>200</v>
      </c>
      <c r="AE134" s="164">
        <f t="shared" si="231"/>
        <v>150</v>
      </c>
      <c r="AF134" s="160">
        <f t="shared" si="125"/>
        <v>830</v>
      </c>
      <c r="AG134" s="160">
        <f t="shared" si="126"/>
        <v>580</v>
      </c>
      <c r="AH134" s="160">
        <f t="shared" si="127"/>
        <v>440</v>
      </c>
      <c r="AI134" s="160">
        <f t="shared" si="128"/>
        <v>270</v>
      </c>
      <c r="AJ134" s="163">
        <f>'ĐẤT PNN'!I134-'ĐẤT NN'!P134</f>
        <v>1220</v>
      </c>
    </row>
    <row r="135" spans="1:36" ht="63" customHeight="1" x14ac:dyDescent="0.25">
      <c r="A135" s="158">
        <f>'ĐẤT PNN'!A135</f>
        <v>130</v>
      </c>
      <c r="B135" s="158" t="str">
        <f>'ĐẤT PNN'!B135</f>
        <v>VT4</v>
      </c>
      <c r="C135" s="158" t="str">
        <f t="shared" si="221"/>
        <v>LT36DT</v>
      </c>
      <c r="D135" s="158" t="s">
        <v>447</v>
      </c>
      <c r="E135" s="158" t="s">
        <v>313</v>
      </c>
      <c r="F135" s="158" t="s">
        <v>448</v>
      </c>
      <c r="G135" s="158" t="s">
        <v>442</v>
      </c>
      <c r="H135" s="158" t="str">
        <f t="shared" si="220"/>
        <v>Xã Long ThànhTTLTVị trí 1280</v>
      </c>
      <c r="I135" s="158"/>
      <c r="J135" s="158"/>
      <c r="K135" s="206" t="str">
        <f>'ĐẤT PNN'!D135</f>
        <v>Các tuyến đường giao thông đấu nối trực tiếp ra Đường Ngô Hà Thành đoạn từ Đường Trường Chinh đến Giáp ranh xã Lộc An cũ có hiện trạng là đường nhựa, bê tông xi măng:
- Có bề rộng từ ≥3m đến &lt;5m, cách đường giao thông &gt;600m.
- Có bề rộng &lt;3m, cách đường giao thông &gt;200m.</v>
      </c>
      <c r="L135" s="206"/>
      <c r="M135" s="206"/>
      <c r="N135" s="171">
        <f t="shared" si="222"/>
        <v>180</v>
      </c>
      <c r="O135" s="171">
        <f t="shared" si="223"/>
        <v>150</v>
      </c>
      <c r="P135" s="171">
        <v>320</v>
      </c>
      <c r="Q135" s="171">
        <v>270</v>
      </c>
      <c r="R135" s="172">
        <f>VLOOKUP(C135,'[1]1. MA DO'!$E$5:$AJ$1933,32,0)</f>
        <v>1.27</v>
      </c>
      <c r="S135" s="164">
        <f t="shared" si="224"/>
        <v>280</v>
      </c>
      <c r="T135" s="164">
        <f t="shared" si="225"/>
        <v>250</v>
      </c>
      <c r="U135" s="164">
        <f t="shared" si="226"/>
        <v>220</v>
      </c>
      <c r="V135" s="164">
        <f t="shared" si="227"/>
        <v>180</v>
      </c>
      <c r="W135" s="160">
        <f t="shared" ref="W135:W198" si="232">ROUND(S135*10/3,-1)</f>
        <v>930</v>
      </c>
      <c r="X135" s="160">
        <f t="shared" ref="X135:X198" si="233">ROUND(T135*2.5,-1)</f>
        <v>630</v>
      </c>
      <c r="Y135" s="160">
        <f t="shared" ref="Y135:Y198" si="234">ROUND(U135*2.2,-1)</f>
        <v>480</v>
      </c>
      <c r="Z135" s="160">
        <f t="shared" ref="Z135:Z198" si="235">ROUND(V135*1.8,-1)</f>
        <v>320</v>
      </c>
      <c r="AA135" s="161">
        <f>'ĐẤT PNN'!U135</f>
        <v>6</v>
      </c>
      <c r="AB135" s="164">
        <f t="shared" si="228"/>
        <v>250</v>
      </c>
      <c r="AC135" s="164">
        <f t="shared" si="229"/>
        <v>230</v>
      </c>
      <c r="AD135" s="164">
        <f t="shared" si="230"/>
        <v>200</v>
      </c>
      <c r="AE135" s="164">
        <f t="shared" si="231"/>
        <v>150</v>
      </c>
      <c r="AF135" s="160">
        <f t="shared" ref="AF135:AF198" si="236">ROUND(AB135*10/3,-1)</f>
        <v>830</v>
      </c>
      <c r="AG135" s="160">
        <f t="shared" ref="AG135:AG198" si="237">ROUND(AC135*2.5,-1)</f>
        <v>580</v>
      </c>
      <c r="AH135" s="160">
        <f t="shared" ref="AH135:AH198" si="238">ROUND(AD135*2.2,-1)</f>
        <v>440</v>
      </c>
      <c r="AI135" s="160">
        <f t="shared" ref="AI135:AI198" si="239">ROUND(AE135*1.8,-1)</f>
        <v>270</v>
      </c>
      <c r="AJ135" s="163">
        <f>'ĐẤT PNN'!I135-'ĐẤT NN'!P135</f>
        <v>980</v>
      </c>
    </row>
    <row r="136" spans="1:36" ht="110.25" customHeight="1" x14ac:dyDescent="0.25">
      <c r="A136" s="158">
        <f>'ĐẤT PNN'!A136</f>
        <v>131</v>
      </c>
      <c r="B136" s="158" t="str">
        <f>'ĐẤT PNN'!B136</f>
        <v>VT2*0,8</v>
      </c>
      <c r="C136" s="158" t="str">
        <f t="shared" si="221"/>
        <v>LT36DT</v>
      </c>
      <c r="D136" s="158" t="s">
        <v>443</v>
      </c>
      <c r="E136" s="158" t="s">
        <v>313</v>
      </c>
      <c r="F136" s="158" t="s">
        <v>444</v>
      </c>
      <c r="G136" s="158" t="s">
        <v>442</v>
      </c>
      <c r="H136" s="158" t="str">
        <f t="shared" si="220"/>
        <v>Xã Long ThànhTTLTVị trí 1280</v>
      </c>
      <c r="I136" s="158"/>
      <c r="J136" s="158"/>
      <c r="K136" s="206" t="str">
        <f>'ĐẤT PNN'!D136</f>
        <v>Các tuyến đường giao thông không đấu nối trực tiếp và thông ra Đường Ngô Hà Thành đoạn từ Đường Trường Chinh đến Giáp ranh xã Lộc An cũ có hiện trạng là đường nhựa, bê tông xi măng:
- Có bề rộng ≥5m, cách đường giao thông ≤600m.
- Có bề rộng từ ≥3m đến &lt;5m, cách đường giao thông ≤400m.</v>
      </c>
      <c r="L136" s="206"/>
      <c r="M136" s="206"/>
      <c r="N136" s="171">
        <f t="shared" si="222"/>
        <v>250</v>
      </c>
      <c r="O136" s="171">
        <f t="shared" si="223"/>
        <v>230</v>
      </c>
      <c r="P136" s="171">
        <v>630</v>
      </c>
      <c r="Q136" s="171">
        <v>580</v>
      </c>
      <c r="R136" s="172">
        <f>VLOOKUP(C136,'[1]1. MA DO'!$E$5:$AJ$1933,32,0)</f>
        <v>1.27</v>
      </c>
      <c r="S136" s="164">
        <f t="shared" si="224"/>
        <v>280</v>
      </c>
      <c r="T136" s="164">
        <f t="shared" si="225"/>
        <v>250</v>
      </c>
      <c r="U136" s="164">
        <f t="shared" si="226"/>
        <v>220</v>
      </c>
      <c r="V136" s="164">
        <f t="shared" si="227"/>
        <v>180</v>
      </c>
      <c r="W136" s="160">
        <f t="shared" si="232"/>
        <v>930</v>
      </c>
      <c r="X136" s="160">
        <f t="shared" si="233"/>
        <v>630</v>
      </c>
      <c r="Y136" s="160">
        <f t="shared" si="234"/>
        <v>480</v>
      </c>
      <c r="Z136" s="160">
        <f t="shared" si="235"/>
        <v>320</v>
      </c>
      <c r="AA136" s="161">
        <f>'ĐẤT PNN'!U136</f>
        <v>6</v>
      </c>
      <c r="AB136" s="164">
        <f t="shared" si="228"/>
        <v>250</v>
      </c>
      <c r="AC136" s="164">
        <f t="shared" si="229"/>
        <v>230</v>
      </c>
      <c r="AD136" s="164">
        <f t="shared" si="230"/>
        <v>200</v>
      </c>
      <c r="AE136" s="164">
        <f t="shared" si="231"/>
        <v>150</v>
      </c>
      <c r="AF136" s="160">
        <f t="shared" si="236"/>
        <v>830</v>
      </c>
      <c r="AG136" s="160">
        <f t="shared" si="237"/>
        <v>580</v>
      </c>
      <c r="AH136" s="160">
        <f t="shared" si="238"/>
        <v>440</v>
      </c>
      <c r="AI136" s="160">
        <f t="shared" si="239"/>
        <v>270</v>
      </c>
      <c r="AJ136" s="163">
        <f>'ĐẤT PNN'!I136-'ĐẤT NN'!P136</f>
        <v>1370</v>
      </c>
    </row>
    <row r="137" spans="1:36" ht="110.25" customHeight="1" x14ac:dyDescent="0.25">
      <c r="A137" s="158">
        <f>'ĐẤT PNN'!A137</f>
        <v>132</v>
      </c>
      <c r="B137" s="158" t="str">
        <f>'ĐẤT PNN'!B137</f>
        <v>VT3*0,8</v>
      </c>
      <c r="C137" s="158" t="str">
        <f t="shared" si="221"/>
        <v>LT36DT</v>
      </c>
      <c r="D137" s="158" t="s">
        <v>445</v>
      </c>
      <c r="E137" s="158" t="s">
        <v>313</v>
      </c>
      <c r="F137" s="158" t="s">
        <v>446</v>
      </c>
      <c r="G137" s="158" t="s">
        <v>442</v>
      </c>
      <c r="H137" s="158" t="str">
        <f t="shared" si="220"/>
        <v>Xã Long ThànhTTLTVị trí 1280</v>
      </c>
      <c r="I137" s="158"/>
      <c r="J137" s="158"/>
      <c r="K137" s="206" t="str">
        <f>'ĐẤT PNN'!D137</f>
        <v>Các tuyến đường giao thông không đấu nối trực tiếp và thông ra Đường Ngô Hà Thành đoạn từ Đường Trường Chinh đến Giáp ranh xã Lộc An cũ có hiện trạng là đường nhựa, bê tông xi măng:
- Có bề rộng ≥5m, cách đường giao thông &gt;600m.
- Có bề rộng từ ≥3m đến &lt;5m, cách đường giao thông từ &gt;400m đến ≤600m.
- Có bề rộng &lt;3m, cách đường giao thông ≤200m.</v>
      </c>
      <c r="L137" s="206"/>
      <c r="M137" s="206"/>
      <c r="N137" s="171">
        <f t="shared" si="222"/>
        <v>220</v>
      </c>
      <c r="O137" s="171">
        <f t="shared" si="223"/>
        <v>200</v>
      </c>
      <c r="P137" s="171">
        <v>480</v>
      </c>
      <c r="Q137" s="171">
        <v>440</v>
      </c>
      <c r="R137" s="172">
        <f>VLOOKUP(C137,'[1]1. MA DO'!$E$5:$AJ$1933,32,0)</f>
        <v>1.27</v>
      </c>
      <c r="S137" s="164">
        <f t="shared" si="224"/>
        <v>280</v>
      </c>
      <c r="T137" s="164">
        <f t="shared" si="225"/>
        <v>250</v>
      </c>
      <c r="U137" s="164">
        <f t="shared" si="226"/>
        <v>220</v>
      </c>
      <c r="V137" s="164">
        <f t="shared" si="227"/>
        <v>180</v>
      </c>
      <c r="W137" s="160">
        <f t="shared" si="232"/>
        <v>930</v>
      </c>
      <c r="X137" s="160">
        <f t="shared" si="233"/>
        <v>630</v>
      </c>
      <c r="Y137" s="160">
        <f t="shared" si="234"/>
        <v>480</v>
      </c>
      <c r="Z137" s="160">
        <f t="shared" si="235"/>
        <v>320</v>
      </c>
      <c r="AA137" s="161">
        <f>'ĐẤT PNN'!U137</f>
        <v>6</v>
      </c>
      <c r="AB137" s="164">
        <f t="shared" si="228"/>
        <v>250</v>
      </c>
      <c r="AC137" s="164">
        <f t="shared" si="229"/>
        <v>230</v>
      </c>
      <c r="AD137" s="164">
        <f t="shared" si="230"/>
        <v>200</v>
      </c>
      <c r="AE137" s="164">
        <f t="shared" si="231"/>
        <v>150</v>
      </c>
      <c r="AF137" s="160">
        <f t="shared" si="236"/>
        <v>830</v>
      </c>
      <c r="AG137" s="160">
        <f t="shared" si="237"/>
        <v>580</v>
      </c>
      <c r="AH137" s="160">
        <f t="shared" si="238"/>
        <v>440</v>
      </c>
      <c r="AI137" s="160">
        <f t="shared" si="239"/>
        <v>270</v>
      </c>
      <c r="AJ137" s="163">
        <f>'ĐẤT PNN'!I137-'ĐẤT NN'!P137</f>
        <v>1020</v>
      </c>
    </row>
    <row r="138" spans="1:36" ht="63" customHeight="1" x14ac:dyDescent="0.25">
      <c r="A138" s="158">
        <f>'ĐẤT PNN'!A138</f>
        <v>133</v>
      </c>
      <c r="B138" s="158" t="str">
        <f>'ĐẤT PNN'!B138</f>
        <v>VT4*0,8</v>
      </c>
      <c r="C138" s="158" t="str">
        <f t="shared" si="221"/>
        <v>LT36DT</v>
      </c>
      <c r="D138" s="158" t="s">
        <v>447</v>
      </c>
      <c r="E138" s="158" t="s">
        <v>313</v>
      </c>
      <c r="F138" s="158" t="s">
        <v>448</v>
      </c>
      <c r="G138" s="158" t="s">
        <v>442</v>
      </c>
      <c r="H138" s="158" t="str">
        <f t="shared" si="220"/>
        <v>Xã Long ThànhTTLTVị trí 1280</v>
      </c>
      <c r="I138" s="158"/>
      <c r="J138" s="158"/>
      <c r="K138" s="206" t="str">
        <f>'ĐẤT PNN'!D138</f>
        <v>Các tuyến đường giao thông không đấu nối trực tiếp và thông ra Đường Ngô Hà Thành đoạn từ Đường Trường Chinh đến Giáp ranh xã Lộc An cũ có hiện trạng là đường nhựa, bê tông xi măng:
- Có bề rộng từ ≥3m đến &lt;5m, cách đường giao thông &gt;600m.
- Có bề rộng &lt;3m, cách đường giao thông &gt; 200m.</v>
      </c>
      <c r="L138" s="206"/>
      <c r="M138" s="206"/>
      <c r="N138" s="171">
        <f t="shared" si="222"/>
        <v>180</v>
      </c>
      <c r="O138" s="171">
        <f t="shared" si="223"/>
        <v>150</v>
      </c>
      <c r="P138" s="171">
        <v>320</v>
      </c>
      <c r="Q138" s="171">
        <v>270</v>
      </c>
      <c r="R138" s="172">
        <f>VLOOKUP(C138,'[1]1. MA DO'!$E$5:$AJ$1933,32,0)</f>
        <v>1.27</v>
      </c>
      <c r="S138" s="164">
        <f t="shared" si="224"/>
        <v>280</v>
      </c>
      <c r="T138" s="164">
        <f t="shared" si="225"/>
        <v>250</v>
      </c>
      <c r="U138" s="164">
        <f t="shared" si="226"/>
        <v>220</v>
      </c>
      <c r="V138" s="164">
        <f t="shared" si="227"/>
        <v>180</v>
      </c>
      <c r="W138" s="160">
        <f t="shared" si="232"/>
        <v>930</v>
      </c>
      <c r="X138" s="160">
        <f t="shared" si="233"/>
        <v>630</v>
      </c>
      <c r="Y138" s="160">
        <f t="shared" si="234"/>
        <v>480</v>
      </c>
      <c r="Z138" s="160">
        <f t="shared" si="235"/>
        <v>320</v>
      </c>
      <c r="AA138" s="161">
        <f>'ĐẤT PNN'!U138</f>
        <v>6</v>
      </c>
      <c r="AB138" s="164">
        <f t="shared" si="228"/>
        <v>250</v>
      </c>
      <c r="AC138" s="164">
        <f t="shared" si="229"/>
        <v>230</v>
      </c>
      <c r="AD138" s="164">
        <f t="shared" si="230"/>
        <v>200</v>
      </c>
      <c r="AE138" s="164">
        <f t="shared" si="231"/>
        <v>150</v>
      </c>
      <c r="AF138" s="160">
        <f t="shared" si="236"/>
        <v>830</v>
      </c>
      <c r="AG138" s="160">
        <f t="shared" si="237"/>
        <v>580</v>
      </c>
      <c r="AH138" s="160">
        <f t="shared" si="238"/>
        <v>440</v>
      </c>
      <c r="AI138" s="160">
        <f t="shared" si="239"/>
        <v>270</v>
      </c>
      <c r="AJ138" s="163">
        <f>'ĐẤT PNN'!I138-'ĐẤT NN'!P138</f>
        <v>780</v>
      </c>
    </row>
    <row r="139" spans="1:36" ht="47.25" x14ac:dyDescent="0.25">
      <c r="A139" s="158">
        <f>'ĐẤT PNN'!A139</f>
        <v>134</v>
      </c>
      <c r="B139" s="158" t="str">
        <f>'ĐẤT PNN'!B139</f>
        <v>LT21DT</v>
      </c>
      <c r="C139" s="158" t="str">
        <f>$B$139</f>
        <v>LT21DT</v>
      </c>
      <c r="D139" s="158" t="s">
        <v>440</v>
      </c>
      <c r="E139" s="158" t="s">
        <v>313</v>
      </c>
      <c r="F139" s="158" t="s">
        <v>441</v>
      </c>
      <c r="G139" s="158" t="s">
        <v>442</v>
      </c>
      <c r="H139" s="158" t="str">
        <f t="shared" si="220"/>
        <v>Xã Long ThànhTTLTVị trí 1280</v>
      </c>
      <c r="I139" s="169" t="s">
        <v>426</v>
      </c>
      <c r="J139" s="169" t="s">
        <v>427</v>
      </c>
      <c r="K139" s="170" t="str">
        <f>'ĐẤT PNN'!D139</f>
        <v>Đường Trần Nhân Tông</v>
      </c>
      <c r="L139" s="170" t="str">
        <f>'ĐẤT PNN'!E139</f>
        <v>Đường Đinh Bộ Lĩnh</v>
      </c>
      <c r="M139" s="170" t="str">
        <f>'ĐẤT PNN'!F139</f>
        <v>Đường Ngô Hà Thành</v>
      </c>
      <c r="N139" s="171">
        <f>S139</f>
        <v>280</v>
      </c>
      <c r="O139" s="171">
        <f>AB139</f>
        <v>250</v>
      </c>
      <c r="P139" s="171">
        <v>800</v>
      </c>
      <c r="Q139" s="171">
        <v>710</v>
      </c>
      <c r="R139" s="172">
        <f>VLOOKUP(C139,'[1]1. MA DO'!$E$5:$AJ$1933,32,0)</f>
        <v>1.27</v>
      </c>
      <c r="S139" s="159">
        <v>280</v>
      </c>
      <c r="T139" s="159">
        <v>250</v>
      </c>
      <c r="U139" s="159">
        <v>220</v>
      </c>
      <c r="V139" s="159">
        <v>180</v>
      </c>
      <c r="W139" s="160">
        <f>ROUND(S139*2.85,-1)</f>
        <v>800</v>
      </c>
      <c r="X139" s="160">
        <f>ROUND(T139*2.05,-1)</f>
        <v>510</v>
      </c>
      <c r="Y139" s="160">
        <f>ROUND(U139*1.9,-1)</f>
        <v>420</v>
      </c>
      <c r="Z139" s="160">
        <f>ROUND(V139*1.7,-1)</f>
        <v>310</v>
      </c>
      <c r="AA139" s="161">
        <f>'ĐẤT PNN'!U139</f>
        <v>6</v>
      </c>
      <c r="AB139" s="162">
        <v>250</v>
      </c>
      <c r="AC139" s="162">
        <v>230</v>
      </c>
      <c r="AD139" s="162">
        <v>200</v>
      </c>
      <c r="AE139" s="162">
        <v>150</v>
      </c>
      <c r="AF139" s="160">
        <f>ROUND(AB139*2.85,-1)</f>
        <v>710</v>
      </c>
      <c r="AG139" s="160">
        <f>ROUND(AC139*2.05,-1)</f>
        <v>470</v>
      </c>
      <c r="AH139" s="160">
        <f>ROUND(AD139*1.9,-1)</f>
        <v>380</v>
      </c>
      <c r="AI139" s="160">
        <f>ROUND(AE139*1.7,-1)</f>
        <v>260</v>
      </c>
      <c r="AJ139" s="163">
        <f>'ĐẤT PNN'!I139-'ĐẤT NN'!P139</f>
        <v>3800</v>
      </c>
    </row>
    <row r="140" spans="1:36" ht="110.25" customHeight="1" x14ac:dyDescent="0.25">
      <c r="A140" s="158">
        <f>'ĐẤT PNN'!A140</f>
        <v>135</v>
      </c>
      <c r="B140" s="158" t="str">
        <f>'ĐẤT PNN'!B140</f>
        <v>VT2</v>
      </c>
      <c r="C140" s="158" t="str">
        <f t="shared" ref="C140:C145" si="240">$B$139</f>
        <v>LT21DT</v>
      </c>
      <c r="D140" s="158" t="s">
        <v>443</v>
      </c>
      <c r="E140" s="158" t="s">
        <v>313</v>
      </c>
      <c r="F140" s="158" t="s">
        <v>444</v>
      </c>
      <c r="G140" s="158" t="s">
        <v>442</v>
      </c>
      <c r="H140" s="158" t="str">
        <f t="shared" si="220"/>
        <v>Xã Long ThànhTTLTVị trí 1280</v>
      </c>
      <c r="I140" s="158"/>
      <c r="J140" s="158"/>
      <c r="K140" s="206" t="str">
        <f>'ĐẤT PNN'!D140</f>
        <v>Các tuyến đường giao thông đấu nối trực tiếp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L140" s="206"/>
      <c r="M140" s="206"/>
      <c r="N140" s="171">
        <f t="shared" ref="N140:N145" si="241">IF(B140="VT2",T140,IF(B140="VT3",U140,IF(B140="VT2*0,8",T140,IF(B140="VT3*0,8",U140,V140))))</f>
        <v>250</v>
      </c>
      <c r="O140" s="171">
        <f t="shared" ref="O140:O145" si="242">IF(B140="VT2",AC140,IF(B140="VT3",AD140,IF(B140="VT2*0,8",AC140,IF(B140="VT3*0,8",AD140,AE140))))</f>
        <v>230</v>
      </c>
      <c r="P140" s="171">
        <v>630</v>
      </c>
      <c r="Q140" s="171">
        <v>580</v>
      </c>
      <c r="R140" s="172">
        <f>VLOOKUP(C140,'[1]1. MA DO'!$E$5:$AJ$1933,32,0)</f>
        <v>1.27</v>
      </c>
      <c r="S140" s="164">
        <f t="shared" ref="S140:S145" si="243">S139</f>
        <v>280</v>
      </c>
      <c r="T140" s="164">
        <f t="shared" ref="T140:T145" si="244">T139</f>
        <v>250</v>
      </c>
      <c r="U140" s="164">
        <f t="shared" ref="U140:U145" si="245">U139</f>
        <v>220</v>
      </c>
      <c r="V140" s="164">
        <f t="shared" ref="V140:V145" si="246">V139</f>
        <v>180</v>
      </c>
      <c r="W140" s="160">
        <f t="shared" si="232"/>
        <v>930</v>
      </c>
      <c r="X140" s="160">
        <f t="shared" si="233"/>
        <v>630</v>
      </c>
      <c r="Y140" s="160">
        <f t="shared" si="234"/>
        <v>480</v>
      </c>
      <c r="Z140" s="160">
        <f t="shared" si="235"/>
        <v>320</v>
      </c>
      <c r="AA140" s="161">
        <f>'ĐẤT PNN'!U140</f>
        <v>6</v>
      </c>
      <c r="AB140" s="164">
        <f t="shared" ref="AB140:AB145" si="247">AB139</f>
        <v>250</v>
      </c>
      <c r="AC140" s="164">
        <f t="shared" ref="AC140:AC145" si="248">AC139</f>
        <v>230</v>
      </c>
      <c r="AD140" s="164">
        <f t="shared" ref="AD140:AD145" si="249">AD139</f>
        <v>200</v>
      </c>
      <c r="AE140" s="164">
        <f t="shared" ref="AE140:AE145" si="250">AE139</f>
        <v>150</v>
      </c>
      <c r="AF140" s="160">
        <f t="shared" si="236"/>
        <v>830</v>
      </c>
      <c r="AG140" s="160">
        <f t="shared" si="237"/>
        <v>580</v>
      </c>
      <c r="AH140" s="160">
        <f t="shared" si="238"/>
        <v>440</v>
      </c>
      <c r="AI140" s="160">
        <f t="shared" si="239"/>
        <v>270</v>
      </c>
      <c r="AJ140" s="163">
        <f>'ĐẤT PNN'!I140-'ĐẤT NN'!P140</f>
        <v>1670</v>
      </c>
    </row>
    <row r="141" spans="1:36" ht="126" customHeight="1" x14ac:dyDescent="0.25">
      <c r="A141" s="158">
        <f>'ĐẤT PNN'!A141</f>
        <v>136</v>
      </c>
      <c r="B141" s="158" t="str">
        <f>'ĐẤT PNN'!B141</f>
        <v>VT3</v>
      </c>
      <c r="C141" s="158" t="str">
        <f t="shared" si="240"/>
        <v>LT21DT</v>
      </c>
      <c r="D141" s="158" t="s">
        <v>445</v>
      </c>
      <c r="E141" s="158" t="s">
        <v>313</v>
      </c>
      <c r="F141" s="158" t="s">
        <v>446</v>
      </c>
      <c r="G141" s="158" t="s">
        <v>442</v>
      </c>
      <c r="H141" s="158" t="str">
        <f t="shared" si="220"/>
        <v>Xã Long ThànhTTLTVị trí 1280</v>
      </c>
      <c r="I141" s="158"/>
      <c r="J141" s="158"/>
      <c r="K141" s="206" t="str">
        <f>'ĐẤT PNN'!D141</f>
        <v>Các tuyến đường giao thông đấu nối trực tiếp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L141" s="206"/>
      <c r="M141" s="206"/>
      <c r="N141" s="171">
        <f t="shared" si="241"/>
        <v>220</v>
      </c>
      <c r="O141" s="171">
        <f t="shared" si="242"/>
        <v>200</v>
      </c>
      <c r="P141" s="171">
        <v>480</v>
      </c>
      <c r="Q141" s="171">
        <v>440</v>
      </c>
      <c r="R141" s="172">
        <f>VLOOKUP(C141,'[1]1. MA DO'!$E$5:$AJ$1933,32,0)</f>
        <v>1.27</v>
      </c>
      <c r="S141" s="164">
        <f t="shared" si="243"/>
        <v>280</v>
      </c>
      <c r="T141" s="164">
        <f t="shared" si="244"/>
        <v>250</v>
      </c>
      <c r="U141" s="164">
        <f t="shared" si="245"/>
        <v>220</v>
      </c>
      <c r="V141" s="164">
        <f t="shared" si="246"/>
        <v>180</v>
      </c>
      <c r="W141" s="160">
        <f t="shared" si="232"/>
        <v>930</v>
      </c>
      <c r="X141" s="160">
        <f t="shared" si="233"/>
        <v>630</v>
      </c>
      <c r="Y141" s="160">
        <f t="shared" si="234"/>
        <v>480</v>
      </c>
      <c r="Z141" s="160">
        <f t="shared" si="235"/>
        <v>320</v>
      </c>
      <c r="AA141" s="161">
        <f>'ĐẤT PNN'!U141</f>
        <v>6</v>
      </c>
      <c r="AB141" s="164">
        <f t="shared" si="247"/>
        <v>250</v>
      </c>
      <c r="AC141" s="164">
        <f t="shared" si="248"/>
        <v>230</v>
      </c>
      <c r="AD141" s="164">
        <f t="shared" si="249"/>
        <v>200</v>
      </c>
      <c r="AE141" s="164">
        <f t="shared" si="250"/>
        <v>150</v>
      </c>
      <c r="AF141" s="160">
        <f t="shared" si="236"/>
        <v>830</v>
      </c>
      <c r="AG141" s="160">
        <f t="shared" si="237"/>
        <v>580</v>
      </c>
      <c r="AH141" s="160">
        <f t="shared" si="238"/>
        <v>440</v>
      </c>
      <c r="AI141" s="160">
        <f t="shared" si="239"/>
        <v>270</v>
      </c>
      <c r="AJ141" s="163">
        <f>'ĐẤT PNN'!I141-'ĐẤT NN'!P141</f>
        <v>1220</v>
      </c>
    </row>
    <row r="142" spans="1:36" ht="63" customHeight="1" x14ac:dyDescent="0.25">
      <c r="A142" s="158">
        <f>'ĐẤT PNN'!A142</f>
        <v>137</v>
      </c>
      <c r="B142" s="158" t="str">
        <f>'ĐẤT PNN'!B142</f>
        <v>VT4</v>
      </c>
      <c r="C142" s="158" t="str">
        <f t="shared" si="240"/>
        <v>LT21DT</v>
      </c>
      <c r="D142" s="158" t="s">
        <v>447</v>
      </c>
      <c r="E142" s="158" t="s">
        <v>313</v>
      </c>
      <c r="F142" s="158" t="s">
        <v>448</v>
      </c>
      <c r="G142" s="158" t="s">
        <v>442</v>
      </c>
      <c r="H142" s="158" t="str">
        <f t="shared" si="220"/>
        <v>Xã Long ThànhTTLTVị trí 1280</v>
      </c>
      <c r="I142" s="158"/>
      <c r="J142" s="158"/>
      <c r="K142" s="206" t="str">
        <f>'ĐẤT PNN'!D142</f>
        <v>Các tuyến đường giao thông đấu nối trực tiếp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&gt;200m.</v>
      </c>
      <c r="L142" s="206"/>
      <c r="M142" s="206"/>
      <c r="N142" s="171">
        <f t="shared" si="241"/>
        <v>180</v>
      </c>
      <c r="O142" s="171">
        <f t="shared" si="242"/>
        <v>150</v>
      </c>
      <c r="P142" s="171">
        <v>320</v>
      </c>
      <c r="Q142" s="171">
        <v>270</v>
      </c>
      <c r="R142" s="172">
        <f>VLOOKUP(C142,'[1]1. MA DO'!$E$5:$AJ$1933,32,0)</f>
        <v>1.27</v>
      </c>
      <c r="S142" s="164">
        <f t="shared" si="243"/>
        <v>280</v>
      </c>
      <c r="T142" s="164">
        <f t="shared" si="244"/>
        <v>250</v>
      </c>
      <c r="U142" s="164">
        <f t="shared" si="245"/>
        <v>220</v>
      </c>
      <c r="V142" s="164">
        <f t="shared" si="246"/>
        <v>180</v>
      </c>
      <c r="W142" s="160">
        <f t="shared" si="232"/>
        <v>930</v>
      </c>
      <c r="X142" s="160">
        <f t="shared" si="233"/>
        <v>630</v>
      </c>
      <c r="Y142" s="160">
        <f t="shared" si="234"/>
        <v>480</v>
      </c>
      <c r="Z142" s="160">
        <f t="shared" si="235"/>
        <v>320</v>
      </c>
      <c r="AA142" s="161">
        <f>'ĐẤT PNN'!U142</f>
        <v>6</v>
      </c>
      <c r="AB142" s="164">
        <f t="shared" si="247"/>
        <v>250</v>
      </c>
      <c r="AC142" s="164">
        <f t="shared" si="248"/>
        <v>230</v>
      </c>
      <c r="AD142" s="164">
        <f t="shared" si="249"/>
        <v>200</v>
      </c>
      <c r="AE142" s="164">
        <f t="shared" si="250"/>
        <v>150</v>
      </c>
      <c r="AF142" s="160">
        <f t="shared" si="236"/>
        <v>830</v>
      </c>
      <c r="AG142" s="160">
        <f t="shared" si="237"/>
        <v>580</v>
      </c>
      <c r="AH142" s="160">
        <f t="shared" si="238"/>
        <v>440</v>
      </c>
      <c r="AI142" s="160">
        <f t="shared" si="239"/>
        <v>270</v>
      </c>
      <c r="AJ142" s="163">
        <f>'ĐẤT PNN'!I142-'ĐẤT NN'!P142</f>
        <v>980</v>
      </c>
    </row>
    <row r="143" spans="1:36" ht="110.25" customHeight="1" x14ac:dyDescent="0.25">
      <c r="A143" s="158">
        <f>'ĐẤT PNN'!A143</f>
        <v>138</v>
      </c>
      <c r="B143" s="158" t="str">
        <f>'ĐẤT PNN'!B143</f>
        <v>VT2*0,8</v>
      </c>
      <c r="C143" s="158" t="str">
        <f t="shared" si="240"/>
        <v>LT21DT</v>
      </c>
      <c r="D143" s="158" t="s">
        <v>443</v>
      </c>
      <c r="E143" s="158" t="s">
        <v>313</v>
      </c>
      <c r="F143" s="158" t="s">
        <v>444</v>
      </c>
      <c r="G143" s="158" t="s">
        <v>442</v>
      </c>
      <c r="H143" s="158" t="str">
        <f t="shared" si="220"/>
        <v>Xã Long ThànhTTLTVị trí 1280</v>
      </c>
      <c r="I143" s="158"/>
      <c r="J143" s="158"/>
      <c r="K143" s="206" t="str">
        <f>'ĐẤT PNN'!D143</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L143" s="206"/>
      <c r="M143" s="206"/>
      <c r="N143" s="171">
        <f t="shared" si="241"/>
        <v>250</v>
      </c>
      <c r="O143" s="171">
        <f t="shared" si="242"/>
        <v>230</v>
      </c>
      <c r="P143" s="171">
        <v>630</v>
      </c>
      <c r="Q143" s="171">
        <v>580</v>
      </c>
      <c r="R143" s="172">
        <f>VLOOKUP(C143,'[1]1. MA DO'!$E$5:$AJ$1933,32,0)</f>
        <v>1.27</v>
      </c>
      <c r="S143" s="164">
        <f t="shared" si="243"/>
        <v>280</v>
      </c>
      <c r="T143" s="164">
        <f t="shared" si="244"/>
        <v>250</v>
      </c>
      <c r="U143" s="164">
        <f t="shared" si="245"/>
        <v>220</v>
      </c>
      <c r="V143" s="164">
        <f t="shared" si="246"/>
        <v>180</v>
      </c>
      <c r="W143" s="160">
        <f t="shared" si="232"/>
        <v>930</v>
      </c>
      <c r="X143" s="160">
        <f t="shared" si="233"/>
        <v>630</v>
      </c>
      <c r="Y143" s="160">
        <f t="shared" si="234"/>
        <v>480</v>
      </c>
      <c r="Z143" s="160">
        <f t="shared" si="235"/>
        <v>320</v>
      </c>
      <c r="AA143" s="161">
        <f>'ĐẤT PNN'!U143</f>
        <v>6</v>
      </c>
      <c r="AB143" s="164">
        <f t="shared" si="247"/>
        <v>250</v>
      </c>
      <c r="AC143" s="164">
        <f t="shared" si="248"/>
        <v>230</v>
      </c>
      <c r="AD143" s="164">
        <f t="shared" si="249"/>
        <v>200</v>
      </c>
      <c r="AE143" s="164">
        <f t="shared" si="250"/>
        <v>150</v>
      </c>
      <c r="AF143" s="160">
        <f t="shared" si="236"/>
        <v>830</v>
      </c>
      <c r="AG143" s="160">
        <f t="shared" si="237"/>
        <v>580</v>
      </c>
      <c r="AH143" s="160">
        <f t="shared" si="238"/>
        <v>440</v>
      </c>
      <c r="AI143" s="160">
        <f t="shared" si="239"/>
        <v>270</v>
      </c>
      <c r="AJ143" s="163">
        <f>'ĐẤT PNN'!I143-'ĐẤT NN'!P143</f>
        <v>1370</v>
      </c>
    </row>
    <row r="144" spans="1:36" ht="126" customHeight="1" x14ac:dyDescent="0.25">
      <c r="A144" s="158">
        <f>'ĐẤT PNN'!A144</f>
        <v>139</v>
      </c>
      <c r="B144" s="158" t="str">
        <f>'ĐẤT PNN'!B144</f>
        <v>VT3*0,8</v>
      </c>
      <c r="C144" s="158" t="str">
        <f t="shared" si="240"/>
        <v>LT21DT</v>
      </c>
      <c r="D144" s="158" t="s">
        <v>445</v>
      </c>
      <c r="E144" s="158" t="s">
        <v>313</v>
      </c>
      <c r="F144" s="158" t="s">
        <v>446</v>
      </c>
      <c r="G144" s="158" t="s">
        <v>442</v>
      </c>
      <c r="H144" s="158" t="str">
        <f t="shared" si="220"/>
        <v>Xã Long ThànhTTLTVị trí 1280</v>
      </c>
      <c r="I144" s="158"/>
      <c r="J144" s="158"/>
      <c r="K144" s="206" t="str">
        <f>'ĐẤT PNN'!D144</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L144" s="206"/>
      <c r="M144" s="206"/>
      <c r="N144" s="171">
        <f t="shared" si="241"/>
        <v>220</v>
      </c>
      <c r="O144" s="171">
        <f t="shared" si="242"/>
        <v>200</v>
      </c>
      <c r="P144" s="171">
        <v>480</v>
      </c>
      <c r="Q144" s="171">
        <v>440</v>
      </c>
      <c r="R144" s="172">
        <f>VLOOKUP(C144,'[1]1. MA DO'!$E$5:$AJ$1933,32,0)</f>
        <v>1.27</v>
      </c>
      <c r="S144" s="164">
        <f t="shared" si="243"/>
        <v>280</v>
      </c>
      <c r="T144" s="164">
        <f t="shared" si="244"/>
        <v>250</v>
      </c>
      <c r="U144" s="164">
        <f t="shared" si="245"/>
        <v>220</v>
      </c>
      <c r="V144" s="164">
        <f t="shared" si="246"/>
        <v>180</v>
      </c>
      <c r="W144" s="160">
        <f t="shared" si="232"/>
        <v>930</v>
      </c>
      <c r="X144" s="160">
        <f t="shared" si="233"/>
        <v>630</v>
      </c>
      <c r="Y144" s="160">
        <f t="shared" si="234"/>
        <v>480</v>
      </c>
      <c r="Z144" s="160">
        <f t="shared" si="235"/>
        <v>320</v>
      </c>
      <c r="AA144" s="161">
        <f>'ĐẤT PNN'!U144</f>
        <v>6</v>
      </c>
      <c r="AB144" s="164">
        <f t="shared" si="247"/>
        <v>250</v>
      </c>
      <c r="AC144" s="164">
        <f t="shared" si="248"/>
        <v>230</v>
      </c>
      <c r="AD144" s="164">
        <f t="shared" si="249"/>
        <v>200</v>
      </c>
      <c r="AE144" s="164">
        <f t="shared" si="250"/>
        <v>150</v>
      </c>
      <c r="AF144" s="160">
        <f t="shared" si="236"/>
        <v>830</v>
      </c>
      <c r="AG144" s="160">
        <f t="shared" si="237"/>
        <v>580</v>
      </c>
      <c r="AH144" s="160">
        <f t="shared" si="238"/>
        <v>440</v>
      </c>
      <c r="AI144" s="160">
        <f t="shared" si="239"/>
        <v>270</v>
      </c>
      <c r="AJ144" s="163">
        <f>'ĐẤT PNN'!I144-'ĐẤT NN'!P144</f>
        <v>1020</v>
      </c>
    </row>
    <row r="145" spans="1:36" ht="63" customHeight="1" x14ac:dyDescent="0.25">
      <c r="A145" s="158">
        <f>'ĐẤT PNN'!A145</f>
        <v>140</v>
      </c>
      <c r="B145" s="158" t="str">
        <f>'ĐẤT PNN'!B145</f>
        <v>VT4*0,8</v>
      </c>
      <c r="C145" s="158" t="str">
        <f t="shared" si="240"/>
        <v>LT21DT</v>
      </c>
      <c r="D145" s="158" t="s">
        <v>447</v>
      </c>
      <c r="E145" s="158" t="s">
        <v>313</v>
      </c>
      <c r="F145" s="158" t="s">
        <v>448</v>
      </c>
      <c r="G145" s="158" t="s">
        <v>442</v>
      </c>
      <c r="H145" s="158" t="str">
        <f t="shared" si="220"/>
        <v>Xã Long ThànhTTLTVị trí 1280</v>
      </c>
      <c r="I145" s="158"/>
      <c r="J145" s="158"/>
      <c r="K145" s="206" t="str">
        <f>'ĐẤT PNN'!D145</f>
        <v>Các tuyến đường giao thông không đấu nối trực tiếp và thông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 200m.</v>
      </c>
      <c r="L145" s="206"/>
      <c r="M145" s="206"/>
      <c r="N145" s="171">
        <f t="shared" si="241"/>
        <v>180</v>
      </c>
      <c r="O145" s="171">
        <f t="shared" si="242"/>
        <v>150</v>
      </c>
      <c r="P145" s="171">
        <v>320</v>
      </c>
      <c r="Q145" s="171">
        <v>270</v>
      </c>
      <c r="R145" s="172">
        <f>VLOOKUP(C145,'[1]1. MA DO'!$E$5:$AJ$1933,32,0)</f>
        <v>1.27</v>
      </c>
      <c r="S145" s="164">
        <f t="shared" si="243"/>
        <v>280</v>
      </c>
      <c r="T145" s="164">
        <f t="shared" si="244"/>
        <v>250</v>
      </c>
      <c r="U145" s="164">
        <f t="shared" si="245"/>
        <v>220</v>
      </c>
      <c r="V145" s="164">
        <f t="shared" si="246"/>
        <v>180</v>
      </c>
      <c r="W145" s="160">
        <f t="shared" si="232"/>
        <v>930</v>
      </c>
      <c r="X145" s="160">
        <f t="shared" si="233"/>
        <v>630</v>
      </c>
      <c r="Y145" s="160">
        <f t="shared" si="234"/>
        <v>480</v>
      </c>
      <c r="Z145" s="160">
        <f t="shared" si="235"/>
        <v>320</v>
      </c>
      <c r="AA145" s="161">
        <f>'ĐẤT PNN'!U145</f>
        <v>6</v>
      </c>
      <c r="AB145" s="164">
        <f t="shared" si="247"/>
        <v>250</v>
      </c>
      <c r="AC145" s="164">
        <f t="shared" si="248"/>
        <v>230</v>
      </c>
      <c r="AD145" s="164">
        <f t="shared" si="249"/>
        <v>200</v>
      </c>
      <c r="AE145" s="164">
        <f t="shared" si="250"/>
        <v>150</v>
      </c>
      <c r="AF145" s="160">
        <f t="shared" si="236"/>
        <v>830</v>
      </c>
      <c r="AG145" s="160">
        <f t="shared" si="237"/>
        <v>580</v>
      </c>
      <c r="AH145" s="160">
        <f t="shared" si="238"/>
        <v>440</v>
      </c>
      <c r="AI145" s="160">
        <f t="shared" si="239"/>
        <v>270</v>
      </c>
      <c r="AJ145" s="163">
        <f>'ĐẤT PNN'!I145-'ĐẤT NN'!P145</f>
        <v>780</v>
      </c>
    </row>
    <row r="146" spans="1:36" ht="47.25" x14ac:dyDescent="0.25">
      <c r="A146" s="158">
        <f>'ĐẤT PNN'!A146</f>
        <v>141</v>
      </c>
      <c r="B146" s="158" t="str">
        <f>'ĐẤT PNN'!B146</f>
        <v>LT12DT</v>
      </c>
      <c r="C146" s="158" t="str">
        <f>$B$146</f>
        <v>LT12DT</v>
      </c>
      <c r="D146" s="158" t="s">
        <v>440</v>
      </c>
      <c r="E146" s="158" t="s">
        <v>313</v>
      </c>
      <c r="F146" s="158" t="s">
        <v>441</v>
      </c>
      <c r="G146" s="158" t="s">
        <v>442</v>
      </c>
      <c r="H146" s="158" t="str">
        <f t="shared" si="220"/>
        <v>Xã Long ThànhTTLTVị trí 1280</v>
      </c>
      <c r="I146" s="169" t="s">
        <v>426</v>
      </c>
      <c r="J146" s="169" t="s">
        <v>427</v>
      </c>
      <c r="K146" s="170" t="str">
        <f>'ĐẤT PNN'!D146</f>
        <v>Đường Võ Thị Sáu</v>
      </c>
      <c r="L146" s="170" t="str">
        <f>'ĐẤT PNN'!E146</f>
        <v>Lê Duẩn</v>
      </c>
      <c r="M146" s="170" t="str">
        <f>'ĐẤT PNN'!F146</f>
        <v>Giáp ranh xã Bình An</v>
      </c>
      <c r="N146" s="171">
        <f>S146</f>
        <v>280</v>
      </c>
      <c r="O146" s="171">
        <f>AB146</f>
        <v>250</v>
      </c>
      <c r="P146" s="171">
        <v>800</v>
      </c>
      <c r="Q146" s="171">
        <v>710</v>
      </c>
      <c r="R146" s="172">
        <f>VLOOKUP(C146,'[1]1. MA DO'!$E$5:$AJ$1933,32,0)</f>
        <v>1.27</v>
      </c>
      <c r="S146" s="159">
        <v>280</v>
      </c>
      <c r="T146" s="159">
        <v>250</v>
      </c>
      <c r="U146" s="159">
        <v>220</v>
      </c>
      <c r="V146" s="159">
        <v>180</v>
      </c>
      <c r="W146" s="160">
        <f>ROUND(S146*2.85,-1)</f>
        <v>800</v>
      </c>
      <c r="X146" s="160">
        <f>ROUND(T146*2.05,-1)</f>
        <v>510</v>
      </c>
      <c r="Y146" s="160">
        <f>ROUND(U146*1.9,-1)</f>
        <v>420</v>
      </c>
      <c r="Z146" s="160">
        <f>ROUND(V146*1.7,-1)</f>
        <v>310</v>
      </c>
      <c r="AA146" s="161">
        <f>'ĐẤT PNN'!U146</f>
        <v>5</v>
      </c>
      <c r="AB146" s="162">
        <v>250</v>
      </c>
      <c r="AC146" s="162">
        <v>230</v>
      </c>
      <c r="AD146" s="162">
        <v>200</v>
      </c>
      <c r="AE146" s="162">
        <v>150</v>
      </c>
      <c r="AF146" s="160">
        <f>ROUND(AB146*2.85,-1)</f>
        <v>710</v>
      </c>
      <c r="AG146" s="160">
        <f>ROUND(AC146*2.05,-1)</f>
        <v>470</v>
      </c>
      <c r="AH146" s="160">
        <f>ROUND(AD146*1.9,-1)</f>
        <v>380</v>
      </c>
      <c r="AI146" s="160">
        <f>ROUND(AE146*1.7,-1)</f>
        <v>260</v>
      </c>
      <c r="AJ146" s="163">
        <f>'ĐẤT PNN'!I146-'ĐẤT NN'!P146</f>
        <v>6800</v>
      </c>
    </row>
    <row r="147" spans="1:36" ht="110.25" customHeight="1" x14ac:dyDescent="0.25">
      <c r="A147" s="158">
        <f>'ĐẤT PNN'!A147</f>
        <v>142</v>
      </c>
      <c r="B147" s="158" t="str">
        <f>'ĐẤT PNN'!B147</f>
        <v>VT2</v>
      </c>
      <c r="C147" s="158" t="str">
        <f t="shared" ref="C147:C152" si="251">$B$146</f>
        <v>LT12DT</v>
      </c>
      <c r="D147" s="158" t="s">
        <v>443</v>
      </c>
      <c r="E147" s="158" t="s">
        <v>313</v>
      </c>
      <c r="F147" s="158" t="s">
        <v>444</v>
      </c>
      <c r="G147" s="158" t="s">
        <v>442</v>
      </c>
      <c r="H147" s="158" t="str">
        <f t="shared" si="220"/>
        <v>Xã Long ThànhTTLTVị trí 1280</v>
      </c>
      <c r="I147" s="158"/>
      <c r="J147" s="158"/>
      <c r="K147" s="206" t="str">
        <f>'ĐẤT PNN'!D147</f>
        <v>Các tuyến đường giao thông đấu nối trực tiếp ra Đường Võ Thị Sáu đoạn từ Lê Duẩn đến Giáp ranh xã Bình An có hiện trạng là đường nhựa, bê tông xi măng:
- Có bề rộng ≥5m, cách đường giao thông ≤600m.
- Có bề rộng từ ≥3m đến &lt;5m, cách đường giao thông ≤400m.</v>
      </c>
      <c r="L147" s="206"/>
      <c r="M147" s="206"/>
      <c r="N147" s="171">
        <f t="shared" ref="N147:N152" si="252">IF(B147="VT2",T147,IF(B147="VT3",U147,IF(B147="VT2*0,8",T147,IF(B147="VT3*0,8",U147,V147))))</f>
        <v>250</v>
      </c>
      <c r="O147" s="171">
        <f t="shared" ref="O147:O152" si="253">IF(B147="VT2",AC147,IF(B147="VT3",AD147,IF(B147="VT2*0,8",AC147,IF(B147="VT3*0,8",AD147,AE147))))</f>
        <v>230</v>
      </c>
      <c r="P147" s="171">
        <v>630</v>
      </c>
      <c r="Q147" s="171">
        <v>580</v>
      </c>
      <c r="R147" s="172">
        <f>VLOOKUP(C147,'[1]1. MA DO'!$E$5:$AJ$1933,32,0)</f>
        <v>1.27</v>
      </c>
      <c r="S147" s="164">
        <f t="shared" ref="S147:S152" si="254">S146</f>
        <v>280</v>
      </c>
      <c r="T147" s="164">
        <f t="shared" ref="T147:T152" si="255">T146</f>
        <v>250</v>
      </c>
      <c r="U147" s="164">
        <f t="shared" ref="U147:U152" si="256">U146</f>
        <v>220</v>
      </c>
      <c r="V147" s="164">
        <f t="shared" ref="V147:V152" si="257">V146</f>
        <v>180</v>
      </c>
      <c r="W147" s="160">
        <f t="shared" si="232"/>
        <v>930</v>
      </c>
      <c r="X147" s="160">
        <f t="shared" si="233"/>
        <v>630</v>
      </c>
      <c r="Y147" s="160">
        <f t="shared" si="234"/>
        <v>480</v>
      </c>
      <c r="Z147" s="160">
        <f t="shared" si="235"/>
        <v>320</v>
      </c>
      <c r="AA147" s="161">
        <f>'ĐẤT PNN'!U147</f>
        <v>5</v>
      </c>
      <c r="AB147" s="164">
        <f t="shared" ref="AB147:AB152" si="258">AB146</f>
        <v>250</v>
      </c>
      <c r="AC147" s="164">
        <f t="shared" ref="AC147:AC152" si="259">AC146</f>
        <v>230</v>
      </c>
      <c r="AD147" s="164">
        <f t="shared" ref="AD147:AD152" si="260">AD146</f>
        <v>200</v>
      </c>
      <c r="AE147" s="164">
        <f t="shared" ref="AE147:AE152" si="261">AE146</f>
        <v>150</v>
      </c>
      <c r="AF147" s="160">
        <f t="shared" si="236"/>
        <v>830</v>
      </c>
      <c r="AG147" s="160">
        <f t="shared" si="237"/>
        <v>580</v>
      </c>
      <c r="AH147" s="160">
        <f t="shared" si="238"/>
        <v>440</v>
      </c>
      <c r="AI147" s="160">
        <f t="shared" si="239"/>
        <v>270</v>
      </c>
      <c r="AJ147" s="163">
        <f>'ĐẤT PNN'!I147-'ĐẤT NN'!P147</f>
        <v>2870</v>
      </c>
    </row>
    <row r="148" spans="1:36" ht="126" customHeight="1" x14ac:dyDescent="0.25">
      <c r="A148" s="158">
        <f>'ĐẤT PNN'!A148</f>
        <v>143</v>
      </c>
      <c r="B148" s="158" t="str">
        <f>'ĐẤT PNN'!B148</f>
        <v>VT3</v>
      </c>
      <c r="C148" s="158" t="str">
        <f t="shared" si="251"/>
        <v>LT12DT</v>
      </c>
      <c r="D148" s="158" t="s">
        <v>445</v>
      </c>
      <c r="E148" s="158" t="s">
        <v>313</v>
      </c>
      <c r="F148" s="158" t="s">
        <v>446</v>
      </c>
      <c r="G148" s="158" t="s">
        <v>442</v>
      </c>
      <c r="H148" s="158" t="str">
        <f t="shared" si="220"/>
        <v>Xã Long ThànhTTLTVị trí 1280</v>
      </c>
      <c r="I148" s="158"/>
      <c r="J148" s="158"/>
      <c r="K148" s="206" t="str">
        <f>'ĐẤT PNN'!D148</f>
        <v>Các tuyến đường giao thông đấu nối trực tiếp ra Đường Võ Thị Sáu đoạn từ Lê Duẩn đến Giáp ranh xã Bình An có hiện trạng là đường nhựa, bê tông xi măng:
- Có bề rộng ≥5m, cách đường giao thông &gt;600m.
- Có bề rộng từ ≥3m đến &lt;5m, cách đường giao thông từ &gt;400m đến ≤600m.
- Có bề rộng &lt;3m, cách đường giao thông ≤200m.</v>
      </c>
      <c r="L148" s="206"/>
      <c r="M148" s="206"/>
      <c r="N148" s="171">
        <f t="shared" si="252"/>
        <v>220</v>
      </c>
      <c r="O148" s="171">
        <f t="shared" si="253"/>
        <v>200</v>
      </c>
      <c r="P148" s="171">
        <v>480</v>
      </c>
      <c r="Q148" s="171">
        <v>440</v>
      </c>
      <c r="R148" s="172">
        <f>VLOOKUP(C148,'[1]1. MA DO'!$E$5:$AJ$1933,32,0)</f>
        <v>1.27</v>
      </c>
      <c r="S148" s="164">
        <f t="shared" si="254"/>
        <v>280</v>
      </c>
      <c r="T148" s="164">
        <f t="shared" si="255"/>
        <v>250</v>
      </c>
      <c r="U148" s="164">
        <f t="shared" si="256"/>
        <v>220</v>
      </c>
      <c r="V148" s="164">
        <f t="shared" si="257"/>
        <v>180</v>
      </c>
      <c r="W148" s="160">
        <f t="shared" si="232"/>
        <v>930</v>
      </c>
      <c r="X148" s="160">
        <f t="shared" si="233"/>
        <v>630</v>
      </c>
      <c r="Y148" s="160">
        <f t="shared" si="234"/>
        <v>480</v>
      </c>
      <c r="Z148" s="160">
        <f t="shared" si="235"/>
        <v>320</v>
      </c>
      <c r="AA148" s="161">
        <f>'ĐẤT PNN'!U148</f>
        <v>5</v>
      </c>
      <c r="AB148" s="164">
        <f t="shared" si="258"/>
        <v>250</v>
      </c>
      <c r="AC148" s="164">
        <f t="shared" si="259"/>
        <v>230</v>
      </c>
      <c r="AD148" s="164">
        <f t="shared" si="260"/>
        <v>200</v>
      </c>
      <c r="AE148" s="164">
        <f t="shared" si="261"/>
        <v>150</v>
      </c>
      <c r="AF148" s="160">
        <f t="shared" si="236"/>
        <v>830</v>
      </c>
      <c r="AG148" s="160">
        <f t="shared" si="237"/>
        <v>580</v>
      </c>
      <c r="AH148" s="160">
        <f t="shared" si="238"/>
        <v>440</v>
      </c>
      <c r="AI148" s="160">
        <f t="shared" si="239"/>
        <v>270</v>
      </c>
      <c r="AJ148" s="163">
        <f>'ĐẤT PNN'!I148-'ĐẤT NN'!P148</f>
        <v>2520</v>
      </c>
    </row>
    <row r="149" spans="1:36" ht="63" customHeight="1" x14ac:dyDescent="0.25">
      <c r="A149" s="158">
        <f>'ĐẤT PNN'!A149</f>
        <v>144</v>
      </c>
      <c r="B149" s="158" t="str">
        <f>'ĐẤT PNN'!B149</f>
        <v>VT4</v>
      </c>
      <c r="C149" s="158" t="str">
        <f t="shared" si="251"/>
        <v>LT12DT</v>
      </c>
      <c r="D149" s="158" t="s">
        <v>447</v>
      </c>
      <c r="E149" s="158" t="s">
        <v>313</v>
      </c>
      <c r="F149" s="158" t="s">
        <v>448</v>
      </c>
      <c r="G149" s="158" t="s">
        <v>442</v>
      </c>
      <c r="H149" s="158" t="str">
        <f t="shared" si="220"/>
        <v>Xã Long ThànhTTLTVị trí 1280</v>
      </c>
      <c r="I149" s="158"/>
      <c r="J149" s="158"/>
      <c r="K149" s="206" t="str">
        <f>'ĐẤT PNN'!D149</f>
        <v>Các tuyến đường giao thông đấu nối trực tiếp ra Đường Võ Thị Sáu đoạn từ Lê Duẩn đến Giáp ranh xã Bình An có hiện trạng là đường nhựa, bê tông xi măng:
- Có bề rộng từ ≥3m đến &lt;5m, cách đường giao thông &gt;600m.
- Có bề rộng &lt;3m, cách đường giao thông &gt;200m.</v>
      </c>
      <c r="L149" s="206"/>
      <c r="M149" s="206"/>
      <c r="N149" s="171">
        <f t="shared" si="252"/>
        <v>180</v>
      </c>
      <c r="O149" s="171">
        <f t="shared" si="253"/>
        <v>150</v>
      </c>
      <c r="P149" s="171">
        <v>320</v>
      </c>
      <c r="Q149" s="171">
        <v>270</v>
      </c>
      <c r="R149" s="172">
        <f>VLOOKUP(C149,'[1]1. MA DO'!$E$5:$AJ$1933,32,0)</f>
        <v>1.27</v>
      </c>
      <c r="S149" s="164">
        <f t="shared" si="254"/>
        <v>280</v>
      </c>
      <c r="T149" s="164">
        <f t="shared" si="255"/>
        <v>250</v>
      </c>
      <c r="U149" s="164">
        <f t="shared" si="256"/>
        <v>220</v>
      </c>
      <c r="V149" s="164">
        <f t="shared" si="257"/>
        <v>180</v>
      </c>
      <c r="W149" s="160">
        <f t="shared" si="232"/>
        <v>930</v>
      </c>
      <c r="X149" s="160">
        <f t="shared" si="233"/>
        <v>630</v>
      </c>
      <c r="Y149" s="160">
        <f t="shared" si="234"/>
        <v>480</v>
      </c>
      <c r="Z149" s="160">
        <f t="shared" si="235"/>
        <v>320</v>
      </c>
      <c r="AA149" s="161">
        <f>'ĐẤT PNN'!U149</f>
        <v>5</v>
      </c>
      <c r="AB149" s="164">
        <f t="shared" si="258"/>
        <v>250</v>
      </c>
      <c r="AC149" s="164">
        <f t="shared" si="259"/>
        <v>230</v>
      </c>
      <c r="AD149" s="164">
        <f t="shared" si="260"/>
        <v>200</v>
      </c>
      <c r="AE149" s="164">
        <f t="shared" si="261"/>
        <v>150</v>
      </c>
      <c r="AF149" s="160">
        <f t="shared" si="236"/>
        <v>830</v>
      </c>
      <c r="AG149" s="160">
        <f t="shared" si="237"/>
        <v>580</v>
      </c>
      <c r="AH149" s="160">
        <f t="shared" si="238"/>
        <v>440</v>
      </c>
      <c r="AI149" s="160">
        <f t="shared" si="239"/>
        <v>270</v>
      </c>
      <c r="AJ149" s="163">
        <f>'ĐẤT PNN'!I149-'ĐẤT NN'!P149</f>
        <v>1880</v>
      </c>
    </row>
    <row r="150" spans="1:36" ht="110.25" customHeight="1" x14ac:dyDescent="0.25">
      <c r="A150" s="158">
        <f>'ĐẤT PNN'!A150</f>
        <v>145</v>
      </c>
      <c r="B150" s="158" t="str">
        <f>'ĐẤT PNN'!B150</f>
        <v>VT2*0,8</v>
      </c>
      <c r="C150" s="158" t="str">
        <f t="shared" si="251"/>
        <v>LT12DT</v>
      </c>
      <c r="D150" s="158" t="s">
        <v>443</v>
      </c>
      <c r="E150" s="158" t="s">
        <v>313</v>
      </c>
      <c r="F150" s="158" t="s">
        <v>444</v>
      </c>
      <c r="G150" s="158" t="s">
        <v>442</v>
      </c>
      <c r="H150" s="158" t="str">
        <f t="shared" si="220"/>
        <v>Xã Long ThànhTTLTVị trí 1280</v>
      </c>
      <c r="I150" s="158"/>
      <c r="J150" s="158"/>
      <c r="K150" s="206" t="str">
        <f>'ĐẤT PNN'!D150</f>
        <v>Các tuyến đường giao thông không đấu nối trực tiếp và thông ra Đường Võ Thị Sáu đoạn từ Lê Duẩn đến Giáp ranh xã Bình An có hiện trạng là đường nhựa, bê tông xi măng:
- Có bề rộng ≥5m, cách đường giao thông ≤600m.
- Có bề rộng từ ≥3m đến &lt;5m, cách đường giao thông ≤400m.</v>
      </c>
      <c r="L150" s="206"/>
      <c r="M150" s="206"/>
      <c r="N150" s="171">
        <f t="shared" si="252"/>
        <v>250</v>
      </c>
      <c r="O150" s="171">
        <f t="shared" si="253"/>
        <v>230</v>
      </c>
      <c r="P150" s="171">
        <v>630</v>
      </c>
      <c r="Q150" s="171">
        <v>580</v>
      </c>
      <c r="R150" s="172">
        <f>VLOOKUP(C150,'[1]1. MA DO'!$E$5:$AJ$1933,32,0)</f>
        <v>1.27</v>
      </c>
      <c r="S150" s="164">
        <f t="shared" si="254"/>
        <v>280</v>
      </c>
      <c r="T150" s="164">
        <f t="shared" si="255"/>
        <v>250</v>
      </c>
      <c r="U150" s="164">
        <f t="shared" si="256"/>
        <v>220</v>
      </c>
      <c r="V150" s="164">
        <f t="shared" si="257"/>
        <v>180</v>
      </c>
      <c r="W150" s="160">
        <f t="shared" si="232"/>
        <v>930</v>
      </c>
      <c r="X150" s="160">
        <f t="shared" si="233"/>
        <v>630</v>
      </c>
      <c r="Y150" s="160">
        <f t="shared" si="234"/>
        <v>480</v>
      </c>
      <c r="Z150" s="160">
        <f t="shared" si="235"/>
        <v>320</v>
      </c>
      <c r="AA150" s="161">
        <f>'ĐẤT PNN'!U150</f>
        <v>5</v>
      </c>
      <c r="AB150" s="164">
        <f t="shared" si="258"/>
        <v>250</v>
      </c>
      <c r="AC150" s="164">
        <f t="shared" si="259"/>
        <v>230</v>
      </c>
      <c r="AD150" s="164">
        <f t="shared" si="260"/>
        <v>200</v>
      </c>
      <c r="AE150" s="164">
        <f t="shared" si="261"/>
        <v>150</v>
      </c>
      <c r="AF150" s="160">
        <f t="shared" si="236"/>
        <v>830</v>
      </c>
      <c r="AG150" s="160">
        <f t="shared" si="237"/>
        <v>580</v>
      </c>
      <c r="AH150" s="160">
        <f t="shared" si="238"/>
        <v>440</v>
      </c>
      <c r="AI150" s="160">
        <f t="shared" si="239"/>
        <v>270</v>
      </c>
      <c r="AJ150" s="163">
        <f>'ĐẤT PNN'!I150-'ĐẤT NN'!P150</f>
        <v>2570</v>
      </c>
    </row>
    <row r="151" spans="1:36" ht="126" customHeight="1" x14ac:dyDescent="0.25">
      <c r="A151" s="158">
        <f>'ĐẤT PNN'!A151</f>
        <v>146</v>
      </c>
      <c r="B151" s="158" t="str">
        <f>'ĐẤT PNN'!B151</f>
        <v>VT3*0,8</v>
      </c>
      <c r="C151" s="158" t="str">
        <f t="shared" si="251"/>
        <v>LT12DT</v>
      </c>
      <c r="D151" s="158" t="s">
        <v>445</v>
      </c>
      <c r="E151" s="158" t="s">
        <v>313</v>
      </c>
      <c r="F151" s="158" t="s">
        <v>446</v>
      </c>
      <c r="G151" s="158" t="s">
        <v>442</v>
      </c>
      <c r="H151" s="158" t="str">
        <f t="shared" si="220"/>
        <v>Xã Long ThànhTTLTVị trí 1280</v>
      </c>
      <c r="I151" s="158"/>
      <c r="J151" s="158"/>
      <c r="K151" s="206" t="str">
        <f>'ĐẤT PNN'!D151</f>
        <v>Các tuyến đường giao thông không đấu nối trực tiếp và thông ra Đường Võ Thị Sáu đoạn từ Lê Duẩn đến Giáp ranh xã Bình An có hiện trạng là đường nhựa, bê tông xi măng:
- Có bề rộng ≥5m, cách đường giao thông &gt;600m.
- Có bề rộng từ ≥3m đến &lt;5m, cách đường giao thông từ &gt;400m đến ≤600m.
- Có bề rộng &lt;3m, cách đường giao thông ≤200m.</v>
      </c>
      <c r="L151" s="206"/>
      <c r="M151" s="206"/>
      <c r="N151" s="171">
        <f t="shared" si="252"/>
        <v>220</v>
      </c>
      <c r="O151" s="171">
        <f t="shared" si="253"/>
        <v>200</v>
      </c>
      <c r="P151" s="171">
        <v>480</v>
      </c>
      <c r="Q151" s="171">
        <v>440</v>
      </c>
      <c r="R151" s="172">
        <f>VLOOKUP(C151,'[1]1. MA DO'!$E$5:$AJ$1933,32,0)</f>
        <v>1.27</v>
      </c>
      <c r="S151" s="164">
        <f t="shared" si="254"/>
        <v>280</v>
      </c>
      <c r="T151" s="164">
        <f t="shared" si="255"/>
        <v>250</v>
      </c>
      <c r="U151" s="164">
        <f t="shared" si="256"/>
        <v>220</v>
      </c>
      <c r="V151" s="164">
        <f t="shared" si="257"/>
        <v>180</v>
      </c>
      <c r="W151" s="160">
        <f t="shared" si="232"/>
        <v>930</v>
      </c>
      <c r="X151" s="160">
        <f t="shared" si="233"/>
        <v>630</v>
      </c>
      <c r="Y151" s="160">
        <f t="shared" si="234"/>
        <v>480</v>
      </c>
      <c r="Z151" s="160">
        <f t="shared" si="235"/>
        <v>320</v>
      </c>
      <c r="AA151" s="161">
        <f>'ĐẤT PNN'!U151</f>
        <v>5</v>
      </c>
      <c r="AB151" s="164">
        <f t="shared" si="258"/>
        <v>250</v>
      </c>
      <c r="AC151" s="164">
        <f t="shared" si="259"/>
        <v>230</v>
      </c>
      <c r="AD151" s="164">
        <f t="shared" si="260"/>
        <v>200</v>
      </c>
      <c r="AE151" s="164">
        <f t="shared" si="261"/>
        <v>150</v>
      </c>
      <c r="AF151" s="160">
        <f t="shared" si="236"/>
        <v>830</v>
      </c>
      <c r="AG151" s="160">
        <f t="shared" si="237"/>
        <v>580</v>
      </c>
      <c r="AH151" s="160">
        <f t="shared" si="238"/>
        <v>440</v>
      </c>
      <c r="AI151" s="160">
        <f t="shared" si="239"/>
        <v>270</v>
      </c>
      <c r="AJ151" s="163">
        <f>'ĐẤT PNN'!I151-'ĐẤT NN'!P151</f>
        <v>2220</v>
      </c>
    </row>
    <row r="152" spans="1:36" ht="63" customHeight="1" x14ac:dyDescent="0.25">
      <c r="A152" s="158">
        <f>'ĐẤT PNN'!A152</f>
        <v>147</v>
      </c>
      <c r="B152" s="158" t="str">
        <f>'ĐẤT PNN'!B152</f>
        <v>VT4*0,8</v>
      </c>
      <c r="C152" s="158" t="str">
        <f t="shared" si="251"/>
        <v>LT12DT</v>
      </c>
      <c r="D152" s="158" t="s">
        <v>447</v>
      </c>
      <c r="E152" s="158" t="s">
        <v>313</v>
      </c>
      <c r="F152" s="158" t="s">
        <v>448</v>
      </c>
      <c r="G152" s="158" t="s">
        <v>442</v>
      </c>
      <c r="H152" s="158" t="str">
        <f t="shared" si="220"/>
        <v>Xã Long ThànhTTLTVị trí 1280</v>
      </c>
      <c r="I152" s="158"/>
      <c r="J152" s="158"/>
      <c r="K152" s="206" t="str">
        <f>'ĐẤT PNN'!D152</f>
        <v>Các tuyến đường giao thông không đấu nối trực tiếp và thông ra Đường Võ Thị Sáu đoạn từ Lê Duẩn đến Giáp ranh xã Bình An có hiện trạng là đường nhựa, bê tông xi măng:
- Có bề rộng từ ≥3m đến &lt;5m, cách đường giao thông &gt;600m.
- Có bề rộng &lt;3m, cách đường giao thông &gt; 200m.</v>
      </c>
      <c r="L152" s="206"/>
      <c r="M152" s="206"/>
      <c r="N152" s="171">
        <f t="shared" si="252"/>
        <v>180</v>
      </c>
      <c r="O152" s="171">
        <f t="shared" si="253"/>
        <v>150</v>
      </c>
      <c r="P152" s="171">
        <v>320</v>
      </c>
      <c r="Q152" s="171">
        <v>270</v>
      </c>
      <c r="R152" s="172">
        <f>VLOOKUP(C152,'[1]1. MA DO'!$E$5:$AJ$1933,32,0)</f>
        <v>1.27</v>
      </c>
      <c r="S152" s="164">
        <f t="shared" si="254"/>
        <v>280</v>
      </c>
      <c r="T152" s="164">
        <f t="shared" si="255"/>
        <v>250</v>
      </c>
      <c r="U152" s="164">
        <f t="shared" si="256"/>
        <v>220</v>
      </c>
      <c r="V152" s="164">
        <f t="shared" si="257"/>
        <v>180</v>
      </c>
      <c r="W152" s="160">
        <f t="shared" si="232"/>
        <v>930</v>
      </c>
      <c r="X152" s="160">
        <f t="shared" si="233"/>
        <v>630</v>
      </c>
      <c r="Y152" s="160">
        <f t="shared" si="234"/>
        <v>480</v>
      </c>
      <c r="Z152" s="160">
        <f t="shared" si="235"/>
        <v>320</v>
      </c>
      <c r="AA152" s="161">
        <f>'ĐẤT PNN'!U152</f>
        <v>5</v>
      </c>
      <c r="AB152" s="164">
        <f t="shared" si="258"/>
        <v>250</v>
      </c>
      <c r="AC152" s="164">
        <f t="shared" si="259"/>
        <v>230</v>
      </c>
      <c r="AD152" s="164">
        <f t="shared" si="260"/>
        <v>200</v>
      </c>
      <c r="AE152" s="164">
        <f t="shared" si="261"/>
        <v>150</v>
      </c>
      <c r="AF152" s="160">
        <f t="shared" si="236"/>
        <v>830</v>
      </c>
      <c r="AG152" s="160">
        <f t="shared" si="237"/>
        <v>580</v>
      </c>
      <c r="AH152" s="160">
        <f t="shared" si="238"/>
        <v>440</v>
      </c>
      <c r="AI152" s="160">
        <f t="shared" si="239"/>
        <v>270</v>
      </c>
      <c r="AJ152" s="163">
        <f>'ĐẤT PNN'!I152-'ĐẤT NN'!P152</f>
        <v>1580</v>
      </c>
    </row>
    <row r="153" spans="1:36" ht="47.25" x14ac:dyDescent="0.25">
      <c r="A153" s="158">
        <f>'ĐẤT PNN'!A153</f>
        <v>148</v>
      </c>
      <c r="B153" s="158" t="str">
        <f>'ĐẤT PNN'!B153</f>
        <v>LT7DT_D1</v>
      </c>
      <c r="C153" s="158" t="str">
        <f>$B$153</f>
        <v>LT7DT_D1</v>
      </c>
      <c r="D153" s="158" t="s">
        <v>440</v>
      </c>
      <c r="E153" s="158" t="s">
        <v>313</v>
      </c>
      <c r="F153" s="158" t="s">
        <v>441</v>
      </c>
      <c r="G153" s="158" t="s">
        <v>442</v>
      </c>
      <c r="H153" s="158" t="str">
        <f t="shared" si="220"/>
        <v>Xã Long ThànhTTLTVị trí 1280</v>
      </c>
      <c r="I153" s="169" t="s">
        <v>426</v>
      </c>
      <c r="J153" s="169" t="s">
        <v>427</v>
      </c>
      <c r="K153" s="170" t="str">
        <f>'ĐẤT PNN'!D153</f>
        <v>Đường Lê Quang Định</v>
      </c>
      <c r="L153" s="170" t="str">
        <f>'ĐẤT PNN'!E153</f>
        <v>Đường Tôn Đức Thắng</v>
      </c>
      <c r="M153" s="170" t="str">
        <f>'ĐẤT PNN'!F153</f>
        <v>Đường Trường Chinh</v>
      </c>
      <c r="N153" s="171">
        <f>S153</f>
        <v>280</v>
      </c>
      <c r="O153" s="171">
        <f>AB153</f>
        <v>250</v>
      </c>
      <c r="P153" s="171">
        <v>800</v>
      </c>
      <c r="Q153" s="171">
        <v>710</v>
      </c>
      <c r="R153" s="172">
        <f>VLOOKUP(C153,'[1]1. MA DO'!$E$5:$AJ$1933,32,0)</f>
        <v>1.27</v>
      </c>
      <c r="S153" s="159">
        <v>280</v>
      </c>
      <c r="T153" s="159">
        <v>250</v>
      </c>
      <c r="U153" s="159">
        <v>220</v>
      </c>
      <c r="V153" s="159">
        <v>180</v>
      </c>
      <c r="W153" s="160">
        <f>ROUND(S153*2.85,-1)</f>
        <v>800</v>
      </c>
      <c r="X153" s="160">
        <f>ROUND(T153*2.05,-1)</f>
        <v>510</v>
      </c>
      <c r="Y153" s="160">
        <f>ROUND(U153*1.9,-1)</f>
        <v>420</v>
      </c>
      <c r="Z153" s="160">
        <f>ROUND(V153*1.7,-1)</f>
        <v>310</v>
      </c>
      <c r="AA153" s="161">
        <f>'ĐẤT PNN'!U153</f>
        <v>4</v>
      </c>
      <c r="AB153" s="162">
        <v>250</v>
      </c>
      <c r="AC153" s="162">
        <v>230</v>
      </c>
      <c r="AD153" s="162">
        <v>200</v>
      </c>
      <c r="AE153" s="162">
        <v>150</v>
      </c>
      <c r="AF153" s="160">
        <f>ROUND(AB153*2.85,-1)</f>
        <v>710</v>
      </c>
      <c r="AG153" s="160">
        <f>ROUND(AC153*2.05,-1)</f>
        <v>470</v>
      </c>
      <c r="AH153" s="160">
        <f>ROUND(AD153*1.9,-1)</f>
        <v>380</v>
      </c>
      <c r="AI153" s="160">
        <f>ROUND(AE153*1.7,-1)</f>
        <v>260</v>
      </c>
      <c r="AJ153" s="163">
        <f>'ĐẤT PNN'!I153-'ĐẤT NN'!P153</f>
        <v>7300</v>
      </c>
    </row>
    <row r="154" spans="1:36" ht="110.25" customHeight="1" x14ac:dyDescent="0.25">
      <c r="A154" s="158">
        <f>'ĐẤT PNN'!A154</f>
        <v>149</v>
      </c>
      <c r="B154" s="158" t="str">
        <f>'ĐẤT PNN'!B154</f>
        <v>VT2</v>
      </c>
      <c r="C154" s="158" t="str">
        <f t="shared" ref="C154:C159" si="262">$B$153</f>
        <v>LT7DT_D1</v>
      </c>
      <c r="D154" s="158" t="s">
        <v>443</v>
      </c>
      <c r="E154" s="158" t="s">
        <v>313</v>
      </c>
      <c r="F154" s="158" t="s">
        <v>444</v>
      </c>
      <c r="G154" s="158" t="s">
        <v>442</v>
      </c>
      <c r="H154" s="158" t="str">
        <f t="shared" si="220"/>
        <v>Xã Long ThànhTTLTVị trí 1280</v>
      </c>
      <c r="I154" s="158"/>
      <c r="J154" s="158"/>
      <c r="K154" s="206" t="str">
        <f>'ĐẤT PNN'!D154</f>
        <v>Các tuyến đường giao thông đấu nối trực tiếp ra Đường Lê Quang Định đoạn từ Đường Tôn Đức Thắng đến Đường Trường Chinh có hiện trạng là đường nhựa, bê tông xi măng:
- Có bề rộng ≥5m, cách đường giao thông ≤600m.
- Có bề rộng từ ≥3m đến &lt;5m, cách đường giao thông ≤400m.</v>
      </c>
      <c r="L154" s="206"/>
      <c r="M154" s="206"/>
      <c r="N154" s="171">
        <f t="shared" ref="N154:N159" si="263">IF(B154="VT2",T154,IF(B154="VT3",U154,IF(B154="VT2*0,8",T154,IF(B154="VT3*0,8",U154,V154))))</f>
        <v>250</v>
      </c>
      <c r="O154" s="171">
        <f t="shared" ref="O154:O159" si="264">IF(B154="VT2",AC154,IF(B154="VT3",AD154,IF(B154="VT2*0,8",AC154,IF(B154="VT3*0,8",AD154,AE154))))</f>
        <v>230</v>
      </c>
      <c r="P154" s="171">
        <v>630</v>
      </c>
      <c r="Q154" s="171">
        <v>580</v>
      </c>
      <c r="R154" s="172">
        <f>VLOOKUP(C154,'[1]1. MA DO'!$E$5:$AJ$1933,32,0)</f>
        <v>1.27</v>
      </c>
      <c r="S154" s="164">
        <f t="shared" ref="S154:S159" si="265">S153</f>
        <v>280</v>
      </c>
      <c r="T154" s="164">
        <f t="shared" ref="T154:T159" si="266">T153</f>
        <v>250</v>
      </c>
      <c r="U154" s="164">
        <f t="shared" ref="U154:U159" si="267">U153</f>
        <v>220</v>
      </c>
      <c r="V154" s="164">
        <f t="shared" ref="V154:V159" si="268">V153</f>
        <v>180</v>
      </c>
      <c r="W154" s="160">
        <f t="shared" si="232"/>
        <v>930</v>
      </c>
      <c r="X154" s="160">
        <f t="shared" si="233"/>
        <v>630</v>
      </c>
      <c r="Y154" s="160">
        <f t="shared" si="234"/>
        <v>480</v>
      </c>
      <c r="Z154" s="160">
        <f t="shared" si="235"/>
        <v>320</v>
      </c>
      <c r="AA154" s="161">
        <f>'ĐẤT PNN'!U154</f>
        <v>4</v>
      </c>
      <c r="AB154" s="164">
        <f t="shared" ref="AB154:AB159" si="269">AB153</f>
        <v>250</v>
      </c>
      <c r="AC154" s="164">
        <f t="shared" ref="AC154:AC159" si="270">AC153</f>
        <v>230</v>
      </c>
      <c r="AD154" s="164">
        <f t="shared" ref="AD154:AD159" si="271">AD153</f>
        <v>200</v>
      </c>
      <c r="AE154" s="164">
        <f t="shared" ref="AE154:AE159" si="272">AE153</f>
        <v>150</v>
      </c>
      <c r="AF154" s="160">
        <f t="shared" si="236"/>
        <v>830</v>
      </c>
      <c r="AG154" s="160">
        <f t="shared" si="237"/>
        <v>580</v>
      </c>
      <c r="AH154" s="160">
        <f t="shared" si="238"/>
        <v>440</v>
      </c>
      <c r="AI154" s="160">
        <f t="shared" si="239"/>
        <v>270</v>
      </c>
      <c r="AJ154" s="163">
        <f>'ĐẤT PNN'!I154-'ĐẤT NN'!P154</f>
        <v>3770</v>
      </c>
    </row>
    <row r="155" spans="1:36" ht="126" customHeight="1" x14ac:dyDescent="0.25">
      <c r="A155" s="158">
        <f>'ĐẤT PNN'!A155</f>
        <v>150</v>
      </c>
      <c r="B155" s="158" t="str">
        <f>'ĐẤT PNN'!B155</f>
        <v>VT3</v>
      </c>
      <c r="C155" s="158" t="str">
        <f t="shared" si="262"/>
        <v>LT7DT_D1</v>
      </c>
      <c r="D155" s="158" t="s">
        <v>445</v>
      </c>
      <c r="E155" s="158" t="s">
        <v>313</v>
      </c>
      <c r="F155" s="158" t="s">
        <v>446</v>
      </c>
      <c r="G155" s="158" t="s">
        <v>442</v>
      </c>
      <c r="H155" s="158" t="str">
        <f t="shared" si="220"/>
        <v>Xã Long ThànhTTLTVị trí 1280</v>
      </c>
      <c r="I155" s="158"/>
      <c r="J155" s="158"/>
      <c r="K155" s="206" t="str">
        <f>'ĐẤT PNN'!D155</f>
        <v>Các tuyến đường giao thông đấu nối trực tiếp ra Đường Lê Quang Định đoạn từ Đường Tôn Đức Thắng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155" s="206"/>
      <c r="M155" s="206"/>
      <c r="N155" s="171">
        <f t="shared" si="263"/>
        <v>220</v>
      </c>
      <c r="O155" s="171">
        <f t="shared" si="264"/>
        <v>200</v>
      </c>
      <c r="P155" s="171">
        <v>480</v>
      </c>
      <c r="Q155" s="171">
        <v>440</v>
      </c>
      <c r="R155" s="172">
        <f>VLOOKUP(C155,'[1]1. MA DO'!$E$5:$AJ$1933,32,0)</f>
        <v>1.27</v>
      </c>
      <c r="S155" s="164">
        <f t="shared" si="265"/>
        <v>280</v>
      </c>
      <c r="T155" s="164">
        <f t="shared" si="266"/>
        <v>250</v>
      </c>
      <c r="U155" s="164">
        <f t="shared" si="267"/>
        <v>220</v>
      </c>
      <c r="V155" s="164">
        <f t="shared" si="268"/>
        <v>180</v>
      </c>
      <c r="W155" s="160">
        <f t="shared" si="232"/>
        <v>930</v>
      </c>
      <c r="X155" s="160">
        <f t="shared" si="233"/>
        <v>630</v>
      </c>
      <c r="Y155" s="160">
        <f t="shared" si="234"/>
        <v>480</v>
      </c>
      <c r="Z155" s="160">
        <f t="shared" si="235"/>
        <v>320</v>
      </c>
      <c r="AA155" s="161">
        <f>'ĐẤT PNN'!U155</f>
        <v>4</v>
      </c>
      <c r="AB155" s="164">
        <f t="shared" si="269"/>
        <v>250</v>
      </c>
      <c r="AC155" s="164">
        <f t="shared" si="270"/>
        <v>230</v>
      </c>
      <c r="AD155" s="164">
        <f t="shared" si="271"/>
        <v>200</v>
      </c>
      <c r="AE155" s="164">
        <f t="shared" si="272"/>
        <v>150</v>
      </c>
      <c r="AF155" s="160">
        <f t="shared" si="236"/>
        <v>830</v>
      </c>
      <c r="AG155" s="160">
        <f t="shared" si="237"/>
        <v>580</v>
      </c>
      <c r="AH155" s="160">
        <f t="shared" si="238"/>
        <v>440</v>
      </c>
      <c r="AI155" s="160">
        <f t="shared" si="239"/>
        <v>270</v>
      </c>
      <c r="AJ155" s="163">
        <f>'ĐẤT PNN'!I155-'ĐẤT NN'!P155</f>
        <v>2620</v>
      </c>
    </row>
    <row r="156" spans="1:36" ht="63" customHeight="1" x14ac:dyDescent="0.25">
      <c r="A156" s="158">
        <f>'ĐẤT PNN'!A156</f>
        <v>151</v>
      </c>
      <c r="B156" s="158" t="str">
        <f>'ĐẤT PNN'!B156</f>
        <v>VT4</v>
      </c>
      <c r="C156" s="158" t="str">
        <f t="shared" si="262"/>
        <v>LT7DT_D1</v>
      </c>
      <c r="D156" s="158" t="s">
        <v>447</v>
      </c>
      <c r="E156" s="158" t="s">
        <v>313</v>
      </c>
      <c r="F156" s="158" t="s">
        <v>448</v>
      </c>
      <c r="G156" s="158" t="s">
        <v>442</v>
      </c>
      <c r="H156" s="158" t="str">
        <f t="shared" si="220"/>
        <v>Xã Long ThànhTTLTVị trí 1280</v>
      </c>
      <c r="I156" s="158"/>
      <c r="J156" s="158"/>
      <c r="K156" s="206" t="str">
        <f>'ĐẤT PNN'!D156</f>
        <v>Các tuyến đường giao thông đấu nối trực tiếp ra Đường Lê Quang Định đoạn từ Đường Tôn Đức Thắng đến Đường Trường Chinh có hiện trạng là đường nhựa, bê tông xi măng:
- Có bề rộng từ ≥3m đến &lt;5m, cách đường giao thông &gt;600m.
- Có bề rộng &lt;3m, cách đường giao thông &gt;200m.</v>
      </c>
      <c r="L156" s="206"/>
      <c r="M156" s="206"/>
      <c r="N156" s="171">
        <f t="shared" si="263"/>
        <v>180</v>
      </c>
      <c r="O156" s="171">
        <f t="shared" si="264"/>
        <v>150</v>
      </c>
      <c r="P156" s="171">
        <v>320</v>
      </c>
      <c r="Q156" s="171">
        <v>270</v>
      </c>
      <c r="R156" s="172">
        <f>VLOOKUP(C156,'[1]1. MA DO'!$E$5:$AJ$1933,32,0)</f>
        <v>1.27</v>
      </c>
      <c r="S156" s="164">
        <f t="shared" si="265"/>
        <v>280</v>
      </c>
      <c r="T156" s="164">
        <f t="shared" si="266"/>
        <v>250</v>
      </c>
      <c r="U156" s="164">
        <f t="shared" si="267"/>
        <v>220</v>
      </c>
      <c r="V156" s="164">
        <f t="shared" si="268"/>
        <v>180</v>
      </c>
      <c r="W156" s="160">
        <f t="shared" si="232"/>
        <v>930</v>
      </c>
      <c r="X156" s="160">
        <f t="shared" si="233"/>
        <v>630</v>
      </c>
      <c r="Y156" s="160">
        <f t="shared" si="234"/>
        <v>480</v>
      </c>
      <c r="Z156" s="160">
        <f t="shared" si="235"/>
        <v>320</v>
      </c>
      <c r="AA156" s="161">
        <f>'ĐẤT PNN'!U156</f>
        <v>4</v>
      </c>
      <c r="AB156" s="164">
        <f t="shared" si="269"/>
        <v>250</v>
      </c>
      <c r="AC156" s="164">
        <f t="shared" si="270"/>
        <v>230</v>
      </c>
      <c r="AD156" s="164">
        <f t="shared" si="271"/>
        <v>200</v>
      </c>
      <c r="AE156" s="164">
        <f t="shared" si="272"/>
        <v>150</v>
      </c>
      <c r="AF156" s="160">
        <f t="shared" si="236"/>
        <v>830</v>
      </c>
      <c r="AG156" s="160">
        <f t="shared" si="237"/>
        <v>580</v>
      </c>
      <c r="AH156" s="160">
        <f t="shared" si="238"/>
        <v>440</v>
      </c>
      <c r="AI156" s="160">
        <f t="shared" si="239"/>
        <v>270</v>
      </c>
      <c r="AJ156" s="163">
        <f>'ĐẤT PNN'!I156-'ĐẤT NN'!P156</f>
        <v>1880</v>
      </c>
    </row>
    <row r="157" spans="1:36" ht="110.25" customHeight="1" x14ac:dyDescent="0.25">
      <c r="A157" s="158">
        <f>'ĐẤT PNN'!A157</f>
        <v>152</v>
      </c>
      <c r="B157" s="158" t="str">
        <f>'ĐẤT PNN'!B157</f>
        <v>VT2*0,8</v>
      </c>
      <c r="C157" s="158" t="str">
        <f t="shared" si="262"/>
        <v>LT7DT_D1</v>
      </c>
      <c r="D157" s="158" t="s">
        <v>443</v>
      </c>
      <c r="E157" s="158" t="s">
        <v>313</v>
      </c>
      <c r="F157" s="158" t="s">
        <v>444</v>
      </c>
      <c r="G157" s="158" t="s">
        <v>442</v>
      </c>
      <c r="H157" s="158" t="str">
        <f t="shared" si="220"/>
        <v>Xã Long ThànhTTLTVị trí 1280</v>
      </c>
      <c r="I157" s="158"/>
      <c r="J157" s="158"/>
      <c r="K157" s="206" t="str">
        <f>'ĐẤT PNN'!D157</f>
        <v>Các tuyến đường giao thông không đấu nối trực tiếp và thông ra Đường Lê Quang Định đoạn từ Đường Tôn Đức Thắng đến Đường Trường Chinh có hiện trạng là đường nhựa, bê tông xi măng:
- Có bề rộng ≥5m, cách đường giao thông ≤600m.
- Có bề rộng từ ≥3m đến &lt;5m, cách đường giao thông ≤400m.</v>
      </c>
      <c r="L157" s="206"/>
      <c r="M157" s="206"/>
      <c r="N157" s="171">
        <f t="shared" si="263"/>
        <v>250</v>
      </c>
      <c r="O157" s="171">
        <f t="shared" si="264"/>
        <v>230</v>
      </c>
      <c r="P157" s="171">
        <v>630</v>
      </c>
      <c r="Q157" s="171">
        <v>580</v>
      </c>
      <c r="R157" s="172">
        <f>VLOOKUP(C157,'[1]1. MA DO'!$E$5:$AJ$1933,32,0)</f>
        <v>1.27</v>
      </c>
      <c r="S157" s="164">
        <f t="shared" si="265"/>
        <v>280</v>
      </c>
      <c r="T157" s="164">
        <f t="shared" si="266"/>
        <v>250</v>
      </c>
      <c r="U157" s="164">
        <f t="shared" si="267"/>
        <v>220</v>
      </c>
      <c r="V157" s="164">
        <f t="shared" si="268"/>
        <v>180</v>
      </c>
      <c r="W157" s="160">
        <f t="shared" si="232"/>
        <v>930</v>
      </c>
      <c r="X157" s="160">
        <f t="shared" si="233"/>
        <v>630</v>
      </c>
      <c r="Y157" s="160">
        <f t="shared" si="234"/>
        <v>480</v>
      </c>
      <c r="Z157" s="160">
        <f t="shared" si="235"/>
        <v>320</v>
      </c>
      <c r="AA157" s="161">
        <f>'ĐẤT PNN'!U157</f>
        <v>4</v>
      </c>
      <c r="AB157" s="164">
        <f t="shared" si="269"/>
        <v>250</v>
      </c>
      <c r="AC157" s="164">
        <f t="shared" si="270"/>
        <v>230</v>
      </c>
      <c r="AD157" s="164">
        <f t="shared" si="271"/>
        <v>200</v>
      </c>
      <c r="AE157" s="164">
        <f t="shared" si="272"/>
        <v>150</v>
      </c>
      <c r="AF157" s="160">
        <f t="shared" si="236"/>
        <v>830</v>
      </c>
      <c r="AG157" s="160">
        <f t="shared" si="237"/>
        <v>580</v>
      </c>
      <c r="AH157" s="160">
        <f t="shared" si="238"/>
        <v>440</v>
      </c>
      <c r="AI157" s="160">
        <f t="shared" si="239"/>
        <v>270</v>
      </c>
      <c r="AJ157" s="163">
        <f>'ĐẤT PNN'!I157-'ĐẤT NN'!P157</f>
        <v>3370</v>
      </c>
    </row>
    <row r="158" spans="1:36" ht="126" customHeight="1" x14ac:dyDescent="0.25">
      <c r="A158" s="158">
        <f>'ĐẤT PNN'!A158</f>
        <v>153</v>
      </c>
      <c r="B158" s="158" t="str">
        <f>'ĐẤT PNN'!B158</f>
        <v>VT3*0,8</v>
      </c>
      <c r="C158" s="158" t="str">
        <f t="shared" si="262"/>
        <v>LT7DT_D1</v>
      </c>
      <c r="D158" s="158" t="s">
        <v>445</v>
      </c>
      <c r="E158" s="158" t="s">
        <v>313</v>
      </c>
      <c r="F158" s="158" t="s">
        <v>446</v>
      </c>
      <c r="G158" s="158" t="s">
        <v>442</v>
      </c>
      <c r="H158" s="158" t="str">
        <f t="shared" si="220"/>
        <v>Xã Long ThànhTTLTVị trí 1280</v>
      </c>
      <c r="I158" s="158"/>
      <c r="J158" s="158"/>
      <c r="K158" s="206" t="str">
        <f>'ĐẤT PNN'!D158</f>
        <v>Các tuyến đường giao thông không đấu nối trực tiếp và thông ra Đường Lê Quang Định đoạn từ Đường Tôn Đức Thắng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158" s="206"/>
      <c r="M158" s="206"/>
      <c r="N158" s="171">
        <f t="shared" si="263"/>
        <v>220</v>
      </c>
      <c r="O158" s="171">
        <f t="shared" si="264"/>
        <v>200</v>
      </c>
      <c r="P158" s="171">
        <v>480</v>
      </c>
      <c r="Q158" s="171">
        <v>440</v>
      </c>
      <c r="R158" s="172">
        <f>VLOOKUP(C158,'[1]1. MA DO'!$E$5:$AJ$1933,32,0)</f>
        <v>1.27</v>
      </c>
      <c r="S158" s="164">
        <f t="shared" si="265"/>
        <v>280</v>
      </c>
      <c r="T158" s="164">
        <f t="shared" si="266"/>
        <v>250</v>
      </c>
      <c r="U158" s="164">
        <f t="shared" si="267"/>
        <v>220</v>
      </c>
      <c r="V158" s="164">
        <f t="shared" si="268"/>
        <v>180</v>
      </c>
      <c r="W158" s="160">
        <f t="shared" si="232"/>
        <v>930</v>
      </c>
      <c r="X158" s="160">
        <f t="shared" si="233"/>
        <v>630</v>
      </c>
      <c r="Y158" s="160">
        <f t="shared" si="234"/>
        <v>480</v>
      </c>
      <c r="Z158" s="160">
        <f t="shared" si="235"/>
        <v>320</v>
      </c>
      <c r="AA158" s="161">
        <f>'ĐẤT PNN'!U158</f>
        <v>4</v>
      </c>
      <c r="AB158" s="164">
        <f t="shared" si="269"/>
        <v>250</v>
      </c>
      <c r="AC158" s="164">
        <f t="shared" si="270"/>
        <v>230</v>
      </c>
      <c r="AD158" s="164">
        <f t="shared" si="271"/>
        <v>200</v>
      </c>
      <c r="AE158" s="164">
        <f t="shared" si="272"/>
        <v>150</v>
      </c>
      <c r="AF158" s="160">
        <f t="shared" si="236"/>
        <v>830</v>
      </c>
      <c r="AG158" s="160">
        <f t="shared" si="237"/>
        <v>580</v>
      </c>
      <c r="AH158" s="160">
        <f t="shared" si="238"/>
        <v>440</v>
      </c>
      <c r="AI158" s="160">
        <f t="shared" si="239"/>
        <v>270</v>
      </c>
      <c r="AJ158" s="163">
        <f>'ĐẤT PNN'!I158-'ĐẤT NN'!P158</f>
        <v>2320</v>
      </c>
    </row>
    <row r="159" spans="1:36" ht="63" customHeight="1" x14ac:dyDescent="0.25">
      <c r="A159" s="158">
        <f>'ĐẤT PNN'!A159</f>
        <v>154</v>
      </c>
      <c r="B159" s="158" t="str">
        <f>'ĐẤT PNN'!B159</f>
        <v>VT4*0,8</v>
      </c>
      <c r="C159" s="158" t="str">
        <f t="shared" si="262"/>
        <v>LT7DT_D1</v>
      </c>
      <c r="D159" s="158" t="s">
        <v>447</v>
      </c>
      <c r="E159" s="158" t="s">
        <v>313</v>
      </c>
      <c r="F159" s="158" t="s">
        <v>448</v>
      </c>
      <c r="G159" s="158" t="s">
        <v>442</v>
      </c>
      <c r="H159" s="158" t="str">
        <f t="shared" si="220"/>
        <v>Xã Long ThànhTTLTVị trí 1280</v>
      </c>
      <c r="I159" s="158"/>
      <c r="J159" s="158"/>
      <c r="K159" s="206" t="str">
        <f>'ĐẤT PNN'!D159</f>
        <v>Các tuyến đường giao thông không đấu nối trực tiếp và thông ra Đường Lê Quang Định đoạn từ Đường Tôn Đức Thắng đến Đường Trường Chinh có hiện trạng là đường nhựa, bê tông xi măng:
- Có bề rộng từ ≥3m đến &lt;5m, cách đường giao thông &gt;600m.
- Có bề rộng &lt;3m, cách đường giao thông &gt; 200m.</v>
      </c>
      <c r="L159" s="206"/>
      <c r="M159" s="206"/>
      <c r="N159" s="171">
        <f t="shared" si="263"/>
        <v>180</v>
      </c>
      <c r="O159" s="171">
        <f t="shared" si="264"/>
        <v>150</v>
      </c>
      <c r="P159" s="171">
        <v>320</v>
      </c>
      <c r="Q159" s="171">
        <v>270</v>
      </c>
      <c r="R159" s="172">
        <f>VLOOKUP(C159,'[1]1. MA DO'!$E$5:$AJ$1933,32,0)</f>
        <v>1.27</v>
      </c>
      <c r="S159" s="164">
        <f t="shared" si="265"/>
        <v>280</v>
      </c>
      <c r="T159" s="164">
        <f t="shared" si="266"/>
        <v>250</v>
      </c>
      <c r="U159" s="164">
        <f t="shared" si="267"/>
        <v>220</v>
      </c>
      <c r="V159" s="164">
        <f t="shared" si="268"/>
        <v>180</v>
      </c>
      <c r="W159" s="160">
        <f t="shared" si="232"/>
        <v>930</v>
      </c>
      <c r="X159" s="160">
        <f t="shared" si="233"/>
        <v>630</v>
      </c>
      <c r="Y159" s="160">
        <f t="shared" si="234"/>
        <v>480</v>
      </c>
      <c r="Z159" s="160">
        <f t="shared" si="235"/>
        <v>320</v>
      </c>
      <c r="AA159" s="161">
        <f>'ĐẤT PNN'!U159</f>
        <v>4</v>
      </c>
      <c r="AB159" s="164">
        <f t="shared" si="269"/>
        <v>250</v>
      </c>
      <c r="AC159" s="164">
        <f t="shared" si="270"/>
        <v>230</v>
      </c>
      <c r="AD159" s="164">
        <f t="shared" si="271"/>
        <v>200</v>
      </c>
      <c r="AE159" s="164">
        <f t="shared" si="272"/>
        <v>150</v>
      </c>
      <c r="AF159" s="160">
        <f t="shared" si="236"/>
        <v>830</v>
      </c>
      <c r="AG159" s="160">
        <f t="shared" si="237"/>
        <v>580</v>
      </c>
      <c r="AH159" s="160">
        <f t="shared" si="238"/>
        <v>440</v>
      </c>
      <c r="AI159" s="160">
        <f t="shared" si="239"/>
        <v>270</v>
      </c>
      <c r="AJ159" s="163">
        <f>'ĐẤT PNN'!I159-'ĐẤT NN'!P159</f>
        <v>1680</v>
      </c>
    </row>
    <row r="160" spans="1:36" ht="47.25" x14ac:dyDescent="0.25">
      <c r="A160" s="158">
        <f>'ĐẤT PNN'!A160</f>
        <v>155</v>
      </c>
      <c r="B160" s="158" t="str">
        <f>'ĐẤT PNN'!B160</f>
        <v>LT7DT_D2</v>
      </c>
      <c r="C160" s="158" t="str">
        <f>$B$160</f>
        <v>LT7DT_D2</v>
      </c>
      <c r="D160" s="158" t="s">
        <v>440</v>
      </c>
      <c r="E160" s="158" t="s">
        <v>313</v>
      </c>
      <c r="F160" s="158" t="s">
        <v>441</v>
      </c>
      <c r="G160" s="158" t="s">
        <v>442</v>
      </c>
      <c r="H160" s="158" t="str">
        <f t="shared" si="220"/>
        <v>Xã Long ThànhTTLTVị trí 1280</v>
      </c>
      <c r="I160" s="169" t="s">
        <v>426</v>
      </c>
      <c r="J160" s="169" t="s">
        <v>427</v>
      </c>
      <c r="K160" s="170" t="str">
        <f>'ĐẤT PNN'!D160</f>
        <v>Đường Lê Quang Định</v>
      </c>
      <c r="L160" s="170" t="str">
        <f>'ĐẤT PNN'!E160</f>
        <v>Đường Trường Chinh</v>
      </c>
      <c r="M160" s="170" t="str">
        <f>'ĐẤT PNN'!F160</f>
        <v>Ranh giới xã Bình An</v>
      </c>
      <c r="N160" s="171">
        <f>S160</f>
        <v>280</v>
      </c>
      <c r="O160" s="171">
        <f>AB160</f>
        <v>250</v>
      </c>
      <c r="P160" s="171">
        <v>800</v>
      </c>
      <c r="Q160" s="171">
        <v>710</v>
      </c>
      <c r="R160" s="172">
        <f>VLOOKUP(C160,'[1]1. MA DO'!$E$5:$AJ$1933,32,0)</f>
        <v>1.27</v>
      </c>
      <c r="S160" s="159">
        <v>280</v>
      </c>
      <c r="T160" s="159">
        <v>250</v>
      </c>
      <c r="U160" s="159">
        <v>220</v>
      </c>
      <c r="V160" s="159">
        <v>180</v>
      </c>
      <c r="W160" s="160">
        <f>ROUND(S160*2.85,-1)</f>
        <v>800</v>
      </c>
      <c r="X160" s="160">
        <f>ROUND(T160*2.05,-1)</f>
        <v>510</v>
      </c>
      <c r="Y160" s="160">
        <f>ROUND(U160*1.9,-1)</f>
        <v>420</v>
      </c>
      <c r="Z160" s="160">
        <f>ROUND(V160*1.7,-1)</f>
        <v>310</v>
      </c>
      <c r="AA160" s="161">
        <f>'ĐẤT PNN'!U160</f>
        <v>5</v>
      </c>
      <c r="AB160" s="162">
        <v>250</v>
      </c>
      <c r="AC160" s="162">
        <v>230</v>
      </c>
      <c r="AD160" s="162">
        <v>200</v>
      </c>
      <c r="AE160" s="162">
        <v>150</v>
      </c>
      <c r="AF160" s="160">
        <f>ROUND(AB160*2.85,-1)</f>
        <v>710</v>
      </c>
      <c r="AG160" s="160">
        <f>ROUND(AC160*2.05,-1)</f>
        <v>470</v>
      </c>
      <c r="AH160" s="160">
        <f>ROUND(AD160*1.9,-1)</f>
        <v>380</v>
      </c>
      <c r="AI160" s="160">
        <f>ROUND(AE160*1.7,-1)</f>
        <v>260</v>
      </c>
      <c r="AJ160" s="163">
        <f>'ĐẤT PNN'!I160-'ĐẤT NN'!P160</f>
        <v>4500</v>
      </c>
    </row>
    <row r="161" spans="1:36" ht="126" customHeight="1" x14ac:dyDescent="0.25">
      <c r="A161" s="158">
        <f>'ĐẤT PNN'!A161</f>
        <v>156</v>
      </c>
      <c r="B161" s="158" t="str">
        <f>'ĐẤT PNN'!B161</f>
        <v>VT2</v>
      </c>
      <c r="C161" s="158" t="str">
        <f t="shared" ref="C161:C166" si="273">$B$160</f>
        <v>LT7DT_D2</v>
      </c>
      <c r="D161" s="158" t="s">
        <v>443</v>
      </c>
      <c r="E161" s="158" t="s">
        <v>313</v>
      </c>
      <c r="F161" s="158" t="s">
        <v>444</v>
      </c>
      <c r="G161" s="158" t="s">
        <v>442</v>
      </c>
      <c r="H161" s="158" t="str">
        <f t="shared" si="220"/>
        <v>Xã Long ThànhTTLTVị trí 1280</v>
      </c>
      <c r="I161" s="158"/>
      <c r="J161" s="158"/>
      <c r="K161" s="206" t="str">
        <f>'ĐẤT PNN'!D161</f>
        <v>Các tuyến đường giao thông đấu nối trực tiếp ra Đường Lê Quang Định đoạn từ Đường Trường Chinh đến Ranh giới xã Bình An có hiện trạng là đường nhựa, bê tông xi măng:
- Có bề rộng ≥5m, cách đường giao thông ≤600m.
- Có bề rộng từ ≥3m đến &lt;5m, cách đường giao thông ≤400m.</v>
      </c>
      <c r="L161" s="206"/>
      <c r="M161" s="206"/>
      <c r="N161" s="171">
        <f t="shared" ref="N161:N166" si="274">IF(B161="VT2",T161,IF(B161="VT3",U161,IF(B161="VT2*0,8",T161,IF(B161="VT3*0,8",U161,V161))))</f>
        <v>250</v>
      </c>
      <c r="O161" s="171">
        <f t="shared" ref="O161:O166" si="275">IF(B161="VT2",AC161,IF(B161="VT3",AD161,IF(B161="VT2*0,8",AC161,IF(B161="VT3*0,8",AD161,AE161))))</f>
        <v>230</v>
      </c>
      <c r="P161" s="171">
        <v>630</v>
      </c>
      <c r="Q161" s="171">
        <v>580</v>
      </c>
      <c r="R161" s="172">
        <f>VLOOKUP(C161,'[1]1. MA DO'!$E$5:$AJ$1933,32,0)</f>
        <v>1.27</v>
      </c>
      <c r="S161" s="164">
        <f t="shared" ref="S161:S166" si="276">S160</f>
        <v>280</v>
      </c>
      <c r="T161" s="164">
        <f t="shared" ref="T161:T166" si="277">T160</f>
        <v>250</v>
      </c>
      <c r="U161" s="164">
        <f t="shared" ref="U161:U166" si="278">U160</f>
        <v>220</v>
      </c>
      <c r="V161" s="164">
        <f t="shared" ref="V161:V166" si="279">V160</f>
        <v>180</v>
      </c>
      <c r="W161" s="160">
        <f t="shared" si="232"/>
        <v>930</v>
      </c>
      <c r="X161" s="160">
        <f t="shared" si="233"/>
        <v>630</v>
      </c>
      <c r="Y161" s="160">
        <f t="shared" si="234"/>
        <v>480</v>
      </c>
      <c r="Z161" s="160">
        <f t="shared" si="235"/>
        <v>320</v>
      </c>
      <c r="AA161" s="161">
        <f>'ĐẤT PNN'!U161</f>
        <v>5</v>
      </c>
      <c r="AB161" s="164">
        <f t="shared" ref="AB161:AB166" si="280">AB160</f>
        <v>250</v>
      </c>
      <c r="AC161" s="164">
        <f t="shared" ref="AC161:AC166" si="281">AC160</f>
        <v>230</v>
      </c>
      <c r="AD161" s="164">
        <f t="shared" ref="AD161:AD166" si="282">AD160</f>
        <v>200</v>
      </c>
      <c r="AE161" s="164">
        <f t="shared" ref="AE161:AE166" si="283">AE160</f>
        <v>150</v>
      </c>
      <c r="AF161" s="160">
        <f t="shared" si="236"/>
        <v>830</v>
      </c>
      <c r="AG161" s="160">
        <f t="shared" si="237"/>
        <v>580</v>
      </c>
      <c r="AH161" s="160">
        <f t="shared" si="238"/>
        <v>440</v>
      </c>
      <c r="AI161" s="160">
        <f t="shared" si="239"/>
        <v>270</v>
      </c>
      <c r="AJ161" s="163">
        <f>'ĐẤT PNN'!I161-'ĐẤT NN'!P161</f>
        <v>1970</v>
      </c>
    </row>
    <row r="162" spans="1:36" ht="141.75" customHeight="1" x14ac:dyDescent="0.25">
      <c r="A162" s="158">
        <f>'ĐẤT PNN'!A162</f>
        <v>157</v>
      </c>
      <c r="B162" s="158" t="str">
        <f>'ĐẤT PNN'!B162</f>
        <v>VT3</v>
      </c>
      <c r="C162" s="158" t="str">
        <f t="shared" si="273"/>
        <v>LT7DT_D2</v>
      </c>
      <c r="D162" s="158" t="s">
        <v>445</v>
      </c>
      <c r="E162" s="158" t="s">
        <v>313</v>
      </c>
      <c r="F162" s="158" t="s">
        <v>446</v>
      </c>
      <c r="G162" s="158" t="s">
        <v>442</v>
      </c>
      <c r="H162" s="158" t="str">
        <f t="shared" si="220"/>
        <v>Xã Long ThànhTTLTVị trí 1280</v>
      </c>
      <c r="I162" s="158"/>
      <c r="J162" s="158"/>
      <c r="K162" s="206" t="str">
        <f>'ĐẤT PNN'!D162</f>
        <v>Các tuyến đường giao thông đấu nối trực tiếp ra Đường Lê Quang Định đoạn từ Đường Trường Chinh đến Ranh giới xã Bình An có hiện trạng là đường nhựa, bê tông xi măng:
- Có bề rộng ≥5m, cách đường giao thông &gt;600m.
- Có bề rộng từ ≥3m đến &lt;5m, cách đường giao thông từ &gt;400m đến ≤600m.
- Có bề rộng &lt;3m, cách đường giao thông ≤200m.</v>
      </c>
      <c r="L162" s="206"/>
      <c r="M162" s="206"/>
      <c r="N162" s="171">
        <f t="shared" si="274"/>
        <v>220</v>
      </c>
      <c r="O162" s="171">
        <f t="shared" si="275"/>
        <v>200</v>
      </c>
      <c r="P162" s="171">
        <v>480</v>
      </c>
      <c r="Q162" s="171">
        <v>440</v>
      </c>
      <c r="R162" s="172">
        <f>VLOOKUP(C162,'[1]1. MA DO'!$E$5:$AJ$1933,32,0)</f>
        <v>1.27</v>
      </c>
      <c r="S162" s="164">
        <f t="shared" si="276"/>
        <v>280</v>
      </c>
      <c r="T162" s="164">
        <f t="shared" si="277"/>
        <v>250</v>
      </c>
      <c r="U162" s="164">
        <f t="shared" si="278"/>
        <v>220</v>
      </c>
      <c r="V162" s="164">
        <f t="shared" si="279"/>
        <v>180</v>
      </c>
      <c r="W162" s="160">
        <f t="shared" si="232"/>
        <v>930</v>
      </c>
      <c r="X162" s="160">
        <f t="shared" si="233"/>
        <v>630</v>
      </c>
      <c r="Y162" s="160">
        <f t="shared" si="234"/>
        <v>480</v>
      </c>
      <c r="Z162" s="160">
        <f t="shared" si="235"/>
        <v>320</v>
      </c>
      <c r="AA162" s="161">
        <f>'ĐẤT PNN'!U162</f>
        <v>5</v>
      </c>
      <c r="AB162" s="164">
        <f t="shared" si="280"/>
        <v>250</v>
      </c>
      <c r="AC162" s="164">
        <f t="shared" si="281"/>
        <v>230</v>
      </c>
      <c r="AD162" s="164">
        <f t="shared" si="282"/>
        <v>200</v>
      </c>
      <c r="AE162" s="164">
        <f t="shared" si="283"/>
        <v>150</v>
      </c>
      <c r="AF162" s="160">
        <f t="shared" si="236"/>
        <v>830</v>
      </c>
      <c r="AG162" s="160">
        <f t="shared" si="237"/>
        <v>580</v>
      </c>
      <c r="AH162" s="160">
        <f t="shared" si="238"/>
        <v>440</v>
      </c>
      <c r="AI162" s="160">
        <f t="shared" si="239"/>
        <v>270</v>
      </c>
      <c r="AJ162" s="163">
        <f>'ĐẤT PNN'!I162-'ĐẤT NN'!P162</f>
        <v>1420</v>
      </c>
    </row>
    <row r="163" spans="1:36" ht="78.75" customHeight="1" x14ac:dyDescent="0.25">
      <c r="A163" s="158">
        <f>'ĐẤT PNN'!A163</f>
        <v>158</v>
      </c>
      <c r="B163" s="158" t="str">
        <f>'ĐẤT PNN'!B163</f>
        <v>VT4</v>
      </c>
      <c r="C163" s="158" t="str">
        <f t="shared" si="273"/>
        <v>LT7DT_D2</v>
      </c>
      <c r="D163" s="158" t="s">
        <v>447</v>
      </c>
      <c r="E163" s="158" t="s">
        <v>313</v>
      </c>
      <c r="F163" s="158" t="s">
        <v>448</v>
      </c>
      <c r="G163" s="158" t="s">
        <v>442</v>
      </c>
      <c r="H163" s="158" t="str">
        <f t="shared" si="220"/>
        <v>Xã Long ThànhTTLTVị trí 1280</v>
      </c>
      <c r="I163" s="158"/>
      <c r="J163" s="158"/>
      <c r="K163" s="206" t="str">
        <f>'ĐẤT PNN'!D163</f>
        <v>Các tuyến đường giao thông đấu nối trực tiếp ra Đường Lê Quang Định đoạn từ Đường Trường Chinh đến Ranh giới xã Bình An có hiện trạng là đường nhựa, bê tông xi măng:
- Có bề rộng từ ≥3m đến &lt;5m, cách đường giao thông &gt;600m.
- Có bề rộng &lt;3m, cách đường giao thông &gt;200m.</v>
      </c>
      <c r="L163" s="206"/>
      <c r="M163" s="206"/>
      <c r="N163" s="171">
        <f t="shared" si="274"/>
        <v>180</v>
      </c>
      <c r="O163" s="171">
        <f t="shared" si="275"/>
        <v>150</v>
      </c>
      <c r="P163" s="171">
        <v>320</v>
      </c>
      <c r="Q163" s="171">
        <v>270</v>
      </c>
      <c r="R163" s="172">
        <f>VLOOKUP(C163,'[1]1. MA DO'!$E$5:$AJ$1933,32,0)</f>
        <v>1.27</v>
      </c>
      <c r="S163" s="164">
        <f t="shared" si="276"/>
        <v>280</v>
      </c>
      <c r="T163" s="164">
        <f t="shared" si="277"/>
        <v>250</v>
      </c>
      <c r="U163" s="164">
        <f t="shared" si="278"/>
        <v>220</v>
      </c>
      <c r="V163" s="164">
        <f t="shared" si="279"/>
        <v>180</v>
      </c>
      <c r="W163" s="160">
        <f t="shared" si="232"/>
        <v>930</v>
      </c>
      <c r="X163" s="160">
        <f t="shared" si="233"/>
        <v>630</v>
      </c>
      <c r="Y163" s="160">
        <f t="shared" si="234"/>
        <v>480</v>
      </c>
      <c r="Z163" s="160">
        <f t="shared" si="235"/>
        <v>320</v>
      </c>
      <c r="AA163" s="161">
        <f>'ĐẤT PNN'!U163</f>
        <v>5</v>
      </c>
      <c r="AB163" s="164">
        <f t="shared" si="280"/>
        <v>250</v>
      </c>
      <c r="AC163" s="164">
        <f t="shared" si="281"/>
        <v>230</v>
      </c>
      <c r="AD163" s="164">
        <f t="shared" si="282"/>
        <v>200</v>
      </c>
      <c r="AE163" s="164">
        <f t="shared" si="283"/>
        <v>150</v>
      </c>
      <c r="AF163" s="160">
        <f t="shared" si="236"/>
        <v>830</v>
      </c>
      <c r="AG163" s="160">
        <f t="shared" si="237"/>
        <v>580</v>
      </c>
      <c r="AH163" s="160">
        <f t="shared" si="238"/>
        <v>440</v>
      </c>
      <c r="AI163" s="160">
        <f t="shared" si="239"/>
        <v>270</v>
      </c>
      <c r="AJ163" s="163">
        <f>'ĐẤT PNN'!I163-'ĐẤT NN'!P163</f>
        <v>980</v>
      </c>
    </row>
    <row r="164" spans="1:36" ht="126" customHeight="1" x14ac:dyDescent="0.25">
      <c r="A164" s="158">
        <f>'ĐẤT PNN'!A164</f>
        <v>159</v>
      </c>
      <c r="B164" s="158" t="str">
        <f>'ĐẤT PNN'!B164</f>
        <v>VT2*0,8</v>
      </c>
      <c r="C164" s="158" t="str">
        <f t="shared" si="273"/>
        <v>LT7DT_D2</v>
      </c>
      <c r="D164" s="158" t="s">
        <v>443</v>
      </c>
      <c r="E164" s="158" t="s">
        <v>313</v>
      </c>
      <c r="F164" s="158" t="s">
        <v>444</v>
      </c>
      <c r="G164" s="158" t="s">
        <v>442</v>
      </c>
      <c r="H164" s="158" t="str">
        <f t="shared" si="220"/>
        <v>Xã Long ThànhTTLTVị trí 1280</v>
      </c>
      <c r="I164" s="158"/>
      <c r="J164" s="158"/>
      <c r="K164" s="206" t="str">
        <f>'ĐẤT PNN'!D164</f>
        <v>Các tuyến đường giao thông không đấu nối trực tiếp và thông ra Đường Lê Quang Định đoạn từ Đường Trường Chinh đến Ranh giới xã Bình An có hiện trạng là đường nhựa, bê tông xi măng:
- Có bề rộng ≥5m, cách đường giao thông ≤600m.
- Có bề rộng từ ≥3m đến &lt;5m, cách đường giao thông ≤400m.</v>
      </c>
      <c r="L164" s="206"/>
      <c r="M164" s="206"/>
      <c r="N164" s="171">
        <f t="shared" si="274"/>
        <v>250</v>
      </c>
      <c r="O164" s="171">
        <f t="shared" si="275"/>
        <v>230</v>
      </c>
      <c r="P164" s="171">
        <v>630</v>
      </c>
      <c r="Q164" s="171">
        <v>580</v>
      </c>
      <c r="R164" s="172">
        <f>VLOOKUP(C164,'[1]1. MA DO'!$E$5:$AJ$1933,32,0)</f>
        <v>1.27</v>
      </c>
      <c r="S164" s="164">
        <f t="shared" si="276"/>
        <v>280</v>
      </c>
      <c r="T164" s="164">
        <f t="shared" si="277"/>
        <v>250</v>
      </c>
      <c r="U164" s="164">
        <f t="shared" si="278"/>
        <v>220</v>
      </c>
      <c r="V164" s="164">
        <f t="shared" si="279"/>
        <v>180</v>
      </c>
      <c r="W164" s="160">
        <f t="shared" si="232"/>
        <v>930</v>
      </c>
      <c r="X164" s="160">
        <f t="shared" si="233"/>
        <v>630</v>
      </c>
      <c r="Y164" s="160">
        <f t="shared" si="234"/>
        <v>480</v>
      </c>
      <c r="Z164" s="160">
        <f t="shared" si="235"/>
        <v>320</v>
      </c>
      <c r="AA164" s="161">
        <f>'ĐẤT PNN'!U164</f>
        <v>5</v>
      </c>
      <c r="AB164" s="164">
        <f t="shared" si="280"/>
        <v>250</v>
      </c>
      <c r="AC164" s="164">
        <f t="shared" si="281"/>
        <v>230</v>
      </c>
      <c r="AD164" s="164">
        <f t="shared" si="282"/>
        <v>200</v>
      </c>
      <c r="AE164" s="164">
        <f t="shared" si="283"/>
        <v>150</v>
      </c>
      <c r="AF164" s="160">
        <f t="shared" si="236"/>
        <v>830</v>
      </c>
      <c r="AG164" s="160">
        <f t="shared" si="237"/>
        <v>580</v>
      </c>
      <c r="AH164" s="160">
        <f t="shared" si="238"/>
        <v>440</v>
      </c>
      <c r="AI164" s="160">
        <f t="shared" si="239"/>
        <v>270</v>
      </c>
      <c r="AJ164" s="163">
        <f>'ĐẤT PNN'!I164-'ĐẤT NN'!P164</f>
        <v>1670</v>
      </c>
    </row>
    <row r="165" spans="1:36" ht="141.75" customHeight="1" x14ac:dyDescent="0.25">
      <c r="A165" s="158">
        <f>'ĐẤT PNN'!A165</f>
        <v>160</v>
      </c>
      <c r="B165" s="158" t="str">
        <f>'ĐẤT PNN'!B165</f>
        <v>VT3*0,8</v>
      </c>
      <c r="C165" s="158" t="str">
        <f t="shared" si="273"/>
        <v>LT7DT_D2</v>
      </c>
      <c r="D165" s="158" t="s">
        <v>445</v>
      </c>
      <c r="E165" s="158" t="s">
        <v>313</v>
      </c>
      <c r="F165" s="158" t="s">
        <v>446</v>
      </c>
      <c r="G165" s="158" t="s">
        <v>442</v>
      </c>
      <c r="H165" s="158" t="str">
        <f t="shared" si="220"/>
        <v>Xã Long ThànhTTLTVị trí 1280</v>
      </c>
      <c r="I165" s="158"/>
      <c r="J165" s="158"/>
      <c r="K165" s="206" t="str">
        <f>'ĐẤT PNN'!D165</f>
        <v>Các tuyến đường giao thông không đấu nối trực tiếp và thông ra Đường Lê Quang Định đoạn từ Đường Trường Chinh đến Ranh giới xã Bình An có hiện trạng là đường nhựa, bê tông xi măng:
- Có bề rộng ≥5m, cách đường giao thông &gt;600m.
- Có bề rộng từ ≥3m đến &lt;5m, cách đường giao thông từ &gt;400m đến ≤600m.
- Có bề rộng &lt;3m, cách đường giao thông ≤200m.</v>
      </c>
      <c r="L165" s="206"/>
      <c r="M165" s="206"/>
      <c r="N165" s="171">
        <f t="shared" si="274"/>
        <v>220</v>
      </c>
      <c r="O165" s="171">
        <f t="shared" si="275"/>
        <v>200</v>
      </c>
      <c r="P165" s="171">
        <v>480</v>
      </c>
      <c r="Q165" s="171">
        <v>440</v>
      </c>
      <c r="R165" s="172">
        <f>VLOOKUP(C165,'[1]1. MA DO'!$E$5:$AJ$1933,32,0)</f>
        <v>1.27</v>
      </c>
      <c r="S165" s="164">
        <f t="shared" si="276"/>
        <v>280</v>
      </c>
      <c r="T165" s="164">
        <f t="shared" si="277"/>
        <v>250</v>
      </c>
      <c r="U165" s="164">
        <f t="shared" si="278"/>
        <v>220</v>
      </c>
      <c r="V165" s="164">
        <f t="shared" si="279"/>
        <v>180</v>
      </c>
      <c r="W165" s="160">
        <f t="shared" si="232"/>
        <v>930</v>
      </c>
      <c r="X165" s="160">
        <f t="shared" si="233"/>
        <v>630</v>
      </c>
      <c r="Y165" s="160">
        <f t="shared" si="234"/>
        <v>480</v>
      </c>
      <c r="Z165" s="160">
        <f t="shared" si="235"/>
        <v>320</v>
      </c>
      <c r="AA165" s="161">
        <f>'ĐẤT PNN'!U165</f>
        <v>5</v>
      </c>
      <c r="AB165" s="164">
        <f t="shared" si="280"/>
        <v>250</v>
      </c>
      <c r="AC165" s="164">
        <f t="shared" si="281"/>
        <v>230</v>
      </c>
      <c r="AD165" s="164">
        <f t="shared" si="282"/>
        <v>200</v>
      </c>
      <c r="AE165" s="164">
        <f t="shared" si="283"/>
        <v>150</v>
      </c>
      <c r="AF165" s="160">
        <f t="shared" si="236"/>
        <v>830</v>
      </c>
      <c r="AG165" s="160">
        <f t="shared" si="237"/>
        <v>580</v>
      </c>
      <c r="AH165" s="160">
        <f t="shared" si="238"/>
        <v>440</v>
      </c>
      <c r="AI165" s="160">
        <f t="shared" si="239"/>
        <v>270</v>
      </c>
      <c r="AJ165" s="163">
        <f>'ĐẤT PNN'!I165-'ĐẤT NN'!P165</f>
        <v>1220</v>
      </c>
    </row>
    <row r="166" spans="1:36" ht="78.75" customHeight="1" x14ac:dyDescent="0.25">
      <c r="A166" s="158">
        <f>'ĐẤT PNN'!A166</f>
        <v>161</v>
      </c>
      <c r="B166" s="158" t="str">
        <f>'ĐẤT PNN'!B166</f>
        <v>VT4*0,8</v>
      </c>
      <c r="C166" s="158" t="str">
        <f t="shared" si="273"/>
        <v>LT7DT_D2</v>
      </c>
      <c r="D166" s="158" t="s">
        <v>447</v>
      </c>
      <c r="E166" s="158" t="s">
        <v>313</v>
      </c>
      <c r="F166" s="158" t="s">
        <v>448</v>
      </c>
      <c r="G166" s="158" t="s">
        <v>442</v>
      </c>
      <c r="H166" s="158" t="str">
        <f t="shared" si="220"/>
        <v>Xã Long ThànhTTLTVị trí 1280</v>
      </c>
      <c r="I166" s="158"/>
      <c r="J166" s="158"/>
      <c r="K166" s="206" t="str">
        <f>'ĐẤT PNN'!D166</f>
        <v>Các tuyến đường giao thông không đấu nối trực tiếp và thông ra Đường Lê Quang Định đoạn từ Đường Trường Chinh đến Ranh giới xã Bình An có hiện trạng là đường nhựa, bê tông xi măng:
- Có bề rộng từ ≥3m đến &lt;5m, cách đường giao thông &gt;600m.
- Có bề rộng &lt;3m, cách đường giao thông &gt; 200m.</v>
      </c>
      <c r="L166" s="206"/>
      <c r="M166" s="206"/>
      <c r="N166" s="171">
        <f t="shared" si="274"/>
        <v>180</v>
      </c>
      <c r="O166" s="171">
        <f t="shared" si="275"/>
        <v>150</v>
      </c>
      <c r="P166" s="171">
        <v>320</v>
      </c>
      <c r="Q166" s="171">
        <v>270</v>
      </c>
      <c r="R166" s="172">
        <f>VLOOKUP(C166,'[1]1. MA DO'!$E$5:$AJ$1933,32,0)</f>
        <v>1.27</v>
      </c>
      <c r="S166" s="164">
        <f t="shared" si="276"/>
        <v>280</v>
      </c>
      <c r="T166" s="164">
        <f t="shared" si="277"/>
        <v>250</v>
      </c>
      <c r="U166" s="164">
        <f t="shared" si="278"/>
        <v>220</v>
      </c>
      <c r="V166" s="164">
        <f t="shared" si="279"/>
        <v>180</v>
      </c>
      <c r="W166" s="160">
        <f t="shared" si="232"/>
        <v>930</v>
      </c>
      <c r="X166" s="160">
        <f t="shared" si="233"/>
        <v>630</v>
      </c>
      <c r="Y166" s="160">
        <f t="shared" si="234"/>
        <v>480</v>
      </c>
      <c r="Z166" s="160">
        <f t="shared" si="235"/>
        <v>320</v>
      </c>
      <c r="AA166" s="161">
        <f>'ĐẤT PNN'!U166</f>
        <v>5</v>
      </c>
      <c r="AB166" s="164">
        <f t="shared" si="280"/>
        <v>250</v>
      </c>
      <c r="AC166" s="164">
        <f t="shared" si="281"/>
        <v>230</v>
      </c>
      <c r="AD166" s="164">
        <f t="shared" si="282"/>
        <v>200</v>
      </c>
      <c r="AE166" s="164">
        <f t="shared" si="283"/>
        <v>150</v>
      </c>
      <c r="AF166" s="160">
        <f t="shared" si="236"/>
        <v>830</v>
      </c>
      <c r="AG166" s="160">
        <f t="shared" si="237"/>
        <v>580</v>
      </c>
      <c r="AH166" s="160">
        <f t="shared" si="238"/>
        <v>440</v>
      </c>
      <c r="AI166" s="160">
        <f t="shared" si="239"/>
        <v>270</v>
      </c>
      <c r="AJ166" s="163">
        <f>'ĐẤT PNN'!I166-'ĐẤT NN'!P166</f>
        <v>880</v>
      </c>
    </row>
    <row r="167" spans="1:36" ht="63" x14ac:dyDescent="0.25">
      <c r="A167" s="158">
        <f>'ĐẤT PNN'!A167</f>
        <v>162</v>
      </c>
      <c r="B167" s="158" t="str">
        <f>'ĐẤT PNN'!B167</f>
        <v>LT2DT_D1,2, LT1NT1_D5</v>
      </c>
      <c r="C167" s="158" t="str">
        <f>$B$167</f>
        <v>LT2DT_D1,2, LT1NT1_D5</v>
      </c>
      <c r="D167" s="158" t="s">
        <v>440</v>
      </c>
      <c r="E167" s="158" t="s">
        <v>313</v>
      </c>
      <c r="F167" s="158" t="s">
        <v>441</v>
      </c>
      <c r="G167" s="158" t="s">
        <v>442</v>
      </c>
      <c r="H167" s="158" t="str">
        <f t="shared" si="220"/>
        <v>Xã Long ThànhTTLTVị trí 1280</v>
      </c>
      <c r="I167" s="169" t="s">
        <v>426</v>
      </c>
      <c r="J167" s="169" t="s">
        <v>427</v>
      </c>
      <c r="K167" s="170" t="str">
        <f>'ĐẤT PNN'!D167</f>
        <v>Đường Trường Chinh</v>
      </c>
      <c r="L167" s="170" t="str">
        <f>'ĐẤT PNN'!E167</f>
        <v>Đường Võ Thị Sáu</v>
      </c>
      <c r="M167" s="170" t="str">
        <f>'ĐẤT PNN'!F167</f>
        <v>Mũi tàu</v>
      </c>
      <c r="N167" s="171">
        <f>S167</f>
        <v>280</v>
      </c>
      <c r="O167" s="171">
        <f>AB167</f>
        <v>250</v>
      </c>
      <c r="P167" s="171">
        <v>800</v>
      </c>
      <c r="Q167" s="171">
        <v>710</v>
      </c>
      <c r="R167" s="172">
        <f>VLOOKUP(C167,'[1]1. MA DO'!$E$5:$AJ$1933,32,0)</f>
        <v>1.27</v>
      </c>
      <c r="S167" s="159">
        <v>280</v>
      </c>
      <c r="T167" s="159">
        <v>250</v>
      </c>
      <c r="U167" s="159">
        <v>220</v>
      </c>
      <c r="V167" s="159">
        <v>180</v>
      </c>
      <c r="W167" s="160">
        <f>ROUND(S167*2.85,-1)</f>
        <v>800</v>
      </c>
      <c r="X167" s="160">
        <f>ROUND(T167*2.05,-1)</f>
        <v>510</v>
      </c>
      <c r="Y167" s="160">
        <f>ROUND(U167*1.9,-1)</f>
        <v>420</v>
      </c>
      <c r="Z167" s="160">
        <f>ROUND(V167*1.7,-1)</f>
        <v>310</v>
      </c>
      <c r="AA167" s="161">
        <f>'ĐẤT PNN'!U167</f>
        <v>4</v>
      </c>
      <c r="AB167" s="162">
        <v>250</v>
      </c>
      <c r="AC167" s="162">
        <v>230</v>
      </c>
      <c r="AD167" s="162">
        <v>200</v>
      </c>
      <c r="AE167" s="162">
        <v>150</v>
      </c>
      <c r="AF167" s="160">
        <f>ROUND(AB167*2.85,-1)</f>
        <v>710</v>
      </c>
      <c r="AG167" s="160">
        <f>ROUND(AC167*2.05,-1)</f>
        <v>470</v>
      </c>
      <c r="AH167" s="160">
        <f>ROUND(AD167*1.9,-1)</f>
        <v>380</v>
      </c>
      <c r="AI167" s="160">
        <f>ROUND(AE167*1.7,-1)</f>
        <v>260</v>
      </c>
      <c r="AJ167" s="163">
        <f>'ĐẤT PNN'!I167-'ĐẤT NN'!P167</f>
        <v>7800</v>
      </c>
    </row>
    <row r="168" spans="1:36" ht="110.25" customHeight="1" x14ac:dyDescent="0.25">
      <c r="A168" s="158">
        <f>'ĐẤT PNN'!A168</f>
        <v>163</v>
      </c>
      <c r="B168" s="158" t="str">
        <f>'ĐẤT PNN'!B168</f>
        <v>VT2</v>
      </c>
      <c r="C168" s="158" t="str">
        <f t="shared" ref="C168:C173" si="284">$B$167</f>
        <v>LT2DT_D1,2, LT1NT1_D5</v>
      </c>
      <c r="D168" s="158" t="s">
        <v>443</v>
      </c>
      <c r="E168" s="158" t="s">
        <v>313</v>
      </c>
      <c r="F168" s="158" t="s">
        <v>444</v>
      </c>
      <c r="G168" s="158" t="s">
        <v>442</v>
      </c>
      <c r="H168" s="158" t="str">
        <f t="shared" si="220"/>
        <v>Xã Long ThànhTTLTVị trí 1280</v>
      </c>
      <c r="I168" s="158"/>
      <c r="J168" s="158"/>
      <c r="K168" s="206" t="str">
        <f>'ĐẤT PNN'!D168</f>
        <v>Các tuyến đường giao thông đấu nối trực tiếp ra Đường Trường Chinh đoạn từ Đường Võ Thị Sáu đến Mũi tàu có hiện trạng là đường nhựa, bê tông xi măng:
- Có bề rộng ≥5m, cách đường giao thông ≤600m.
- Có bề rộng từ ≥3m đến &lt;5m, cách đường giao thông ≤400m.</v>
      </c>
      <c r="L168" s="206"/>
      <c r="M168" s="206"/>
      <c r="N168" s="171">
        <f t="shared" ref="N168:N173" si="285">IF(B168="VT2",T168,IF(B168="VT3",U168,IF(B168="VT2*0,8",T168,IF(B168="VT3*0,8",U168,V168))))</f>
        <v>250</v>
      </c>
      <c r="O168" s="171">
        <f t="shared" ref="O168:O173" si="286">IF(B168="VT2",AC168,IF(B168="VT3",AD168,IF(B168="VT2*0,8",AC168,IF(B168="VT3*0,8",AD168,AE168))))</f>
        <v>230</v>
      </c>
      <c r="P168" s="171">
        <v>630</v>
      </c>
      <c r="Q168" s="171">
        <v>580</v>
      </c>
      <c r="R168" s="172">
        <f>VLOOKUP(C168,'[1]1. MA DO'!$E$5:$AJ$1933,32,0)</f>
        <v>1.27</v>
      </c>
      <c r="S168" s="164">
        <f t="shared" ref="S168:S173" si="287">S167</f>
        <v>280</v>
      </c>
      <c r="T168" s="164">
        <f t="shared" ref="T168:T173" si="288">T167</f>
        <v>250</v>
      </c>
      <c r="U168" s="164">
        <f t="shared" ref="U168:U173" si="289">U167</f>
        <v>220</v>
      </c>
      <c r="V168" s="164">
        <f t="shared" ref="V168:V173" si="290">V167</f>
        <v>180</v>
      </c>
      <c r="W168" s="160">
        <f t="shared" si="232"/>
        <v>930</v>
      </c>
      <c r="X168" s="160">
        <f t="shared" si="233"/>
        <v>630</v>
      </c>
      <c r="Y168" s="160">
        <f t="shared" si="234"/>
        <v>480</v>
      </c>
      <c r="Z168" s="160">
        <f t="shared" si="235"/>
        <v>320</v>
      </c>
      <c r="AA168" s="161">
        <f>'ĐẤT PNN'!U168</f>
        <v>4</v>
      </c>
      <c r="AB168" s="164">
        <f t="shared" ref="AB168:AB173" si="291">AB167</f>
        <v>250</v>
      </c>
      <c r="AC168" s="164">
        <f t="shared" ref="AC168:AC173" si="292">AC167</f>
        <v>230</v>
      </c>
      <c r="AD168" s="164">
        <f t="shared" ref="AD168:AD173" si="293">AD167</f>
        <v>200</v>
      </c>
      <c r="AE168" s="164">
        <f t="shared" ref="AE168:AE173" si="294">AE167</f>
        <v>150</v>
      </c>
      <c r="AF168" s="160">
        <f t="shared" si="236"/>
        <v>830</v>
      </c>
      <c r="AG168" s="160">
        <f t="shared" si="237"/>
        <v>580</v>
      </c>
      <c r="AH168" s="160">
        <f t="shared" si="238"/>
        <v>440</v>
      </c>
      <c r="AI168" s="160">
        <f t="shared" si="239"/>
        <v>270</v>
      </c>
      <c r="AJ168" s="163">
        <f>'ĐẤT PNN'!I168-'ĐẤT NN'!P168</f>
        <v>3470</v>
      </c>
    </row>
    <row r="169" spans="1:36" ht="126" customHeight="1" x14ac:dyDescent="0.25">
      <c r="A169" s="158">
        <f>'ĐẤT PNN'!A169</f>
        <v>164</v>
      </c>
      <c r="B169" s="158" t="str">
        <f>'ĐẤT PNN'!B169</f>
        <v>VT3</v>
      </c>
      <c r="C169" s="158" t="str">
        <f t="shared" si="284"/>
        <v>LT2DT_D1,2, LT1NT1_D5</v>
      </c>
      <c r="D169" s="158" t="s">
        <v>445</v>
      </c>
      <c r="E169" s="158" t="s">
        <v>313</v>
      </c>
      <c r="F169" s="158" t="s">
        <v>446</v>
      </c>
      <c r="G169" s="158" t="s">
        <v>442</v>
      </c>
      <c r="H169" s="158" t="str">
        <f t="shared" si="220"/>
        <v>Xã Long ThànhTTLTVị trí 1280</v>
      </c>
      <c r="I169" s="158"/>
      <c r="J169" s="158"/>
      <c r="K169" s="206" t="str">
        <f>'ĐẤT PNN'!D169</f>
        <v>Các tuyến đường giao thông đấu nối trực tiếp ra Đường Trường Chinh đoạn từ Đường Võ Thị Sáu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L169" s="206"/>
      <c r="M169" s="206"/>
      <c r="N169" s="171">
        <f t="shared" si="285"/>
        <v>220</v>
      </c>
      <c r="O169" s="171">
        <f t="shared" si="286"/>
        <v>200</v>
      </c>
      <c r="P169" s="171">
        <v>480</v>
      </c>
      <c r="Q169" s="171">
        <v>440</v>
      </c>
      <c r="R169" s="172">
        <f>VLOOKUP(C169,'[1]1. MA DO'!$E$5:$AJ$1933,32,0)</f>
        <v>1.27</v>
      </c>
      <c r="S169" s="164">
        <f t="shared" si="287"/>
        <v>280</v>
      </c>
      <c r="T169" s="164">
        <f t="shared" si="288"/>
        <v>250</v>
      </c>
      <c r="U169" s="164">
        <f t="shared" si="289"/>
        <v>220</v>
      </c>
      <c r="V169" s="164">
        <f t="shared" si="290"/>
        <v>180</v>
      </c>
      <c r="W169" s="160">
        <f t="shared" si="232"/>
        <v>930</v>
      </c>
      <c r="X169" s="160">
        <f t="shared" si="233"/>
        <v>630</v>
      </c>
      <c r="Y169" s="160">
        <f t="shared" si="234"/>
        <v>480</v>
      </c>
      <c r="Z169" s="160">
        <f t="shared" si="235"/>
        <v>320</v>
      </c>
      <c r="AA169" s="161">
        <f>'ĐẤT PNN'!U169</f>
        <v>4</v>
      </c>
      <c r="AB169" s="164">
        <f t="shared" si="291"/>
        <v>250</v>
      </c>
      <c r="AC169" s="164">
        <f t="shared" si="292"/>
        <v>230</v>
      </c>
      <c r="AD169" s="164">
        <f t="shared" si="293"/>
        <v>200</v>
      </c>
      <c r="AE169" s="164">
        <f t="shared" si="294"/>
        <v>150</v>
      </c>
      <c r="AF169" s="160">
        <f t="shared" si="236"/>
        <v>830</v>
      </c>
      <c r="AG169" s="160">
        <f t="shared" si="237"/>
        <v>580</v>
      </c>
      <c r="AH169" s="160">
        <f t="shared" si="238"/>
        <v>440</v>
      </c>
      <c r="AI169" s="160">
        <f t="shared" si="239"/>
        <v>270</v>
      </c>
      <c r="AJ169" s="163">
        <f>'ĐẤT PNN'!I169-'ĐẤT NN'!P169</f>
        <v>2820</v>
      </c>
    </row>
    <row r="170" spans="1:36" ht="63" customHeight="1" x14ac:dyDescent="0.25">
      <c r="A170" s="158">
        <f>'ĐẤT PNN'!A170</f>
        <v>165</v>
      </c>
      <c r="B170" s="158" t="str">
        <f>'ĐẤT PNN'!B170</f>
        <v>VT4</v>
      </c>
      <c r="C170" s="158" t="str">
        <f t="shared" si="284"/>
        <v>LT2DT_D1,2, LT1NT1_D5</v>
      </c>
      <c r="D170" s="158" t="s">
        <v>447</v>
      </c>
      <c r="E170" s="158" t="s">
        <v>313</v>
      </c>
      <c r="F170" s="158" t="s">
        <v>448</v>
      </c>
      <c r="G170" s="158" t="s">
        <v>442</v>
      </c>
      <c r="H170" s="158" t="str">
        <f t="shared" si="220"/>
        <v>Xã Long ThànhTTLTVị trí 1280</v>
      </c>
      <c r="I170" s="158"/>
      <c r="J170" s="158"/>
      <c r="K170" s="206" t="str">
        <f>'ĐẤT PNN'!D170</f>
        <v>Các tuyến đường giao thông đấu nối trực tiếp ra Đường Trường Chinh đoạn từ Đường Võ Thị Sáu đến Mũi tàu có hiện trạng là đường nhựa, bê tông xi măng:
- Có bề rộng từ ≥3m đến &lt;5m, cách đường giao thông &gt;600m.
- Có bề rộng &lt;3m, cách đường giao thông &gt;200m.</v>
      </c>
      <c r="L170" s="206"/>
      <c r="M170" s="206"/>
      <c r="N170" s="171">
        <f t="shared" si="285"/>
        <v>180</v>
      </c>
      <c r="O170" s="171">
        <f t="shared" si="286"/>
        <v>150</v>
      </c>
      <c r="P170" s="171">
        <v>320</v>
      </c>
      <c r="Q170" s="171">
        <v>270</v>
      </c>
      <c r="R170" s="172">
        <f>VLOOKUP(C170,'[1]1. MA DO'!$E$5:$AJ$1933,32,0)</f>
        <v>1.27</v>
      </c>
      <c r="S170" s="164">
        <f t="shared" si="287"/>
        <v>280</v>
      </c>
      <c r="T170" s="164">
        <f t="shared" si="288"/>
        <v>250</v>
      </c>
      <c r="U170" s="164">
        <f t="shared" si="289"/>
        <v>220</v>
      </c>
      <c r="V170" s="164">
        <f t="shared" si="290"/>
        <v>180</v>
      </c>
      <c r="W170" s="160">
        <f t="shared" si="232"/>
        <v>930</v>
      </c>
      <c r="X170" s="160">
        <f t="shared" si="233"/>
        <v>630</v>
      </c>
      <c r="Y170" s="160">
        <f t="shared" si="234"/>
        <v>480</v>
      </c>
      <c r="Z170" s="160">
        <f t="shared" si="235"/>
        <v>320</v>
      </c>
      <c r="AA170" s="161">
        <f>'ĐẤT PNN'!U170</f>
        <v>4</v>
      </c>
      <c r="AB170" s="164">
        <f t="shared" si="291"/>
        <v>250</v>
      </c>
      <c r="AC170" s="164">
        <f t="shared" si="292"/>
        <v>230</v>
      </c>
      <c r="AD170" s="164">
        <f t="shared" si="293"/>
        <v>200</v>
      </c>
      <c r="AE170" s="164">
        <f t="shared" si="294"/>
        <v>150</v>
      </c>
      <c r="AF170" s="160">
        <f t="shared" si="236"/>
        <v>830</v>
      </c>
      <c r="AG170" s="160">
        <f t="shared" si="237"/>
        <v>580</v>
      </c>
      <c r="AH170" s="160">
        <f t="shared" si="238"/>
        <v>440</v>
      </c>
      <c r="AI170" s="160">
        <f t="shared" si="239"/>
        <v>270</v>
      </c>
      <c r="AJ170" s="163">
        <f>'ĐẤT PNN'!I170-'ĐẤT NN'!P170</f>
        <v>1980</v>
      </c>
    </row>
    <row r="171" spans="1:36" ht="110.25" customHeight="1" x14ac:dyDescent="0.25">
      <c r="A171" s="158">
        <f>'ĐẤT PNN'!A171</f>
        <v>166</v>
      </c>
      <c r="B171" s="158" t="str">
        <f>'ĐẤT PNN'!B171</f>
        <v>VT2*0,8</v>
      </c>
      <c r="C171" s="158" t="str">
        <f t="shared" si="284"/>
        <v>LT2DT_D1,2, LT1NT1_D5</v>
      </c>
      <c r="D171" s="158" t="s">
        <v>443</v>
      </c>
      <c r="E171" s="158" t="s">
        <v>313</v>
      </c>
      <c r="F171" s="158" t="s">
        <v>444</v>
      </c>
      <c r="G171" s="158" t="s">
        <v>442</v>
      </c>
      <c r="H171" s="158" t="str">
        <f t="shared" si="220"/>
        <v>Xã Long ThànhTTLTVị trí 1280</v>
      </c>
      <c r="I171" s="158"/>
      <c r="J171" s="158"/>
      <c r="K171" s="206" t="str">
        <f>'ĐẤT PNN'!D171</f>
        <v>Các tuyến đường giao thông không đấu nối trực tiếp và thông ra Đường Trường Chinh đoạn từ Đường Võ Thị Sáu đến Mũi tàu có hiện trạng là đường nhựa, bê tông xi măng:
- Có bề rộng ≥5m, cách đường giao thông ≤600m.
- Có bề rộng từ ≥3m đến &lt;5m, cách đường giao thông ≤400m.</v>
      </c>
      <c r="L171" s="206"/>
      <c r="M171" s="206"/>
      <c r="N171" s="171">
        <f t="shared" si="285"/>
        <v>250</v>
      </c>
      <c r="O171" s="171">
        <f t="shared" si="286"/>
        <v>230</v>
      </c>
      <c r="P171" s="171">
        <v>630</v>
      </c>
      <c r="Q171" s="171">
        <v>580</v>
      </c>
      <c r="R171" s="172">
        <f>VLOOKUP(C171,'[1]1. MA DO'!$E$5:$AJ$1933,32,0)</f>
        <v>1.27</v>
      </c>
      <c r="S171" s="164">
        <f t="shared" si="287"/>
        <v>280</v>
      </c>
      <c r="T171" s="164">
        <f t="shared" si="288"/>
        <v>250</v>
      </c>
      <c r="U171" s="164">
        <f t="shared" si="289"/>
        <v>220</v>
      </c>
      <c r="V171" s="164">
        <f t="shared" si="290"/>
        <v>180</v>
      </c>
      <c r="W171" s="160">
        <f t="shared" si="232"/>
        <v>930</v>
      </c>
      <c r="X171" s="160">
        <f t="shared" si="233"/>
        <v>630</v>
      </c>
      <c r="Y171" s="160">
        <f t="shared" si="234"/>
        <v>480</v>
      </c>
      <c r="Z171" s="160">
        <f t="shared" si="235"/>
        <v>320</v>
      </c>
      <c r="AA171" s="161">
        <f>'ĐẤT PNN'!U171</f>
        <v>4</v>
      </c>
      <c r="AB171" s="164">
        <f t="shared" si="291"/>
        <v>250</v>
      </c>
      <c r="AC171" s="164">
        <f t="shared" si="292"/>
        <v>230</v>
      </c>
      <c r="AD171" s="164">
        <f t="shared" si="293"/>
        <v>200</v>
      </c>
      <c r="AE171" s="164">
        <f t="shared" si="294"/>
        <v>150</v>
      </c>
      <c r="AF171" s="160">
        <f t="shared" si="236"/>
        <v>830</v>
      </c>
      <c r="AG171" s="160">
        <f t="shared" si="237"/>
        <v>580</v>
      </c>
      <c r="AH171" s="160">
        <f t="shared" si="238"/>
        <v>440</v>
      </c>
      <c r="AI171" s="160">
        <f t="shared" si="239"/>
        <v>270</v>
      </c>
      <c r="AJ171" s="163">
        <f>'ĐẤT PNN'!I171-'ĐẤT NN'!P171</f>
        <v>3070</v>
      </c>
    </row>
    <row r="172" spans="1:36" ht="126" customHeight="1" x14ac:dyDescent="0.25">
      <c r="A172" s="158">
        <f>'ĐẤT PNN'!A172</f>
        <v>167</v>
      </c>
      <c r="B172" s="158" t="str">
        <f>'ĐẤT PNN'!B172</f>
        <v>VT3*0,8</v>
      </c>
      <c r="C172" s="158" t="str">
        <f t="shared" si="284"/>
        <v>LT2DT_D1,2, LT1NT1_D5</v>
      </c>
      <c r="D172" s="158" t="s">
        <v>445</v>
      </c>
      <c r="E172" s="158" t="s">
        <v>313</v>
      </c>
      <c r="F172" s="158" t="s">
        <v>446</v>
      </c>
      <c r="G172" s="158" t="s">
        <v>442</v>
      </c>
      <c r="H172" s="158" t="str">
        <f t="shared" si="220"/>
        <v>Xã Long ThànhTTLTVị trí 1280</v>
      </c>
      <c r="I172" s="158"/>
      <c r="J172" s="158"/>
      <c r="K172" s="206" t="str">
        <f>'ĐẤT PNN'!D172</f>
        <v>Các tuyến đường giao thông không đấu nối trực tiếp và thông ra Đường Trường Chinh đoạn từ Đường Võ Thị Sáu đến Mũi tàu có hiện trạng là đường nhựa, bê tông xi măng:
- Có bề rộng ≥5m, cách đường giao thông &gt;600m.
- Có bề rộng từ ≥3m đến &lt;5m, cách đường giao thông từ &gt;400m đến ≤600m.
- Có bề rộng &lt;3m, cách đường giao thông ≤200m.</v>
      </c>
      <c r="L172" s="206"/>
      <c r="M172" s="206"/>
      <c r="N172" s="171">
        <f t="shared" si="285"/>
        <v>220</v>
      </c>
      <c r="O172" s="171">
        <f t="shared" si="286"/>
        <v>200</v>
      </c>
      <c r="P172" s="171">
        <v>480</v>
      </c>
      <c r="Q172" s="171">
        <v>440</v>
      </c>
      <c r="R172" s="172">
        <f>VLOOKUP(C172,'[1]1. MA DO'!$E$5:$AJ$1933,32,0)</f>
        <v>1.27</v>
      </c>
      <c r="S172" s="164">
        <f t="shared" si="287"/>
        <v>280</v>
      </c>
      <c r="T172" s="164">
        <f t="shared" si="288"/>
        <v>250</v>
      </c>
      <c r="U172" s="164">
        <f t="shared" si="289"/>
        <v>220</v>
      </c>
      <c r="V172" s="164">
        <f t="shared" si="290"/>
        <v>180</v>
      </c>
      <c r="W172" s="160">
        <f t="shared" si="232"/>
        <v>930</v>
      </c>
      <c r="X172" s="160">
        <f t="shared" si="233"/>
        <v>630</v>
      </c>
      <c r="Y172" s="160">
        <f t="shared" si="234"/>
        <v>480</v>
      </c>
      <c r="Z172" s="160">
        <f t="shared" si="235"/>
        <v>320</v>
      </c>
      <c r="AA172" s="161">
        <f>'ĐẤT PNN'!U172</f>
        <v>4</v>
      </c>
      <c r="AB172" s="164">
        <f t="shared" si="291"/>
        <v>250</v>
      </c>
      <c r="AC172" s="164">
        <f t="shared" si="292"/>
        <v>230</v>
      </c>
      <c r="AD172" s="164">
        <f t="shared" si="293"/>
        <v>200</v>
      </c>
      <c r="AE172" s="164">
        <f t="shared" si="294"/>
        <v>150</v>
      </c>
      <c r="AF172" s="160">
        <f t="shared" si="236"/>
        <v>830</v>
      </c>
      <c r="AG172" s="160">
        <f t="shared" si="237"/>
        <v>580</v>
      </c>
      <c r="AH172" s="160">
        <f t="shared" si="238"/>
        <v>440</v>
      </c>
      <c r="AI172" s="160">
        <f t="shared" si="239"/>
        <v>270</v>
      </c>
      <c r="AJ172" s="163">
        <f>'ĐẤT PNN'!I172-'ĐẤT NN'!P172</f>
        <v>2520</v>
      </c>
    </row>
    <row r="173" spans="1:36" ht="63" customHeight="1" x14ac:dyDescent="0.25">
      <c r="A173" s="158">
        <f>'ĐẤT PNN'!A173</f>
        <v>168</v>
      </c>
      <c r="B173" s="158" t="str">
        <f>'ĐẤT PNN'!B173</f>
        <v>VT4*0,8</v>
      </c>
      <c r="C173" s="158" t="str">
        <f t="shared" si="284"/>
        <v>LT2DT_D1,2, LT1NT1_D5</v>
      </c>
      <c r="D173" s="158" t="s">
        <v>447</v>
      </c>
      <c r="E173" s="158" t="s">
        <v>313</v>
      </c>
      <c r="F173" s="158" t="s">
        <v>448</v>
      </c>
      <c r="G173" s="158" t="s">
        <v>442</v>
      </c>
      <c r="H173" s="158" t="str">
        <f t="shared" si="220"/>
        <v>Xã Long ThànhTTLTVị trí 1280</v>
      </c>
      <c r="I173" s="158"/>
      <c r="J173" s="158"/>
      <c r="K173" s="206" t="str">
        <f>'ĐẤT PNN'!D173</f>
        <v>Các tuyến đường giao thông không đấu nối trực tiếp và thông ra Đường Trường Chinh đoạn từ Đường Võ Thị Sáu đến Mũi tàu có hiện trạng là đường nhựa, bê tông xi măng:
- Có bề rộng từ ≥3m đến &lt;5m, cách đường giao thông &gt;600m.
- Có bề rộng &lt;3m, cách đường giao thông &gt; 200m.</v>
      </c>
      <c r="L173" s="206"/>
      <c r="M173" s="206"/>
      <c r="N173" s="171">
        <f t="shared" si="285"/>
        <v>180</v>
      </c>
      <c r="O173" s="171">
        <f t="shared" si="286"/>
        <v>150</v>
      </c>
      <c r="P173" s="171">
        <v>320</v>
      </c>
      <c r="Q173" s="171">
        <v>270</v>
      </c>
      <c r="R173" s="172">
        <f>VLOOKUP(C173,'[1]1. MA DO'!$E$5:$AJ$1933,32,0)</f>
        <v>1.27</v>
      </c>
      <c r="S173" s="164">
        <f t="shared" si="287"/>
        <v>280</v>
      </c>
      <c r="T173" s="164">
        <f t="shared" si="288"/>
        <v>250</v>
      </c>
      <c r="U173" s="164">
        <f t="shared" si="289"/>
        <v>220</v>
      </c>
      <c r="V173" s="164">
        <f t="shared" si="290"/>
        <v>180</v>
      </c>
      <c r="W173" s="160">
        <f t="shared" si="232"/>
        <v>930</v>
      </c>
      <c r="X173" s="160">
        <f t="shared" si="233"/>
        <v>630</v>
      </c>
      <c r="Y173" s="160">
        <f t="shared" si="234"/>
        <v>480</v>
      </c>
      <c r="Z173" s="160">
        <f t="shared" si="235"/>
        <v>320</v>
      </c>
      <c r="AA173" s="161">
        <f>'ĐẤT PNN'!U173</f>
        <v>4</v>
      </c>
      <c r="AB173" s="164">
        <f t="shared" si="291"/>
        <v>250</v>
      </c>
      <c r="AC173" s="164">
        <f t="shared" si="292"/>
        <v>230</v>
      </c>
      <c r="AD173" s="164">
        <f t="shared" si="293"/>
        <v>200</v>
      </c>
      <c r="AE173" s="164">
        <f t="shared" si="294"/>
        <v>150</v>
      </c>
      <c r="AF173" s="160">
        <f t="shared" si="236"/>
        <v>830</v>
      </c>
      <c r="AG173" s="160">
        <f t="shared" si="237"/>
        <v>580</v>
      </c>
      <c r="AH173" s="160">
        <f t="shared" si="238"/>
        <v>440</v>
      </c>
      <c r="AI173" s="160">
        <f t="shared" si="239"/>
        <v>270</v>
      </c>
      <c r="AJ173" s="163">
        <f>'ĐẤT PNN'!I173-'ĐẤT NN'!P173</f>
        <v>1780</v>
      </c>
    </row>
    <row r="174" spans="1:36" ht="47.25" x14ac:dyDescent="0.25">
      <c r="A174" s="158">
        <f>'ĐẤT PNN'!A174</f>
        <v>169</v>
      </c>
      <c r="B174" s="158" t="str">
        <f>'ĐẤT PNN'!B174</f>
        <v>LT3DT_D1</v>
      </c>
      <c r="C174" s="158" t="str">
        <f>$B$174</f>
        <v>LT3DT_D1</v>
      </c>
      <c r="D174" s="158" t="s">
        <v>440</v>
      </c>
      <c r="E174" s="158" t="s">
        <v>313</v>
      </c>
      <c r="F174" s="158" t="s">
        <v>441</v>
      </c>
      <c r="G174" s="158" t="s">
        <v>442</v>
      </c>
      <c r="H174" s="158" t="str">
        <f t="shared" si="220"/>
        <v>Xã Long ThànhTTLTVị trí 1280</v>
      </c>
      <c r="I174" s="169" t="s">
        <v>426</v>
      </c>
      <c r="J174" s="169" t="s">
        <v>427</v>
      </c>
      <c r="K174" s="170" t="str">
        <f>'ĐẤT PNN'!D174</f>
        <v>Đường Phạm Văn Đồng</v>
      </c>
      <c r="L174" s="170" t="str">
        <f>'ĐẤT PNN'!E174</f>
        <v>Đường Lê Duẩn</v>
      </c>
      <c r="M174" s="170" t="str">
        <f>'ĐẤT PNN'!F174</f>
        <v>Giáp ranh xã Nhơn Trạch</v>
      </c>
      <c r="N174" s="171">
        <f>S174</f>
        <v>280</v>
      </c>
      <c r="O174" s="171">
        <f>AB174</f>
        <v>250</v>
      </c>
      <c r="P174" s="171">
        <v>800</v>
      </c>
      <c r="Q174" s="171">
        <v>710</v>
      </c>
      <c r="R174" s="172">
        <f>VLOOKUP(C174,'[1]1. MA DO'!$E$5:$AJ$1933,32,0)</f>
        <v>1.27</v>
      </c>
      <c r="S174" s="159">
        <v>280</v>
      </c>
      <c r="T174" s="159">
        <v>250</v>
      </c>
      <c r="U174" s="159">
        <v>220</v>
      </c>
      <c r="V174" s="159">
        <v>180</v>
      </c>
      <c r="W174" s="160">
        <f>ROUND(S174*2.85,-1)</f>
        <v>800</v>
      </c>
      <c r="X174" s="160">
        <f>ROUND(T174*2.05,-1)</f>
        <v>510</v>
      </c>
      <c r="Y174" s="160">
        <f>ROUND(U174*1.9,-1)</f>
        <v>420</v>
      </c>
      <c r="Z174" s="160">
        <f>ROUND(V174*1.7,-1)</f>
        <v>310</v>
      </c>
      <c r="AA174" s="161">
        <f>'ĐẤT PNN'!U174</f>
        <v>3</v>
      </c>
      <c r="AB174" s="162">
        <v>250</v>
      </c>
      <c r="AC174" s="162">
        <v>230</v>
      </c>
      <c r="AD174" s="162">
        <v>200</v>
      </c>
      <c r="AE174" s="162">
        <v>150</v>
      </c>
      <c r="AF174" s="160">
        <f>ROUND(AB174*2.85,-1)</f>
        <v>710</v>
      </c>
      <c r="AG174" s="160">
        <f>ROUND(AC174*2.05,-1)</f>
        <v>470</v>
      </c>
      <c r="AH174" s="160">
        <f>ROUND(AD174*1.9,-1)</f>
        <v>380</v>
      </c>
      <c r="AI174" s="160">
        <f>ROUND(AE174*1.7,-1)</f>
        <v>260</v>
      </c>
      <c r="AJ174" s="163">
        <f>'ĐẤT PNN'!I174-'ĐẤT NN'!P174</f>
        <v>7800</v>
      </c>
    </row>
    <row r="175" spans="1:36" ht="110.25" customHeight="1" x14ac:dyDescent="0.25">
      <c r="A175" s="158">
        <f>'ĐẤT PNN'!A175</f>
        <v>170</v>
      </c>
      <c r="B175" s="158" t="str">
        <f>'ĐẤT PNN'!B175</f>
        <v>VT2</v>
      </c>
      <c r="C175" s="158" t="str">
        <f t="shared" ref="C175:C180" si="295">$B$174</f>
        <v>LT3DT_D1</v>
      </c>
      <c r="D175" s="158" t="s">
        <v>443</v>
      </c>
      <c r="E175" s="158" t="s">
        <v>313</v>
      </c>
      <c r="F175" s="158" t="s">
        <v>444</v>
      </c>
      <c r="G175" s="158" t="s">
        <v>442</v>
      </c>
      <c r="H175" s="158" t="str">
        <f t="shared" si="220"/>
        <v>Xã Long ThànhTTLTVị trí 1280</v>
      </c>
      <c r="I175" s="158"/>
      <c r="J175" s="158"/>
      <c r="K175" s="206" t="str">
        <f>'ĐẤT PNN'!D175</f>
        <v>Các tuyến đường giao thông đấu nối trực tiếp ra Đường Phạm Văn Đồng đoạn từ Đường Lê Duẩn đến Giáp ranh xã Nhơn Trạch có hiện trạng là đường nhựa, bê tông xi măng:
- Có bề rộng ≥5m, cách đường giao thông ≤600m.
- Có bề rộng từ ≥3m đến &lt;5m, cách đường giao thông ≤400m.</v>
      </c>
      <c r="L175" s="206"/>
      <c r="M175" s="206"/>
      <c r="N175" s="171">
        <f t="shared" ref="N175:N180" si="296">IF(B175="VT2",T175,IF(B175="VT3",U175,IF(B175="VT2*0,8",T175,IF(B175="VT3*0,8",U175,V175))))</f>
        <v>250</v>
      </c>
      <c r="O175" s="171">
        <f t="shared" ref="O175:O180" si="297">IF(B175="VT2",AC175,IF(B175="VT3",AD175,IF(B175="VT2*0,8",AC175,IF(B175="VT3*0,8",AD175,AE175))))</f>
        <v>230</v>
      </c>
      <c r="P175" s="171">
        <v>630</v>
      </c>
      <c r="Q175" s="171">
        <v>580</v>
      </c>
      <c r="R175" s="172">
        <f>VLOOKUP(C175,'[1]1. MA DO'!$E$5:$AJ$1933,32,0)</f>
        <v>1.27</v>
      </c>
      <c r="S175" s="164">
        <f t="shared" ref="S175:S180" si="298">S174</f>
        <v>280</v>
      </c>
      <c r="T175" s="164">
        <f t="shared" ref="T175:T180" si="299">T174</f>
        <v>250</v>
      </c>
      <c r="U175" s="164">
        <f t="shared" ref="U175:U180" si="300">U174</f>
        <v>220</v>
      </c>
      <c r="V175" s="164">
        <f t="shared" ref="V175:V180" si="301">V174</f>
        <v>180</v>
      </c>
      <c r="W175" s="160">
        <f t="shared" si="232"/>
        <v>930</v>
      </c>
      <c r="X175" s="160">
        <f t="shared" si="233"/>
        <v>630</v>
      </c>
      <c r="Y175" s="160">
        <f t="shared" si="234"/>
        <v>480</v>
      </c>
      <c r="Z175" s="160">
        <f t="shared" si="235"/>
        <v>320</v>
      </c>
      <c r="AA175" s="161">
        <f>'ĐẤT PNN'!U175</f>
        <v>3</v>
      </c>
      <c r="AB175" s="164">
        <f t="shared" ref="AB175:AB180" si="302">AB174</f>
        <v>250</v>
      </c>
      <c r="AC175" s="164">
        <f t="shared" ref="AC175:AC180" si="303">AC174</f>
        <v>230</v>
      </c>
      <c r="AD175" s="164">
        <f t="shared" ref="AD175:AD180" si="304">AD174</f>
        <v>200</v>
      </c>
      <c r="AE175" s="164">
        <f t="shared" ref="AE175:AE180" si="305">AE174</f>
        <v>150</v>
      </c>
      <c r="AF175" s="160">
        <f t="shared" si="236"/>
        <v>830</v>
      </c>
      <c r="AG175" s="160">
        <f t="shared" si="237"/>
        <v>580</v>
      </c>
      <c r="AH175" s="160">
        <f t="shared" si="238"/>
        <v>440</v>
      </c>
      <c r="AI175" s="160">
        <f t="shared" si="239"/>
        <v>270</v>
      </c>
      <c r="AJ175" s="163">
        <f>'ĐẤT PNN'!I175-'ĐẤT NN'!P175</f>
        <v>3070</v>
      </c>
    </row>
    <row r="176" spans="1:36" ht="126" customHeight="1" x14ac:dyDescent="0.25">
      <c r="A176" s="158">
        <f>'ĐẤT PNN'!A176</f>
        <v>171</v>
      </c>
      <c r="B176" s="158" t="str">
        <f>'ĐẤT PNN'!B176</f>
        <v>VT3</v>
      </c>
      <c r="C176" s="158" t="str">
        <f t="shared" si="295"/>
        <v>LT3DT_D1</v>
      </c>
      <c r="D176" s="158" t="s">
        <v>445</v>
      </c>
      <c r="E176" s="158" t="s">
        <v>313</v>
      </c>
      <c r="F176" s="158" t="s">
        <v>446</v>
      </c>
      <c r="G176" s="158" t="s">
        <v>442</v>
      </c>
      <c r="H176" s="158" t="str">
        <f t="shared" si="220"/>
        <v>Xã Long ThànhTTLTVị trí 1280</v>
      </c>
      <c r="I176" s="158"/>
      <c r="J176" s="158"/>
      <c r="K176" s="206" t="str">
        <f>'ĐẤT PNN'!D176</f>
        <v>Các tuyến đường giao thông đấu nối trực tiếp ra Đường Phạm Văn Đồng đoạn từ Đường Lê Duẩn đến Giáp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L176" s="206"/>
      <c r="M176" s="206"/>
      <c r="N176" s="171">
        <f t="shared" si="296"/>
        <v>220</v>
      </c>
      <c r="O176" s="171">
        <f t="shared" si="297"/>
        <v>200</v>
      </c>
      <c r="P176" s="171">
        <v>480</v>
      </c>
      <c r="Q176" s="171">
        <v>440</v>
      </c>
      <c r="R176" s="172">
        <f>VLOOKUP(C176,'[1]1. MA DO'!$E$5:$AJ$1933,32,0)</f>
        <v>1.27</v>
      </c>
      <c r="S176" s="164">
        <f t="shared" si="298"/>
        <v>280</v>
      </c>
      <c r="T176" s="164">
        <f t="shared" si="299"/>
        <v>250</v>
      </c>
      <c r="U176" s="164">
        <f t="shared" si="300"/>
        <v>220</v>
      </c>
      <c r="V176" s="164">
        <f t="shared" si="301"/>
        <v>180</v>
      </c>
      <c r="W176" s="160">
        <f t="shared" si="232"/>
        <v>930</v>
      </c>
      <c r="X176" s="160">
        <f t="shared" si="233"/>
        <v>630</v>
      </c>
      <c r="Y176" s="160">
        <f t="shared" si="234"/>
        <v>480</v>
      </c>
      <c r="Z176" s="160">
        <f t="shared" si="235"/>
        <v>320</v>
      </c>
      <c r="AA176" s="161">
        <f>'ĐẤT PNN'!U176</f>
        <v>3</v>
      </c>
      <c r="AB176" s="164">
        <f t="shared" si="302"/>
        <v>250</v>
      </c>
      <c r="AC176" s="164">
        <f t="shared" si="303"/>
        <v>230</v>
      </c>
      <c r="AD176" s="164">
        <f t="shared" si="304"/>
        <v>200</v>
      </c>
      <c r="AE176" s="164">
        <f t="shared" si="305"/>
        <v>150</v>
      </c>
      <c r="AF176" s="160">
        <f t="shared" si="236"/>
        <v>830</v>
      </c>
      <c r="AG176" s="160">
        <f t="shared" si="237"/>
        <v>580</v>
      </c>
      <c r="AH176" s="160">
        <f t="shared" si="238"/>
        <v>440</v>
      </c>
      <c r="AI176" s="160">
        <f t="shared" si="239"/>
        <v>270</v>
      </c>
      <c r="AJ176" s="163">
        <f>'ĐẤT PNN'!I176-'ĐẤT NN'!P176</f>
        <v>2320</v>
      </c>
    </row>
    <row r="177" spans="1:36" ht="63" customHeight="1" x14ac:dyDescent="0.25">
      <c r="A177" s="158">
        <f>'ĐẤT PNN'!A177</f>
        <v>172</v>
      </c>
      <c r="B177" s="158" t="str">
        <f>'ĐẤT PNN'!B177</f>
        <v>VT4</v>
      </c>
      <c r="C177" s="158" t="str">
        <f t="shared" si="295"/>
        <v>LT3DT_D1</v>
      </c>
      <c r="D177" s="158" t="s">
        <v>447</v>
      </c>
      <c r="E177" s="158" t="s">
        <v>313</v>
      </c>
      <c r="F177" s="158" t="s">
        <v>448</v>
      </c>
      <c r="G177" s="158" t="s">
        <v>442</v>
      </c>
      <c r="H177" s="158" t="str">
        <f t="shared" si="220"/>
        <v>Xã Long ThànhTTLTVị trí 1280</v>
      </c>
      <c r="I177" s="158"/>
      <c r="J177" s="158"/>
      <c r="K177" s="206" t="str">
        <f>'ĐẤT PNN'!D177</f>
        <v>Các tuyến đường giao thông đấu nối trực tiếp ra Đường Phạm Văn Đồng đoạn từ Đường Lê Duẩn đến Giáp ranh xã Nhơn Trạch có hiện trạng là đường nhựa, bê tông xi măng:
- Có bề rộng từ ≥3m đến &lt;5m, cách đường giao thông &gt;600m.
- Có bề rộng &lt;3m, cách đường giao thông &gt;200m.</v>
      </c>
      <c r="L177" s="206"/>
      <c r="M177" s="206"/>
      <c r="N177" s="171">
        <f t="shared" si="296"/>
        <v>180</v>
      </c>
      <c r="O177" s="171">
        <f t="shared" si="297"/>
        <v>150</v>
      </c>
      <c r="P177" s="171">
        <v>320</v>
      </c>
      <c r="Q177" s="171">
        <v>270</v>
      </c>
      <c r="R177" s="172">
        <f>VLOOKUP(C177,'[1]1. MA DO'!$E$5:$AJ$1933,32,0)</f>
        <v>1.27</v>
      </c>
      <c r="S177" s="164">
        <f t="shared" si="298"/>
        <v>280</v>
      </c>
      <c r="T177" s="164">
        <f t="shared" si="299"/>
        <v>250</v>
      </c>
      <c r="U177" s="164">
        <f t="shared" si="300"/>
        <v>220</v>
      </c>
      <c r="V177" s="164">
        <f t="shared" si="301"/>
        <v>180</v>
      </c>
      <c r="W177" s="160">
        <f t="shared" si="232"/>
        <v>930</v>
      </c>
      <c r="X177" s="160">
        <f t="shared" si="233"/>
        <v>630</v>
      </c>
      <c r="Y177" s="160">
        <f t="shared" si="234"/>
        <v>480</v>
      </c>
      <c r="Z177" s="160">
        <f t="shared" si="235"/>
        <v>320</v>
      </c>
      <c r="AA177" s="161">
        <f>'ĐẤT PNN'!U177</f>
        <v>3</v>
      </c>
      <c r="AB177" s="164">
        <f t="shared" si="302"/>
        <v>250</v>
      </c>
      <c r="AC177" s="164">
        <f t="shared" si="303"/>
        <v>230</v>
      </c>
      <c r="AD177" s="164">
        <f t="shared" si="304"/>
        <v>200</v>
      </c>
      <c r="AE177" s="164">
        <f t="shared" si="305"/>
        <v>150</v>
      </c>
      <c r="AF177" s="160">
        <f t="shared" si="236"/>
        <v>830</v>
      </c>
      <c r="AG177" s="160">
        <f t="shared" si="237"/>
        <v>580</v>
      </c>
      <c r="AH177" s="160">
        <f t="shared" si="238"/>
        <v>440</v>
      </c>
      <c r="AI177" s="160">
        <f t="shared" si="239"/>
        <v>270</v>
      </c>
      <c r="AJ177" s="163">
        <f>'ĐẤT PNN'!I177-'ĐẤT NN'!P177</f>
        <v>1880</v>
      </c>
    </row>
    <row r="178" spans="1:36" ht="110.25" customHeight="1" x14ac:dyDescent="0.25">
      <c r="A178" s="158">
        <f>'ĐẤT PNN'!A178</f>
        <v>173</v>
      </c>
      <c r="B178" s="158" t="str">
        <f>'ĐẤT PNN'!B178</f>
        <v>VT2*0,8</v>
      </c>
      <c r="C178" s="158" t="str">
        <f t="shared" si="295"/>
        <v>LT3DT_D1</v>
      </c>
      <c r="D178" s="158" t="s">
        <v>443</v>
      </c>
      <c r="E178" s="158" t="s">
        <v>313</v>
      </c>
      <c r="F178" s="158" t="s">
        <v>444</v>
      </c>
      <c r="G178" s="158" t="s">
        <v>442</v>
      </c>
      <c r="H178" s="158" t="str">
        <f t="shared" si="220"/>
        <v>Xã Long ThànhTTLTVị trí 1280</v>
      </c>
      <c r="I178" s="158"/>
      <c r="J178" s="158"/>
      <c r="K178" s="206" t="str">
        <f>'ĐẤT PNN'!D178</f>
        <v>Các tuyến đường giao thông không đấu nối trực tiếp và thông ra Đường Phạm Văn Đồng đoạn từ Đường Lê Duẩn đến Giáp ranh xã Nhơn Trạch có hiện trạng là đường nhựa, bê tông xi măng:
- Có bề rộng ≥5m, cách đường giao thông ≤600m.
- Có bề rộng từ ≥3m đến &lt;5m, cách đường giao thông ≤400m.</v>
      </c>
      <c r="L178" s="206"/>
      <c r="M178" s="206"/>
      <c r="N178" s="171">
        <f t="shared" si="296"/>
        <v>250</v>
      </c>
      <c r="O178" s="171">
        <f t="shared" si="297"/>
        <v>230</v>
      </c>
      <c r="P178" s="171">
        <v>630</v>
      </c>
      <c r="Q178" s="171">
        <v>580</v>
      </c>
      <c r="R178" s="172">
        <f>VLOOKUP(C178,'[1]1. MA DO'!$E$5:$AJ$1933,32,0)</f>
        <v>1.27</v>
      </c>
      <c r="S178" s="164">
        <f t="shared" si="298"/>
        <v>280</v>
      </c>
      <c r="T178" s="164">
        <f t="shared" si="299"/>
        <v>250</v>
      </c>
      <c r="U178" s="164">
        <f t="shared" si="300"/>
        <v>220</v>
      </c>
      <c r="V178" s="164">
        <f t="shared" si="301"/>
        <v>180</v>
      </c>
      <c r="W178" s="160">
        <f t="shared" si="232"/>
        <v>930</v>
      </c>
      <c r="X178" s="160">
        <f t="shared" si="233"/>
        <v>630</v>
      </c>
      <c r="Y178" s="160">
        <f t="shared" si="234"/>
        <v>480</v>
      </c>
      <c r="Z178" s="160">
        <f t="shared" si="235"/>
        <v>320</v>
      </c>
      <c r="AA178" s="161">
        <f>'ĐẤT PNN'!U178</f>
        <v>3</v>
      </c>
      <c r="AB178" s="164">
        <f t="shared" si="302"/>
        <v>250</v>
      </c>
      <c r="AC178" s="164">
        <f t="shared" si="303"/>
        <v>230</v>
      </c>
      <c r="AD178" s="164">
        <f t="shared" si="304"/>
        <v>200</v>
      </c>
      <c r="AE178" s="164">
        <f t="shared" si="305"/>
        <v>150</v>
      </c>
      <c r="AF178" s="160">
        <f t="shared" si="236"/>
        <v>830</v>
      </c>
      <c r="AG178" s="160">
        <f t="shared" si="237"/>
        <v>580</v>
      </c>
      <c r="AH178" s="160">
        <f t="shared" si="238"/>
        <v>440</v>
      </c>
      <c r="AI178" s="160">
        <f t="shared" si="239"/>
        <v>270</v>
      </c>
      <c r="AJ178" s="163">
        <f>'ĐẤT PNN'!I178-'ĐẤT NN'!P178</f>
        <v>2670</v>
      </c>
    </row>
    <row r="179" spans="1:36" ht="126" customHeight="1" x14ac:dyDescent="0.25">
      <c r="A179" s="158">
        <f>'ĐẤT PNN'!A179</f>
        <v>174</v>
      </c>
      <c r="B179" s="158" t="str">
        <f>'ĐẤT PNN'!B179</f>
        <v>VT3*0,8</v>
      </c>
      <c r="C179" s="158" t="str">
        <f t="shared" si="295"/>
        <v>LT3DT_D1</v>
      </c>
      <c r="D179" s="158" t="s">
        <v>445</v>
      </c>
      <c r="E179" s="158" t="s">
        <v>313</v>
      </c>
      <c r="F179" s="158" t="s">
        <v>446</v>
      </c>
      <c r="G179" s="158" t="s">
        <v>442</v>
      </c>
      <c r="H179" s="158" t="str">
        <f t="shared" si="220"/>
        <v>Xã Long ThànhTTLTVị trí 1280</v>
      </c>
      <c r="I179" s="158"/>
      <c r="J179" s="158"/>
      <c r="K179" s="206" t="str">
        <f>'ĐẤT PNN'!D179</f>
        <v>Các tuyến đường giao thông không đấu nối trực tiếp và thông ra Đường Phạm Văn Đồng đoạn từ Đường Lê Duẩn đến Giáp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L179" s="206"/>
      <c r="M179" s="206"/>
      <c r="N179" s="171">
        <f t="shared" si="296"/>
        <v>220</v>
      </c>
      <c r="O179" s="171">
        <f t="shared" si="297"/>
        <v>200</v>
      </c>
      <c r="P179" s="171">
        <v>480</v>
      </c>
      <c r="Q179" s="171">
        <v>440</v>
      </c>
      <c r="R179" s="172">
        <f>VLOOKUP(C179,'[1]1. MA DO'!$E$5:$AJ$1933,32,0)</f>
        <v>1.27</v>
      </c>
      <c r="S179" s="164">
        <f t="shared" si="298"/>
        <v>280</v>
      </c>
      <c r="T179" s="164">
        <f t="shared" si="299"/>
        <v>250</v>
      </c>
      <c r="U179" s="164">
        <f t="shared" si="300"/>
        <v>220</v>
      </c>
      <c r="V179" s="164">
        <f t="shared" si="301"/>
        <v>180</v>
      </c>
      <c r="W179" s="160">
        <f t="shared" si="232"/>
        <v>930</v>
      </c>
      <c r="X179" s="160">
        <f t="shared" si="233"/>
        <v>630</v>
      </c>
      <c r="Y179" s="160">
        <f t="shared" si="234"/>
        <v>480</v>
      </c>
      <c r="Z179" s="160">
        <f t="shared" si="235"/>
        <v>320</v>
      </c>
      <c r="AA179" s="161">
        <f>'ĐẤT PNN'!U179</f>
        <v>3</v>
      </c>
      <c r="AB179" s="164">
        <f t="shared" si="302"/>
        <v>250</v>
      </c>
      <c r="AC179" s="164">
        <f t="shared" si="303"/>
        <v>230</v>
      </c>
      <c r="AD179" s="164">
        <f t="shared" si="304"/>
        <v>200</v>
      </c>
      <c r="AE179" s="164">
        <f t="shared" si="305"/>
        <v>150</v>
      </c>
      <c r="AF179" s="160">
        <f t="shared" si="236"/>
        <v>830</v>
      </c>
      <c r="AG179" s="160">
        <f t="shared" si="237"/>
        <v>580</v>
      </c>
      <c r="AH179" s="160">
        <f t="shared" si="238"/>
        <v>440</v>
      </c>
      <c r="AI179" s="160">
        <f t="shared" si="239"/>
        <v>270</v>
      </c>
      <c r="AJ179" s="163">
        <f>'ĐẤT PNN'!I179-'ĐẤT NN'!P179</f>
        <v>2020</v>
      </c>
    </row>
    <row r="180" spans="1:36" ht="63" customHeight="1" x14ac:dyDescent="0.25">
      <c r="A180" s="158">
        <f>'ĐẤT PNN'!A180</f>
        <v>175</v>
      </c>
      <c r="B180" s="158" t="str">
        <f>'ĐẤT PNN'!B180</f>
        <v>VT4*0,8</v>
      </c>
      <c r="C180" s="158" t="str">
        <f t="shared" si="295"/>
        <v>LT3DT_D1</v>
      </c>
      <c r="D180" s="158" t="s">
        <v>447</v>
      </c>
      <c r="E180" s="158" t="s">
        <v>313</v>
      </c>
      <c r="F180" s="158" t="s">
        <v>448</v>
      </c>
      <c r="G180" s="158" t="s">
        <v>442</v>
      </c>
      <c r="H180" s="158" t="str">
        <f t="shared" si="220"/>
        <v>Xã Long ThànhTTLTVị trí 1280</v>
      </c>
      <c r="I180" s="158"/>
      <c r="J180" s="158"/>
      <c r="K180" s="206" t="str">
        <f>'ĐẤT PNN'!D180</f>
        <v>Các tuyến đường giao thông không đấu nối trực tiếp và thông ra Đường Phạm Văn Đồng đoạn từ Đường Lê Duẩn đến Giáp ranh xã Nhơn Trạch có hiện trạng là đường nhựa, bê tông xi măng:
- Có bề rộng từ ≥3m đến &lt;5m, cách đường giao thông &gt;600m.
- Có bề rộng &lt;3m, cách đường giao thông &gt; 200m.</v>
      </c>
      <c r="L180" s="206"/>
      <c r="M180" s="206"/>
      <c r="N180" s="171">
        <f t="shared" si="296"/>
        <v>180</v>
      </c>
      <c r="O180" s="171">
        <f t="shared" si="297"/>
        <v>150</v>
      </c>
      <c r="P180" s="171">
        <v>320</v>
      </c>
      <c r="Q180" s="171">
        <v>270</v>
      </c>
      <c r="R180" s="172">
        <f>VLOOKUP(C180,'[1]1. MA DO'!$E$5:$AJ$1933,32,0)</f>
        <v>1.27</v>
      </c>
      <c r="S180" s="164">
        <f t="shared" si="298"/>
        <v>280</v>
      </c>
      <c r="T180" s="164">
        <f t="shared" si="299"/>
        <v>250</v>
      </c>
      <c r="U180" s="164">
        <f t="shared" si="300"/>
        <v>220</v>
      </c>
      <c r="V180" s="164">
        <f t="shared" si="301"/>
        <v>180</v>
      </c>
      <c r="W180" s="160">
        <f t="shared" si="232"/>
        <v>930</v>
      </c>
      <c r="X180" s="160">
        <f t="shared" si="233"/>
        <v>630</v>
      </c>
      <c r="Y180" s="160">
        <f t="shared" si="234"/>
        <v>480</v>
      </c>
      <c r="Z180" s="160">
        <f t="shared" si="235"/>
        <v>320</v>
      </c>
      <c r="AA180" s="161">
        <f>'ĐẤT PNN'!U180</f>
        <v>3</v>
      </c>
      <c r="AB180" s="164">
        <f t="shared" si="302"/>
        <v>250</v>
      </c>
      <c r="AC180" s="164">
        <f t="shared" si="303"/>
        <v>230</v>
      </c>
      <c r="AD180" s="164">
        <f t="shared" si="304"/>
        <v>200</v>
      </c>
      <c r="AE180" s="164">
        <f t="shared" si="305"/>
        <v>150</v>
      </c>
      <c r="AF180" s="160">
        <f t="shared" si="236"/>
        <v>830</v>
      </c>
      <c r="AG180" s="160">
        <f t="shared" si="237"/>
        <v>580</v>
      </c>
      <c r="AH180" s="160">
        <f t="shared" si="238"/>
        <v>440</v>
      </c>
      <c r="AI180" s="160">
        <f t="shared" si="239"/>
        <v>270</v>
      </c>
      <c r="AJ180" s="163">
        <f>'ĐẤT PNN'!I180-'ĐẤT NN'!P180</f>
        <v>1580</v>
      </c>
    </row>
    <row r="181" spans="1:36" ht="47.25" x14ac:dyDescent="0.25">
      <c r="A181" s="158">
        <f>'ĐẤT PNN'!A181</f>
        <v>176</v>
      </c>
      <c r="B181" s="158" t="str">
        <f>'ĐẤT PNN'!B181</f>
        <v>LT4DT</v>
      </c>
      <c r="C181" s="158" t="str">
        <f>$B$181</f>
        <v>LT4DT</v>
      </c>
      <c r="D181" s="158" t="s">
        <v>440</v>
      </c>
      <c r="E181" s="158" t="s">
        <v>313</v>
      </c>
      <c r="F181" s="158" t="s">
        <v>441</v>
      </c>
      <c r="G181" s="158" t="s">
        <v>442</v>
      </c>
      <c r="H181" s="158" t="str">
        <f t="shared" si="220"/>
        <v>Xã Long ThànhTTLTVị trí 1280</v>
      </c>
      <c r="I181" s="169" t="s">
        <v>426</v>
      </c>
      <c r="J181" s="169" t="s">
        <v>427</v>
      </c>
      <c r="K181" s="170" t="str">
        <f>'ĐẤT PNN'!D181</f>
        <v>Đường Hai Bà Trưng</v>
      </c>
      <c r="L181" s="170" t="str">
        <f>'ĐẤT PNN'!E181</f>
        <v>Đường Lê Duẩn</v>
      </c>
      <c r="M181" s="170" t="str">
        <f>'ĐẤT PNN'!F181</f>
        <v>Quốc lộ 51</v>
      </c>
      <c r="N181" s="171">
        <f>S181</f>
        <v>280</v>
      </c>
      <c r="O181" s="171">
        <f>AB181</f>
        <v>250</v>
      </c>
      <c r="P181" s="171">
        <v>800</v>
      </c>
      <c r="Q181" s="171">
        <v>710</v>
      </c>
      <c r="R181" s="172">
        <f>VLOOKUP(C181,'[1]1. MA DO'!$E$5:$AJ$1933,32,0)</f>
        <v>1.27</v>
      </c>
      <c r="S181" s="159">
        <v>280</v>
      </c>
      <c r="T181" s="159">
        <v>250</v>
      </c>
      <c r="U181" s="159">
        <v>220</v>
      </c>
      <c r="V181" s="159">
        <v>180</v>
      </c>
      <c r="W181" s="160">
        <f>ROUND(S181*2.85,-1)</f>
        <v>800</v>
      </c>
      <c r="X181" s="160">
        <f>ROUND(T181*2.05,-1)</f>
        <v>510</v>
      </c>
      <c r="Y181" s="160">
        <f>ROUND(U181*1.9,-1)</f>
        <v>420</v>
      </c>
      <c r="Z181" s="160">
        <f>ROUND(V181*1.7,-1)</f>
        <v>310</v>
      </c>
      <c r="AA181" s="161">
        <f>'ĐẤT PNN'!U181</f>
        <v>2</v>
      </c>
      <c r="AB181" s="162">
        <v>250</v>
      </c>
      <c r="AC181" s="162">
        <v>230</v>
      </c>
      <c r="AD181" s="162">
        <v>200</v>
      </c>
      <c r="AE181" s="162">
        <v>150</v>
      </c>
      <c r="AF181" s="160">
        <f>ROUND(AB181*2.85,-1)</f>
        <v>710</v>
      </c>
      <c r="AG181" s="160">
        <f>ROUND(AC181*2.05,-1)</f>
        <v>470</v>
      </c>
      <c r="AH181" s="160">
        <f>ROUND(AD181*1.9,-1)</f>
        <v>380</v>
      </c>
      <c r="AI181" s="160">
        <f>ROUND(AE181*1.7,-1)</f>
        <v>260</v>
      </c>
      <c r="AJ181" s="163">
        <f>'ĐẤT PNN'!I181-'ĐẤT NN'!P181</f>
        <v>10600</v>
      </c>
    </row>
    <row r="182" spans="1:36" ht="110.25" customHeight="1" x14ac:dyDescent="0.25">
      <c r="A182" s="158">
        <f>'ĐẤT PNN'!A182</f>
        <v>177</v>
      </c>
      <c r="B182" s="158" t="str">
        <f>'ĐẤT PNN'!B182</f>
        <v>VT2</v>
      </c>
      <c r="C182" s="158" t="str">
        <f t="shared" ref="C182:C187" si="306">$B$181</f>
        <v>LT4DT</v>
      </c>
      <c r="D182" s="158" t="s">
        <v>443</v>
      </c>
      <c r="E182" s="158" t="s">
        <v>313</v>
      </c>
      <c r="F182" s="158" t="s">
        <v>444</v>
      </c>
      <c r="G182" s="158" t="s">
        <v>442</v>
      </c>
      <c r="H182" s="158" t="str">
        <f t="shared" si="220"/>
        <v>Xã Long ThànhTTLTVị trí 1280</v>
      </c>
      <c r="I182" s="158"/>
      <c r="J182" s="158"/>
      <c r="K182" s="206" t="str">
        <f>'ĐẤT PNN'!D182</f>
        <v>Các tuyến đường giao thông đấu nối trực tiếp ra Đường Hai Bà Trưng đoạn từ Đường Lê Duẩn đến Quốc lộ 51 có hiện trạng là đường nhựa, bê tông xi măng:
- Có bề rộng ≥5m, cách đường giao thông ≤600m.
- Có bề rộng từ ≥3m đến &lt;5m, cách đường giao thông ≤400m.</v>
      </c>
      <c r="L182" s="206"/>
      <c r="M182" s="206"/>
      <c r="N182" s="171">
        <f t="shared" ref="N182:N187" si="307">IF(B182="VT2",T182,IF(B182="VT3",U182,IF(B182="VT2*0,8",T182,IF(B182="VT3*0,8",U182,V182))))</f>
        <v>250</v>
      </c>
      <c r="O182" s="171">
        <f t="shared" ref="O182:O187" si="308">IF(B182="VT2",AC182,IF(B182="VT3",AD182,IF(B182="VT2*0,8",AC182,IF(B182="VT3*0,8",AD182,AE182))))</f>
        <v>230</v>
      </c>
      <c r="P182" s="171">
        <v>630</v>
      </c>
      <c r="Q182" s="171">
        <v>580</v>
      </c>
      <c r="R182" s="172">
        <f>VLOOKUP(C182,'[1]1. MA DO'!$E$5:$AJ$1933,32,0)</f>
        <v>1.27</v>
      </c>
      <c r="S182" s="164">
        <f t="shared" ref="S182:S187" si="309">S181</f>
        <v>280</v>
      </c>
      <c r="T182" s="164">
        <f t="shared" ref="T182:T187" si="310">T181</f>
        <v>250</v>
      </c>
      <c r="U182" s="164">
        <f t="shared" ref="U182:U187" si="311">U181</f>
        <v>220</v>
      </c>
      <c r="V182" s="164">
        <f t="shared" ref="V182:V187" si="312">V181</f>
        <v>180</v>
      </c>
      <c r="W182" s="160">
        <f t="shared" si="232"/>
        <v>930</v>
      </c>
      <c r="X182" s="160">
        <f t="shared" si="233"/>
        <v>630</v>
      </c>
      <c r="Y182" s="160">
        <f t="shared" si="234"/>
        <v>480</v>
      </c>
      <c r="Z182" s="160">
        <f t="shared" si="235"/>
        <v>320</v>
      </c>
      <c r="AA182" s="161">
        <f>'ĐẤT PNN'!U182</f>
        <v>2</v>
      </c>
      <c r="AB182" s="164">
        <f t="shared" ref="AB182:AB187" si="313">AB181</f>
        <v>250</v>
      </c>
      <c r="AC182" s="164">
        <f t="shared" ref="AC182:AC187" si="314">AC181</f>
        <v>230</v>
      </c>
      <c r="AD182" s="164">
        <f t="shared" ref="AD182:AD187" si="315">AD181</f>
        <v>200</v>
      </c>
      <c r="AE182" s="164">
        <f t="shared" ref="AE182:AE187" si="316">AE181</f>
        <v>150</v>
      </c>
      <c r="AF182" s="160">
        <f t="shared" si="236"/>
        <v>830</v>
      </c>
      <c r="AG182" s="160">
        <f t="shared" si="237"/>
        <v>580</v>
      </c>
      <c r="AH182" s="160">
        <f t="shared" si="238"/>
        <v>440</v>
      </c>
      <c r="AI182" s="160">
        <f t="shared" si="239"/>
        <v>270</v>
      </c>
      <c r="AJ182" s="163">
        <f>'ĐẤT PNN'!I182-'ĐẤT NN'!P182</f>
        <v>4070</v>
      </c>
    </row>
    <row r="183" spans="1:36" ht="126" customHeight="1" x14ac:dyDescent="0.25">
      <c r="A183" s="158">
        <f>'ĐẤT PNN'!A183</f>
        <v>178</v>
      </c>
      <c r="B183" s="158" t="str">
        <f>'ĐẤT PNN'!B183</f>
        <v>VT3</v>
      </c>
      <c r="C183" s="158" t="str">
        <f t="shared" si="306"/>
        <v>LT4DT</v>
      </c>
      <c r="D183" s="158" t="s">
        <v>445</v>
      </c>
      <c r="E183" s="158" t="s">
        <v>313</v>
      </c>
      <c r="F183" s="158" t="s">
        <v>446</v>
      </c>
      <c r="G183" s="158" t="s">
        <v>442</v>
      </c>
      <c r="H183" s="158" t="str">
        <f t="shared" si="220"/>
        <v>Xã Long ThànhTTLTVị trí 1280</v>
      </c>
      <c r="I183" s="158"/>
      <c r="J183" s="158"/>
      <c r="K183" s="206" t="str">
        <f>'ĐẤT PNN'!D183</f>
        <v>Các tuyến đường giao thông đấu nối trực tiếp ra Đường Hai Bà Trưng đoạn từ Đường Lê Duẩn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183" s="206"/>
      <c r="M183" s="206"/>
      <c r="N183" s="171">
        <f t="shared" si="307"/>
        <v>220</v>
      </c>
      <c r="O183" s="171">
        <f t="shared" si="308"/>
        <v>200</v>
      </c>
      <c r="P183" s="171">
        <v>480</v>
      </c>
      <c r="Q183" s="171">
        <v>440</v>
      </c>
      <c r="R183" s="172">
        <f>VLOOKUP(C183,'[1]1. MA DO'!$E$5:$AJ$1933,32,0)</f>
        <v>1.27</v>
      </c>
      <c r="S183" s="164">
        <f t="shared" si="309"/>
        <v>280</v>
      </c>
      <c r="T183" s="164">
        <f t="shared" si="310"/>
        <v>250</v>
      </c>
      <c r="U183" s="164">
        <f t="shared" si="311"/>
        <v>220</v>
      </c>
      <c r="V183" s="164">
        <f t="shared" si="312"/>
        <v>180</v>
      </c>
      <c r="W183" s="160">
        <f t="shared" si="232"/>
        <v>930</v>
      </c>
      <c r="X183" s="160">
        <f t="shared" si="233"/>
        <v>630</v>
      </c>
      <c r="Y183" s="160">
        <f t="shared" si="234"/>
        <v>480</v>
      </c>
      <c r="Z183" s="160">
        <f t="shared" si="235"/>
        <v>320</v>
      </c>
      <c r="AA183" s="161">
        <f>'ĐẤT PNN'!U183</f>
        <v>2</v>
      </c>
      <c r="AB183" s="164">
        <f t="shared" si="313"/>
        <v>250</v>
      </c>
      <c r="AC183" s="164">
        <f t="shared" si="314"/>
        <v>230</v>
      </c>
      <c r="AD183" s="164">
        <f t="shared" si="315"/>
        <v>200</v>
      </c>
      <c r="AE183" s="164">
        <f t="shared" si="316"/>
        <v>150</v>
      </c>
      <c r="AF183" s="160">
        <f t="shared" si="236"/>
        <v>830</v>
      </c>
      <c r="AG183" s="160">
        <f t="shared" si="237"/>
        <v>580</v>
      </c>
      <c r="AH183" s="160">
        <f t="shared" si="238"/>
        <v>440</v>
      </c>
      <c r="AI183" s="160">
        <f t="shared" si="239"/>
        <v>270</v>
      </c>
      <c r="AJ183" s="163">
        <f>'ĐẤT PNN'!I183-'ĐẤT NN'!P183</f>
        <v>3020</v>
      </c>
    </row>
    <row r="184" spans="1:36" ht="63" customHeight="1" x14ac:dyDescent="0.25">
      <c r="A184" s="158">
        <f>'ĐẤT PNN'!A184</f>
        <v>179</v>
      </c>
      <c r="B184" s="158" t="str">
        <f>'ĐẤT PNN'!B184</f>
        <v>VT4</v>
      </c>
      <c r="C184" s="158" t="str">
        <f t="shared" si="306"/>
        <v>LT4DT</v>
      </c>
      <c r="D184" s="158" t="s">
        <v>447</v>
      </c>
      <c r="E184" s="158" t="s">
        <v>313</v>
      </c>
      <c r="F184" s="158" t="s">
        <v>448</v>
      </c>
      <c r="G184" s="158" t="s">
        <v>442</v>
      </c>
      <c r="H184" s="158" t="str">
        <f t="shared" si="220"/>
        <v>Xã Long ThànhTTLTVị trí 1280</v>
      </c>
      <c r="I184" s="158"/>
      <c r="J184" s="158"/>
      <c r="K184" s="206" t="str">
        <f>'ĐẤT PNN'!D184</f>
        <v>Các tuyến đường giao thông đấu nối trực tiếp ra Đường Hai Bà Trưng đoạn từ Đường Lê Duẩn đến Quốc lộ 51 có hiện trạng là đường nhựa, bê tông xi măng:
- Có bề rộng từ ≥3m đến &lt;5m, cách đường giao thông &gt;600m.
- Có bề rộng &lt;3m, cách đường giao thông &gt;200m.</v>
      </c>
      <c r="L184" s="206"/>
      <c r="M184" s="206"/>
      <c r="N184" s="171">
        <f t="shared" si="307"/>
        <v>180</v>
      </c>
      <c r="O184" s="171">
        <f t="shared" si="308"/>
        <v>150</v>
      </c>
      <c r="P184" s="171">
        <v>320</v>
      </c>
      <c r="Q184" s="171">
        <v>270</v>
      </c>
      <c r="R184" s="172">
        <f>VLOOKUP(C184,'[1]1. MA DO'!$E$5:$AJ$1933,32,0)</f>
        <v>1.27</v>
      </c>
      <c r="S184" s="164">
        <f t="shared" si="309"/>
        <v>280</v>
      </c>
      <c r="T184" s="164">
        <f t="shared" si="310"/>
        <v>250</v>
      </c>
      <c r="U184" s="164">
        <f t="shared" si="311"/>
        <v>220</v>
      </c>
      <c r="V184" s="164">
        <f t="shared" si="312"/>
        <v>180</v>
      </c>
      <c r="W184" s="160">
        <f t="shared" si="232"/>
        <v>930</v>
      </c>
      <c r="X184" s="160">
        <f t="shared" si="233"/>
        <v>630</v>
      </c>
      <c r="Y184" s="160">
        <f t="shared" si="234"/>
        <v>480</v>
      </c>
      <c r="Z184" s="160">
        <f t="shared" si="235"/>
        <v>320</v>
      </c>
      <c r="AA184" s="161">
        <f>'ĐẤT PNN'!U184</f>
        <v>2</v>
      </c>
      <c r="AB184" s="164">
        <f t="shared" si="313"/>
        <v>250</v>
      </c>
      <c r="AC184" s="164">
        <f t="shared" si="314"/>
        <v>230</v>
      </c>
      <c r="AD184" s="164">
        <f t="shared" si="315"/>
        <v>200</v>
      </c>
      <c r="AE184" s="164">
        <f t="shared" si="316"/>
        <v>150</v>
      </c>
      <c r="AF184" s="160">
        <f t="shared" si="236"/>
        <v>830</v>
      </c>
      <c r="AG184" s="160">
        <f t="shared" si="237"/>
        <v>580</v>
      </c>
      <c r="AH184" s="160">
        <f t="shared" si="238"/>
        <v>440</v>
      </c>
      <c r="AI184" s="160">
        <f t="shared" si="239"/>
        <v>270</v>
      </c>
      <c r="AJ184" s="163">
        <f>'ĐẤT PNN'!I184-'ĐẤT NN'!P184</f>
        <v>1980</v>
      </c>
    </row>
    <row r="185" spans="1:36" ht="110.25" customHeight="1" x14ac:dyDescent="0.25">
      <c r="A185" s="158">
        <f>'ĐẤT PNN'!A185</f>
        <v>180</v>
      </c>
      <c r="B185" s="158" t="str">
        <f>'ĐẤT PNN'!B185</f>
        <v>VT2*0,8</v>
      </c>
      <c r="C185" s="158" t="str">
        <f t="shared" si="306"/>
        <v>LT4DT</v>
      </c>
      <c r="D185" s="158" t="s">
        <v>443</v>
      </c>
      <c r="E185" s="158" t="s">
        <v>313</v>
      </c>
      <c r="F185" s="158" t="s">
        <v>444</v>
      </c>
      <c r="G185" s="158" t="s">
        <v>442</v>
      </c>
      <c r="H185" s="158" t="str">
        <f t="shared" si="220"/>
        <v>Xã Long ThànhTTLTVị trí 1280</v>
      </c>
      <c r="I185" s="158"/>
      <c r="J185" s="158"/>
      <c r="K185" s="206" t="str">
        <f>'ĐẤT PNN'!D185</f>
        <v>Các tuyến đường giao thông không đấu nối trực tiếp và thông ra Đường Hai Bà Trưng đoạn từ Đường Lê Duẩn đến Quốc lộ 51 có hiện trạng là đường nhựa, bê tông xi măng:
- Có bề rộng ≥5m, cách đường giao thông ≤600m.
- Có bề rộng từ ≥3m đến &lt;5m, cách đường giao thông ≤400m.</v>
      </c>
      <c r="L185" s="206"/>
      <c r="M185" s="206"/>
      <c r="N185" s="171">
        <f t="shared" si="307"/>
        <v>250</v>
      </c>
      <c r="O185" s="171">
        <f t="shared" si="308"/>
        <v>230</v>
      </c>
      <c r="P185" s="171">
        <v>630</v>
      </c>
      <c r="Q185" s="171">
        <v>580</v>
      </c>
      <c r="R185" s="172">
        <f>VLOOKUP(C185,'[1]1. MA DO'!$E$5:$AJ$1933,32,0)</f>
        <v>1.27</v>
      </c>
      <c r="S185" s="164">
        <f t="shared" si="309"/>
        <v>280</v>
      </c>
      <c r="T185" s="164">
        <f t="shared" si="310"/>
        <v>250</v>
      </c>
      <c r="U185" s="164">
        <f t="shared" si="311"/>
        <v>220</v>
      </c>
      <c r="V185" s="164">
        <f t="shared" si="312"/>
        <v>180</v>
      </c>
      <c r="W185" s="160">
        <f t="shared" si="232"/>
        <v>930</v>
      </c>
      <c r="X185" s="160">
        <f t="shared" si="233"/>
        <v>630</v>
      </c>
      <c r="Y185" s="160">
        <f t="shared" si="234"/>
        <v>480</v>
      </c>
      <c r="Z185" s="160">
        <f t="shared" si="235"/>
        <v>320</v>
      </c>
      <c r="AA185" s="161">
        <f>'ĐẤT PNN'!U185</f>
        <v>2</v>
      </c>
      <c r="AB185" s="164">
        <f t="shared" si="313"/>
        <v>250</v>
      </c>
      <c r="AC185" s="164">
        <f t="shared" si="314"/>
        <v>230</v>
      </c>
      <c r="AD185" s="164">
        <f t="shared" si="315"/>
        <v>200</v>
      </c>
      <c r="AE185" s="164">
        <f t="shared" si="316"/>
        <v>150</v>
      </c>
      <c r="AF185" s="160">
        <f t="shared" si="236"/>
        <v>830</v>
      </c>
      <c r="AG185" s="160">
        <f t="shared" si="237"/>
        <v>580</v>
      </c>
      <c r="AH185" s="160">
        <f t="shared" si="238"/>
        <v>440</v>
      </c>
      <c r="AI185" s="160">
        <f t="shared" si="239"/>
        <v>270</v>
      </c>
      <c r="AJ185" s="163">
        <f>'ĐẤT PNN'!I185-'ĐẤT NN'!P185</f>
        <v>3670</v>
      </c>
    </row>
    <row r="186" spans="1:36" ht="126" customHeight="1" x14ac:dyDescent="0.25">
      <c r="A186" s="158">
        <f>'ĐẤT PNN'!A186</f>
        <v>181</v>
      </c>
      <c r="B186" s="158" t="str">
        <f>'ĐẤT PNN'!B186</f>
        <v>VT3*0,8</v>
      </c>
      <c r="C186" s="158" t="str">
        <f t="shared" si="306"/>
        <v>LT4DT</v>
      </c>
      <c r="D186" s="158" t="s">
        <v>445</v>
      </c>
      <c r="E186" s="158" t="s">
        <v>313</v>
      </c>
      <c r="F186" s="158" t="s">
        <v>446</v>
      </c>
      <c r="G186" s="158" t="s">
        <v>442</v>
      </c>
      <c r="H186" s="158" t="str">
        <f t="shared" si="220"/>
        <v>Xã Long ThànhTTLTVị trí 1280</v>
      </c>
      <c r="I186" s="158"/>
      <c r="J186" s="158"/>
      <c r="K186" s="206" t="str">
        <f>'ĐẤT PNN'!D186</f>
        <v>Các tuyến đường giao thông không đấu nối trực tiếp và thông ra Đường Hai Bà Trưng đoạn từ Đường Lê Duẩn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186" s="206"/>
      <c r="M186" s="206"/>
      <c r="N186" s="171">
        <f t="shared" si="307"/>
        <v>220</v>
      </c>
      <c r="O186" s="171">
        <f t="shared" si="308"/>
        <v>200</v>
      </c>
      <c r="P186" s="171">
        <v>480</v>
      </c>
      <c r="Q186" s="171">
        <v>440</v>
      </c>
      <c r="R186" s="172">
        <f>VLOOKUP(C186,'[1]1. MA DO'!$E$5:$AJ$1933,32,0)</f>
        <v>1.27</v>
      </c>
      <c r="S186" s="164">
        <f t="shared" si="309"/>
        <v>280</v>
      </c>
      <c r="T186" s="164">
        <f t="shared" si="310"/>
        <v>250</v>
      </c>
      <c r="U186" s="164">
        <f t="shared" si="311"/>
        <v>220</v>
      </c>
      <c r="V186" s="164">
        <f t="shared" si="312"/>
        <v>180</v>
      </c>
      <c r="W186" s="160">
        <f t="shared" si="232"/>
        <v>930</v>
      </c>
      <c r="X186" s="160">
        <f t="shared" si="233"/>
        <v>630</v>
      </c>
      <c r="Y186" s="160">
        <f t="shared" si="234"/>
        <v>480</v>
      </c>
      <c r="Z186" s="160">
        <f t="shared" si="235"/>
        <v>320</v>
      </c>
      <c r="AA186" s="161">
        <f>'ĐẤT PNN'!U186</f>
        <v>2</v>
      </c>
      <c r="AB186" s="164">
        <f t="shared" si="313"/>
        <v>250</v>
      </c>
      <c r="AC186" s="164">
        <f t="shared" si="314"/>
        <v>230</v>
      </c>
      <c r="AD186" s="164">
        <f t="shared" si="315"/>
        <v>200</v>
      </c>
      <c r="AE186" s="164">
        <f t="shared" si="316"/>
        <v>150</v>
      </c>
      <c r="AF186" s="160">
        <f t="shared" si="236"/>
        <v>830</v>
      </c>
      <c r="AG186" s="160">
        <f t="shared" si="237"/>
        <v>580</v>
      </c>
      <c r="AH186" s="160">
        <f t="shared" si="238"/>
        <v>440</v>
      </c>
      <c r="AI186" s="160">
        <f t="shared" si="239"/>
        <v>270</v>
      </c>
      <c r="AJ186" s="163">
        <f>'ĐẤT PNN'!I186-'ĐẤT NN'!P186</f>
        <v>2620</v>
      </c>
    </row>
    <row r="187" spans="1:36" ht="63" customHeight="1" x14ac:dyDescent="0.25">
      <c r="A187" s="158">
        <f>'ĐẤT PNN'!A187</f>
        <v>182</v>
      </c>
      <c r="B187" s="158" t="str">
        <f>'ĐẤT PNN'!B187</f>
        <v>VT4*0,8</v>
      </c>
      <c r="C187" s="158" t="str">
        <f t="shared" si="306"/>
        <v>LT4DT</v>
      </c>
      <c r="D187" s="158" t="s">
        <v>447</v>
      </c>
      <c r="E187" s="158" t="s">
        <v>313</v>
      </c>
      <c r="F187" s="158" t="s">
        <v>448</v>
      </c>
      <c r="G187" s="158" t="s">
        <v>442</v>
      </c>
      <c r="H187" s="158" t="str">
        <f t="shared" si="220"/>
        <v>Xã Long ThànhTTLTVị trí 1280</v>
      </c>
      <c r="I187" s="158"/>
      <c r="J187" s="158"/>
      <c r="K187" s="206" t="str">
        <f>'ĐẤT PNN'!D187</f>
        <v>Các tuyến đường giao thông không đấu nối trực tiếp và thông ra Đường Hai Bà Trưng đoạn từ Đường Lê Duẩn đến Quốc lộ 51 có hiện trạng là đường nhựa, bê tông xi măng:
- Có bề rộng từ ≥3m đến &lt;5m, cách đường giao thông &gt;600m.
- Có bề rộng &lt;3m, cách đường giao thông &gt; 200m.</v>
      </c>
      <c r="L187" s="206"/>
      <c r="M187" s="206"/>
      <c r="N187" s="171">
        <f t="shared" si="307"/>
        <v>180</v>
      </c>
      <c r="O187" s="171">
        <f t="shared" si="308"/>
        <v>150</v>
      </c>
      <c r="P187" s="171">
        <v>320</v>
      </c>
      <c r="Q187" s="171">
        <v>270</v>
      </c>
      <c r="R187" s="172">
        <f>VLOOKUP(C187,'[1]1. MA DO'!$E$5:$AJ$1933,32,0)</f>
        <v>1.27</v>
      </c>
      <c r="S187" s="164">
        <f t="shared" si="309"/>
        <v>280</v>
      </c>
      <c r="T187" s="164">
        <f t="shared" si="310"/>
        <v>250</v>
      </c>
      <c r="U187" s="164">
        <f t="shared" si="311"/>
        <v>220</v>
      </c>
      <c r="V187" s="164">
        <f t="shared" si="312"/>
        <v>180</v>
      </c>
      <c r="W187" s="160">
        <f t="shared" si="232"/>
        <v>930</v>
      </c>
      <c r="X187" s="160">
        <f t="shared" si="233"/>
        <v>630</v>
      </c>
      <c r="Y187" s="160">
        <f t="shared" si="234"/>
        <v>480</v>
      </c>
      <c r="Z187" s="160">
        <f t="shared" si="235"/>
        <v>320</v>
      </c>
      <c r="AA187" s="161">
        <f>'ĐẤT PNN'!U187</f>
        <v>2</v>
      </c>
      <c r="AB187" s="164">
        <f t="shared" si="313"/>
        <v>250</v>
      </c>
      <c r="AC187" s="164">
        <f t="shared" si="314"/>
        <v>230</v>
      </c>
      <c r="AD187" s="164">
        <f t="shared" si="315"/>
        <v>200</v>
      </c>
      <c r="AE187" s="164">
        <f t="shared" si="316"/>
        <v>150</v>
      </c>
      <c r="AF187" s="160">
        <f t="shared" si="236"/>
        <v>830</v>
      </c>
      <c r="AG187" s="160">
        <f t="shared" si="237"/>
        <v>580</v>
      </c>
      <c r="AH187" s="160">
        <f t="shared" si="238"/>
        <v>440</v>
      </c>
      <c r="AI187" s="160">
        <f t="shared" si="239"/>
        <v>270</v>
      </c>
      <c r="AJ187" s="163">
        <f>'ĐẤT PNN'!I187-'ĐẤT NN'!P187</f>
        <v>1680</v>
      </c>
    </row>
    <row r="188" spans="1:36" ht="47.25" x14ac:dyDescent="0.25">
      <c r="A188" s="158">
        <f>'ĐẤT PNN'!A188</f>
        <v>183</v>
      </c>
      <c r="B188" s="158" t="str">
        <f>'ĐẤT PNN'!B188</f>
        <v>LT5DT</v>
      </c>
      <c r="C188" s="158" t="str">
        <f>$B$188</f>
        <v>LT5DT</v>
      </c>
      <c r="D188" s="158" t="s">
        <v>440</v>
      </c>
      <c r="E188" s="158" t="s">
        <v>313</v>
      </c>
      <c r="F188" s="158" t="s">
        <v>441</v>
      </c>
      <c r="G188" s="158" t="s">
        <v>442</v>
      </c>
      <c r="H188" s="158" t="str">
        <f t="shared" si="220"/>
        <v>Xã Long ThànhTTLTVị trí 1280</v>
      </c>
      <c r="I188" s="169" t="s">
        <v>426</v>
      </c>
      <c r="J188" s="169" t="s">
        <v>427</v>
      </c>
      <c r="K188" s="170" t="str">
        <f>'ĐẤT PNN'!D188</f>
        <v>Đường Nguyễn Đình Chiểu</v>
      </c>
      <c r="L188" s="170" t="str">
        <f>'ĐẤT PNN'!E188</f>
        <v>Đường Lê Duẩn</v>
      </c>
      <c r="M188" s="170" t="str">
        <f>'ĐẤT PNN'!F188</f>
        <v>Đường Trường Chinh</v>
      </c>
      <c r="N188" s="171">
        <f>S188</f>
        <v>280</v>
      </c>
      <c r="O188" s="171">
        <f>AB188</f>
        <v>250</v>
      </c>
      <c r="P188" s="171">
        <v>800</v>
      </c>
      <c r="Q188" s="171">
        <v>710</v>
      </c>
      <c r="R188" s="172">
        <f>VLOOKUP(C188,'[1]1. MA DO'!$E$5:$AJ$1933,32,0)</f>
        <v>1.27</v>
      </c>
      <c r="S188" s="159">
        <v>280</v>
      </c>
      <c r="T188" s="159">
        <v>250</v>
      </c>
      <c r="U188" s="159">
        <v>220</v>
      </c>
      <c r="V188" s="159">
        <v>180</v>
      </c>
      <c r="W188" s="160">
        <f>ROUND(S188*2.85,-1)</f>
        <v>800</v>
      </c>
      <c r="X188" s="160">
        <f>ROUND(T188*2.05,-1)</f>
        <v>510</v>
      </c>
      <c r="Y188" s="160">
        <f>ROUND(U188*1.9,-1)</f>
        <v>420</v>
      </c>
      <c r="Z188" s="160">
        <f>ROUND(V188*1.7,-1)</f>
        <v>310</v>
      </c>
      <c r="AA188" s="161">
        <f>'ĐẤT PNN'!U188</f>
        <v>3</v>
      </c>
      <c r="AB188" s="162">
        <v>250</v>
      </c>
      <c r="AC188" s="162">
        <v>230</v>
      </c>
      <c r="AD188" s="162">
        <v>200</v>
      </c>
      <c r="AE188" s="162">
        <v>150</v>
      </c>
      <c r="AF188" s="160">
        <f>ROUND(AB188*2.85,-1)</f>
        <v>710</v>
      </c>
      <c r="AG188" s="160">
        <f>ROUND(AC188*2.05,-1)</f>
        <v>470</v>
      </c>
      <c r="AH188" s="160">
        <f>ROUND(AD188*1.9,-1)</f>
        <v>380</v>
      </c>
      <c r="AI188" s="160">
        <f>ROUND(AE188*1.7,-1)</f>
        <v>260</v>
      </c>
      <c r="AJ188" s="163">
        <f>'ĐẤT PNN'!I188-'ĐẤT NN'!P188</f>
        <v>10900</v>
      </c>
    </row>
    <row r="189" spans="1:36" ht="110.25" customHeight="1" x14ac:dyDescent="0.25">
      <c r="A189" s="158">
        <f>'ĐẤT PNN'!A189</f>
        <v>184</v>
      </c>
      <c r="B189" s="158" t="str">
        <f>'ĐẤT PNN'!B189</f>
        <v>VT2</v>
      </c>
      <c r="C189" s="158" t="str">
        <f t="shared" ref="C189:C194" si="317">$B$188</f>
        <v>LT5DT</v>
      </c>
      <c r="D189" s="158" t="s">
        <v>443</v>
      </c>
      <c r="E189" s="158" t="s">
        <v>313</v>
      </c>
      <c r="F189" s="158" t="s">
        <v>444</v>
      </c>
      <c r="G189" s="158" t="s">
        <v>442</v>
      </c>
      <c r="H189" s="158" t="str">
        <f t="shared" si="220"/>
        <v>Xã Long ThànhTTLTVị trí 1280</v>
      </c>
      <c r="I189" s="158"/>
      <c r="J189" s="158"/>
      <c r="K189" s="206" t="str">
        <f>'ĐẤT PNN'!D189</f>
        <v>Các tuyến đường giao thông đấu nối trực tiếp ra Đường Nguyễn Đình Chiểu đoạn từ Đường Lê Duẩn đến Đường Trường Chinh có hiện trạng là đường nhựa, bê tông xi măng:
- Có bề rộng ≥5m, cách đường giao thông ≤600m.
- Có bề rộng từ ≥3m đến &lt;5m, cách đường giao thông ≤400m.</v>
      </c>
      <c r="L189" s="206"/>
      <c r="M189" s="206"/>
      <c r="N189" s="171">
        <f t="shared" ref="N189:N194" si="318">IF(B189="VT2",T189,IF(B189="VT3",U189,IF(B189="VT2*0,8",T189,IF(B189="VT3*0,8",U189,V189))))</f>
        <v>250</v>
      </c>
      <c r="O189" s="171">
        <f t="shared" ref="O189:O194" si="319">IF(B189="VT2",AC189,IF(B189="VT3",AD189,IF(B189="VT2*0,8",AC189,IF(B189="VT3*0,8",AD189,AE189))))</f>
        <v>230</v>
      </c>
      <c r="P189" s="171">
        <v>630</v>
      </c>
      <c r="Q189" s="171">
        <v>580</v>
      </c>
      <c r="R189" s="172">
        <f>VLOOKUP(C189,'[1]1. MA DO'!$E$5:$AJ$1933,32,0)</f>
        <v>1.27</v>
      </c>
      <c r="S189" s="164">
        <f t="shared" ref="S189:S194" si="320">S188</f>
        <v>280</v>
      </c>
      <c r="T189" s="164">
        <f t="shared" ref="T189:T194" si="321">T188</f>
        <v>250</v>
      </c>
      <c r="U189" s="164">
        <f t="shared" ref="U189:U194" si="322">U188</f>
        <v>220</v>
      </c>
      <c r="V189" s="164">
        <f t="shared" ref="V189:V194" si="323">V188</f>
        <v>180</v>
      </c>
      <c r="W189" s="160">
        <f t="shared" si="232"/>
        <v>930</v>
      </c>
      <c r="X189" s="160">
        <f t="shared" si="233"/>
        <v>630</v>
      </c>
      <c r="Y189" s="160">
        <f t="shared" si="234"/>
        <v>480</v>
      </c>
      <c r="Z189" s="160">
        <f t="shared" si="235"/>
        <v>320</v>
      </c>
      <c r="AA189" s="161">
        <f>'ĐẤT PNN'!U189</f>
        <v>3</v>
      </c>
      <c r="AB189" s="164">
        <f t="shared" ref="AB189:AB194" si="324">AB188</f>
        <v>250</v>
      </c>
      <c r="AC189" s="164">
        <f t="shared" ref="AC189:AC194" si="325">AC188</f>
        <v>230</v>
      </c>
      <c r="AD189" s="164">
        <f t="shared" ref="AD189:AD194" si="326">AD188</f>
        <v>200</v>
      </c>
      <c r="AE189" s="164">
        <f t="shared" ref="AE189:AE194" si="327">AE188</f>
        <v>150</v>
      </c>
      <c r="AF189" s="160">
        <f t="shared" si="236"/>
        <v>830</v>
      </c>
      <c r="AG189" s="160">
        <f t="shared" si="237"/>
        <v>580</v>
      </c>
      <c r="AH189" s="160">
        <f t="shared" si="238"/>
        <v>440</v>
      </c>
      <c r="AI189" s="160">
        <f t="shared" si="239"/>
        <v>270</v>
      </c>
      <c r="AJ189" s="163">
        <f>'ĐẤT PNN'!I189-'ĐẤT NN'!P189</f>
        <v>4570</v>
      </c>
    </row>
    <row r="190" spans="1:36" ht="126" customHeight="1" x14ac:dyDescent="0.25">
      <c r="A190" s="158">
        <f>'ĐẤT PNN'!A190</f>
        <v>185</v>
      </c>
      <c r="B190" s="158" t="str">
        <f>'ĐẤT PNN'!B190</f>
        <v>VT3</v>
      </c>
      <c r="C190" s="158" t="str">
        <f t="shared" si="317"/>
        <v>LT5DT</v>
      </c>
      <c r="D190" s="158" t="s">
        <v>445</v>
      </c>
      <c r="E190" s="158" t="s">
        <v>313</v>
      </c>
      <c r="F190" s="158" t="s">
        <v>446</v>
      </c>
      <c r="G190" s="158" t="s">
        <v>442</v>
      </c>
      <c r="H190" s="158" t="str">
        <f t="shared" si="220"/>
        <v>Xã Long ThànhTTLTVị trí 1280</v>
      </c>
      <c r="I190" s="158"/>
      <c r="J190" s="158"/>
      <c r="K190" s="206" t="str">
        <f>'ĐẤT PNN'!D190</f>
        <v>Các tuyến đường giao thông đấu nối trực tiếp ra Đường Nguyễn Đình Chiểu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190" s="206"/>
      <c r="M190" s="206"/>
      <c r="N190" s="171">
        <f t="shared" si="318"/>
        <v>220</v>
      </c>
      <c r="O190" s="171">
        <f t="shared" si="319"/>
        <v>200</v>
      </c>
      <c r="P190" s="171">
        <v>480</v>
      </c>
      <c r="Q190" s="171">
        <v>440</v>
      </c>
      <c r="R190" s="172">
        <f>VLOOKUP(C190,'[1]1. MA DO'!$E$5:$AJ$1933,32,0)</f>
        <v>1.27</v>
      </c>
      <c r="S190" s="164">
        <f t="shared" si="320"/>
        <v>280</v>
      </c>
      <c r="T190" s="164">
        <f t="shared" si="321"/>
        <v>250</v>
      </c>
      <c r="U190" s="164">
        <f t="shared" si="322"/>
        <v>220</v>
      </c>
      <c r="V190" s="164">
        <f t="shared" si="323"/>
        <v>180</v>
      </c>
      <c r="W190" s="160">
        <f t="shared" si="232"/>
        <v>930</v>
      </c>
      <c r="X190" s="160">
        <f t="shared" si="233"/>
        <v>630</v>
      </c>
      <c r="Y190" s="160">
        <f t="shared" si="234"/>
        <v>480</v>
      </c>
      <c r="Z190" s="160">
        <f t="shared" si="235"/>
        <v>320</v>
      </c>
      <c r="AA190" s="161">
        <f>'ĐẤT PNN'!U190</f>
        <v>3</v>
      </c>
      <c r="AB190" s="164">
        <f t="shared" si="324"/>
        <v>250</v>
      </c>
      <c r="AC190" s="164">
        <f t="shared" si="325"/>
        <v>230</v>
      </c>
      <c r="AD190" s="164">
        <f t="shared" si="326"/>
        <v>200</v>
      </c>
      <c r="AE190" s="164">
        <f t="shared" si="327"/>
        <v>150</v>
      </c>
      <c r="AF190" s="160">
        <f t="shared" si="236"/>
        <v>830</v>
      </c>
      <c r="AG190" s="160">
        <f t="shared" si="237"/>
        <v>580</v>
      </c>
      <c r="AH190" s="160">
        <f t="shared" si="238"/>
        <v>440</v>
      </c>
      <c r="AI190" s="160">
        <f t="shared" si="239"/>
        <v>270</v>
      </c>
      <c r="AJ190" s="163">
        <f>'ĐẤT PNN'!I190-'ĐẤT NN'!P190</f>
        <v>3320</v>
      </c>
    </row>
    <row r="191" spans="1:36" ht="63" customHeight="1" x14ac:dyDescent="0.25">
      <c r="A191" s="158">
        <f>'ĐẤT PNN'!A191</f>
        <v>186</v>
      </c>
      <c r="B191" s="158" t="str">
        <f>'ĐẤT PNN'!B191</f>
        <v>VT4</v>
      </c>
      <c r="C191" s="158" t="str">
        <f t="shared" si="317"/>
        <v>LT5DT</v>
      </c>
      <c r="D191" s="158" t="s">
        <v>447</v>
      </c>
      <c r="E191" s="158" t="s">
        <v>313</v>
      </c>
      <c r="F191" s="158" t="s">
        <v>448</v>
      </c>
      <c r="G191" s="158" t="s">
        <v>442</v>
      </c>
      <c r="H191" s="158" t="str">
        <f t="shared" si="220"/>
        <v>Xã Long ThànhTTLTVị trí 1280</v>
      </c>
      <c r="I191" s="158"/>
      <c r="J191" s="158"/>
      <c r="K191" s="206" t="str">
        <f>'ĐẤT PNN'!D191</f>
        <v>Các tuyến đường giao thông đấu nối trực tiếp ra Đường Nguyễn Đình Chiểu đoạn từ Đường Lê Duẩn đến Đường Trường Chinh có hiện trạng là đường nhựa, bê tông xi măng:
- Có bề rộng từ ≥3m đến &lt;5m, cách đường giao thông &gt;600m.
- Có bề rộng &lt;3m, cách đường giao thông &gt;200m.</v>
      </c>
      <c r="L191" s="206"/>
      <c r="M191" s="206"/>
      <c r="N191" s="171">
        <f t="shared" si="318"/>
        <v>180</v>
      </c>
      <c r="O191" s="171">
        <f t="shared" si="319"/>
        <v>150</v>
      </c>
      <c r="P191" s="171">
        <v>320</v>
      </c>
      <c r="Q191" s="171">
        <v>270</v>
      </c>
      <c r="R191" s="172">
        <f>VLOOKUP(C191,'[1]1. MA DO'!$E$5:$AJ$1933,32,0)</f>
        <v>1.27</v>
      </c>
      <c r="S191" s="164">
        <f t="shared" si="320"/>
        <v>280</v>
      </c>
      <c r="T191" s="164">
        <f t="shared" si="321"/>
        <v>250</v>
      </c>
      <c r="U191" s="164">
        <f t="shared" si="322"/>
        <v>220</v>
      </c>
      <c r="V191" s="164">
        <f t="shared" si="323"/>
        <v>180</v>
      </c>
      <c r="W191" s="160">
        <f t="shared" si="232"/>
        <v>930</v>
      </c>
      <c r="X191" s="160">
        <f t="shared" si="233"/>
        <v>630</v>
      </c>
      <c r="Y191" s="160">
        <f t="shared" si="234"/>
        <v>480</v>
      </c>
      <c r="Z191" s="160">
        <f t="shared" si="235"/>
        <v>320</v>
      </c>
      <c r="AA191" s="161">
        <f>'ĐẤT PNN'!U191</f>
        <v>3</v>
      </c>
      <c r="AB191" s="164">
        <f t="shared" si="324"/>
        <v>250</v>
      </c>
      <c r="AC191" s="164">
        <f t="shared" si="325"/>
        <v>230</v>
      </c>
      <c r="AD191" s="164">
        <f t="shared" si="326"/>
        <v>200</v>
      </c>
      <c r="AE191" s="164">
        <f t="shared" si="327"/>
        <v>150</v>
      </c>
      <c r="AF191" s="160">
        <f t="shared" si="236"/>
        <v>830</v>
      </c>
      <c r="AG191" s="160">
        <f t="shared" si="237"/>
        <v>580</v>
      </c>
      <c r="AH191" s="160">
        <f t="shared" si="238"/>
        <v>440</v>
      </c>
      <c r="AI191" s="160">
        <f t="shared" si="239"/>
        <v>270</v>
      </c>
      <c r="AJ191" s="163">
        <f>'ĐẤT PNN'!I191-'ĐẤT NN'!P191</f>
        <v>2180</v>
      </c>
    </row>
    <row r="192" spans="1:36" ht="110.25" customHeight="1" x14ac:dyDescent="0.25">
      <c r="A192" s="158">
        <f>'ĐẤT PNN'!A192</f>
        <v>187</v>
      </c>
      <c r="B192" s="158" t="str">
        <f>'ĐẤT PNN'!B192</f>
        <v>VT2*0,8</v>
      </c>
      <c r="C192" s="158" t="str">
        <f t="shared" si="317"/>
        <v>LT5DT</v>
      </c>
      <c r="D192" s="158" t="s">
        <v>443</v>
      </c>
      <c r="E192" s="158" t="s">
        <v>313</v>
      </c>
      <c r="F192" s="158" t="s">
        <v>444</v>
      </c>
      <c r="G192" s="158" t="s">
        <v>442</v>
      </c>
      <c r="H192" s="158" t="str">
        <f t="shared" si="220"/>
        <v>Xã Long ThànhTTLTVị trí 1280</v>
      </c>
      <c r="I192" s="158"/>
      <c r="J192" s="158"/>
      <c r="K192" s="206" t="str">
        <f>'ĐẤT PNN'!D192</f>
        <v>Các tuyến đường giao thông không đấu nối trực tiếp và thông ra Đường Nguyễn Đình Chiểu đoạn từ Đường Lê Duẩn đến Đường Trường Chinh có hiện trạng là đường nhựa, bê tông xi măng:
- Có bề rộng ≥5m, cách đường giao thông ≤600m.
- Có bề rộng từ ≥3m đến &lt;5m, cách đường giao thông ≤400m.</v>
      </c>
      <c r="L192" s="206"/>
      <c r="M192" s="206"/>
      <c r="N192" s="171">
        <f t="shared" si="318"/>
        <v>250</v>
      </c>
      <c r="O192" s="171">
        <f t="shared" si="319"/>
        <v>230</v>
      </c>
      <c r="P192" s="171">
        <v>630</v>
      </c>
      <c r="Q192" s="171">
        <v>580</v>
      </c>
      <c r="R192" s="172">
        <f>VLOOKUP(C192,'[1]1. MA DO'!$E$5:$AJ$1933,32,0)</f>
        <v>1.27</v>
      </c>
      <c r="S192" s="164">
        <f t="shared" si="320"/>
        <v>280</v>
      </c>
      <c r="T192" s="164">
        <f t="shared" si="321"/>
        <v>250</v>
      </c>
      <c r="U192" s="164">
        <f t="shared" si="322"/>
        <v>220</v>
      </c>
      <c r="V192" s="164">
        <f t="shared" si="323"/>
        <v>180</v>
      </c>
      <c r="W192" s="160">
        <f t="shared" si="232"/>
        <v>930</v>
      </c>
      <c r="X192" s="160">
        <f t="shared" si="233"/>
        <v>630</v>
      </c>
      <c r="Y192" s="160">
        <f t="shared" si="234"/>
        <v>480</v>
      </c>
      <c r="Z192" s="160">
        <f t="shared" si="235"/>
        <v>320</v>
      </c>
      <c r="AA192" s="161">
        <f>'ĐẤT PNN'!U192</f>
        <v>3</v>
      </c>
      <c r="AB192" s="164">
        <f t="shared" si="324"/>
        <v>250</v>
      </c>
      <c r="AC192" s="164">
        <f t="shared" si="325"/>
        <v>230</v>
      </c>
      <c r="AD192" s="164">
        <f t="shared" si="326"/>
        <v>200</v>
      </c>
      <c r="AE192" s="164">
        <f t="shared" si="327"/>
        <v>150</v>
      </c>
      <c r="AF192" s="160">
        <f t="shared" si="236"/>
        <v>830</v>
      </c>
      <c r="AG192" s="160">
        <f t="shared" si="237"/>
        <v>580</v>
      </c>
      <c r="AH192" s="160">
        <f t="shared" si="238"/>
        <v>440</v>
      </c>
      <c r="AI192" s="160">
        <f t="shared" si="239"/>
        <v>270</v>
      </c>
      <c r="AJ192" s="163">
        <f>'ĐẤT PNN'!I192-'ĐẤT NN'!P192</f>
        <v>4070</v>
      </c>
    </row>
    <row r="193" spans="1:36" ht="126" customHeight="1" x14ac:dyDescent="0.25">
      <c r="A193" s="158">
        <f>'ĐẤT PNN'!A193</f>
        <v>188</v>
      </c>
      <c r="B193" s="158" t="str">
        <f>'ĐẤT PNN'!B193</f>
        <v>VT3*0,8</v>
      </c>
      <c r="C193" s="158" t="str">
        <f t="shared" si="317"/>
        <v>LT5DT</v>
      </c>
      <c r="D193" s="158" t="s">
        <v>445</v>
      </c>
      <c r="E193" s="158" t="s">
        <v>313</v>
      </c>
      <c r="F193" s="158" t="s">
        <v>446</v>
      </c>
      <c r="G193" s="158" t="s">
        <v>442</v>
      </c>
      <c r="H193" s="158" t="str">
        <f t="shared" si="220"/>
        <v>Xã Long ThànhTTLTVị trí 1280</v>
      </c>
      <c r="I193" s="158"/>
      <c r="J193" s="158"/>
      <c r="K193" s="206" t="str">
        <f>'ĐẤT PNN'!D193</f>
        <v>Các tuyến đường giao thông không đấu nối trực tiếp và thông ra Đường Nguyễn Đình Chiểu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193" s="206"/>
      <c r="M193" s="206"/>
      <c r="N193" s="171">
        <f t="shared" si="318"/>
        <v>220</v>
      </c>
      <c r="O193" s="171">
        <f t="shared" si="319"/>
        <v>200</v>
      </c>
      <c r="P193" s="171">
        <v>480</v>
      </c>
      <c r="Q193" s="171">
        <v>440</v>
      </c>
      <c r="R193" s="172">
        <f>VLOOKUP(C193,'[1]1. MA DO'!$E$5:$AJ$1933,32,0)</f>
        <v>1.27</v>
      </c>
      <c r="S193" s="164">
        <f t="shared" si="320"/>
        <v>280</v>
      </c>
      <c r="T193" s="164">
        <f t="shared" si="321"/>
        <v>250</v>
      </c>
      <c r="U193" s="164">
        <f t="shared" si="322"/>
        <v>220</v>
      </c>
      <c r="V193" s="164">
        <f t="shared" si="323"/>
        <v>180</v>
      </c>
      <c r="W193" s="160">
        <f t="shared" si="232"/>
        <v>930</v>
      </c>
      <c r="X193" s="160">
        <f t="shared" si="233"/>
        <v>630</v>
      </c>
      <c r="Y193" s="160">
        <f t="shared" si="234"/>
        <v>480</v>
      </c>
      <c r="Z193" s="160">
        <f t="shared" si="235"/>
        <v>320</v>
      </c>
      <c r="AA193" s="161">
        <f>'ĐẤT PNN'!U193</f>
        <v>3</v>
      </c>
      <c r="AB193" s="164">
        <f t="shared" si="324"/>
        <v>250</v>
      </c>
      <c r="AC193" s="164">
        <f t="shared" si="325"/>
        <v>230</v>
      </c>
      <c r="AD193" s="164">
        <f t="shared" si="326"/>
        <v>200</v>
      </c>
      <c r="AE193" s="164">
        <f t="shared" si="327"/>
        <v>150</v>
      </c>
      <c r="AF193" s="160">
        <f t="shared" si="236"/>
        <v>830</v>
      </c>
      <c r="AG193" s="160">
        <f t="shared" si="237"/>
        <v>580</v>
      </c>
      <c r="AH193" s="160">
        <f t="shared" si="238"/>
        <v>440</v>
      </c>
      <c r="AI193" s="160">
        <f t="shared" si="239"/>
        <v>270</v>
      </c>
      <c r="AJ193" s="163">
        <f>'ĐẤT PNN'!I193-'ĐẤT NN'!P193</f>
        <v>3020</v>
      </c>
    </row>
    <row r="194" spans="1:36" ht="63" customHeight="1" x14ac:dyDescent="0.25">
      <c r="A194" s="158">
        <f>'ĐẤT PNN'!A194</f>
        <v>189</v>
      </c>
      <c r="B194" s="158" t="str">
        <f>'ĐẤT PNN'!B194</f>
        <v>VT4*0,8</v>
      </c>
      <c r="C194" s="158" t="str">
        <f t="shared" si="317"/>
        <v>LT5DT</v>
      </c>
      <c r="D194" s="158" t="s">
        <v>447</v>
      </c>
      <c r="E194" s="158" t="s">
        <v>313</v>
      </c>
      <c r="F194" s="158" t="s">
        <v>448</v>
      </c>
      <c r="G194" s="158" t="s">
        <v>442</v>
      </c>
      <c r="H194" s="158" t="str">
        <f t="shared" si="220"/>
        <v>Xã Long ThànhTTLTVị trí 1280</v>
      </c>
      <c r="I194" s="158"/>
      <c r="J194" s="158"/>
      <c r="K194" s="206" t="str">
        <f>'ĐẤT PNN'!D194</f>
        <v>Các tuyến đường giao thông không đấu nối trực tiếp và thông ra Đường Nguyễn Đình Chiểu đoạn từ Đường Lê Duẩn đến Đường Trường Chinh có hiện trạng là đường nhựa, bê tông xi măng:
- Có bề rộng từ ≥3m đến &lt;5m, cách đường giao thông &gt;600m.
- Có bề rộng &lt;3m, cách đường giao thông &gt; 200m.</v>
      </c>
      <c r="L194" s="206"/>
      <c r="M194" s="206"/>
      <c r="N194" s="171">
        <f t="shared" si="318"/>
        <v>180</v>
      </c>
      <c r="O194" s="171">
        <f t="shared" si="319"/>
        <v>150</v>
      </c>
      <c r="P194" s="171">
        <v>320</v>
      </c>
      <c r="Q194" s="171">
        <v>270</v>
      </c>
      <c r="R194" s="172">
        <f>VLOOKUP(C194,'[1]1. MA DO'!$E$5:$AJ$1933,32,0)</f>
        <v>1.27</v>
      </c>
      <c r="S194" s="164">
        <f t="shared" si="320"/>
        <v>280</v>
      </c>
      <c r="T194" s="164">
        <f t="shared" si="321"/>
        <v>250</v>
      </c>
      <c r="U194" s="164">
        <f t="shared" si="322"/>
        <v>220</v>
      </c>
      <c r="V194" s="164">
        <f t="shared" si="323"/>
        <v>180</v>
      </c>
      <c r="W194" s="160">
        <f t="shared" si="232"/>
        <v>930</v>
      </c>
      <c r="X194" s="160">
        <f t="shared" si="233"/>
        <v>630</v>
      </c>
      <c r="Y194" s="160">
        <f t="shared" si="234"/>
        <v>480</v>
      </c>
      <c r="Z194" s="160">
        <f t="shared" si="235"/>
        <v>320</v>
      </c>
      <c r="AA194" s="161">
        <f>'ĐẤT PNN'!U194</f>
        <v>3</v>
      </c>
      <c r="AB194" s="164">
        <f t="shared" si="324"/>
        <v>250</v>
      </c>
      <c r="AC194" s="164">
        <f t="shared" si="325"/>
        <v>230</v>
      </c>
      <c r="AD194" s="164">
        <f t="shared" si="326"/>
        <v>200</v>
      </c>
      <c r="AE194" s="164">
        <f t="shared" si="327"/>
        <v>150</v>
      </c>
      <c r="AF194" s="160">
        <f t="shared" si="236"/>
        <v>830</v>
      </c>
      <c r="AG194" s="160">
        <f t="shared" si="237"/>
        <v>580</v>
      </c>
      <c r="AH194" s="160">
        <f t="shared" si="238"/>
        <v>440</v>
      </c>
      <c r="AI194" s="160">
        <f t="shared" si="239"/>
        <v>270</v>
      </c>
      <c r="AJ194" s="163">
        <f>'ĐẤT PNN'!I194-'ĐẤT NN'!P194</f>
        <v>1980</v>
      </c>
    </row>
    <row r="195" spans="1:36" ht="47.25" x14ac:dyDescent="0.25">
      <c r="A195" s="158">
        <f>'ĐẤT PNN'!A195</f>
        <v>190</v>
      </c>
      <c r="B195" s="158" t="str">
        <f>'ĐẤT PNN'!B195</f>
        <v>LT6DT</v>
      </c>
      <c r="C195" s="158" t="str">
        <f>$B$195</f>
        <v>LT6DT</v>
      </c>
      <c r="D195" s="158" t="s">
        <v>440</v>
      </c>
      <c r="E195" s="158" t="s">
        <v>313</v>
      </c>
      <c r="F195" s="158" t="s">
        <v>441</v>
      </c>
      <c r="G195" s="158" t="s">
        <v>442</v>
      </c>
      <c r="H195" s="158" t="str">
        <f t="shared" si="220"/>
        <v>Xã Long ThànhTTLTVị trí 1280</v>
      </c>
      <c r="I195" s="169" t="s">
        <v>426</v>
      </c>
      <c r="J195" s="169" t="s">
        <v>427</v>
      </c>
      <c r="K195" s="170" t="str">
        <f>'ĐẤT PNN'!D195</f>
        <v>Đường Nguyễn An Ninh</v>
      </c>
      <c r="L195" s="170" t="str">
        <f>'ĐẤT PNN'!E195</f>
        <v>Đường Hai Bà Trưng</v>
      </c>
      <c r="M195" s="170" t="str">
        <f>'ĐẤT PNN'!F195</f>
        <v>Hông Siêu thị Vincom</v>
      </c>
      <c r="N195" s="171">
        <f>S195</f>
        <v>280</v>
      </c>
      <c r="O195" s="171">
        <f>AB195</f>
        <v>250</v>
      </c>
      <c r="P195" s="171">
        <v>800</v>
      </c>
      <c r="Q195" s="171">
        <v>710</v>
      </c>
      <c r="R195" s="172">
        <f>VLOOKUP(C195,'[1]1. MA DO'!$E$5:$AJ$1933,32,0)</f>
        <v>1.27</v>
      </c>
      <c r="S195" s="159">
        <v>280</v>
      </c>
      <c r="T195" s="159">
        <v>250</v>
      </c>
      <c r="U195" s="159">
        <v>220</v>
      </c>
      <c r="V195" s="159">
        <v>180</v>
      </c>
      <c r="W195" s="160">
        <f>ROUND(S195*2.85,-1)</f>
        <v>800</v>
      </c>
      <c r="X195" s="160">
        <f>ROUND(T195*2.05,-1)</f>
        <v>510</v>
      </c>
      <c r="Y195" s="160">
        <f>ROUND(U195*1.9,-1)</f>
        <v>420</v>
      </c>
      <c r="Z195" s="160">
        <f>ROUND(V195*1.7,-1)</f>
        <v>310</v>
      </c>
      <c r="AA195" s="161">
        <f>'ĐẤT PNN'!U195</f>
        <v>3</v>
      </c>
      <c r="AB195" s="162">
        <v>250</v>
      </c>
      <c r="AC195" s="162">
        <v>230</v>
      </c>
      <c r="AD195" s="162">
        <v>200</v>
      </c>
      <c r="AE195" s="162">
        <v>150</v>
      </c>
      <c r="AF195" s="160">
        <f>ROUND(AB195*2.85,-1)</f>
        <v>710</v>
      </c>
      <c r="AG195" s="160">
        <f>ROUND(AC195*2.05,-1)</f>
        <v>470</v>
      </c>
      <c r="AH195" s="160">
        <f>ROUND(AD195*1.9,-1)</f>
        <v>380</v>
      </c>
      <c r="AI195" s="160">
        <f>ROUND(AE195*1.7,-1)</f>
        <v>260</v>
      </c>
      <c r="AJ195" s="163">
        <f>'ĐẤT PNN'!I195-'ĐẤT NN'!P195</f>
        <v>9300</v>
      </c>
    </row>
    <row r="196" spans="1:36" ht="110.25" customHeight="1" x14ac:dyDescent="0.25">
      <c r="A196" s="158">
        <f>'ĐẤT PNN'!A196</f>
        <v>191</v>
      </c>
      <c r="B196" s="158" t="str">
        <f>'ĐẤT PNN'!B196</f>
        <v>VT2</v>
      </c>
      <c r="C196" s="158" t="str">
        <f t="shared" ref="C196:C201" si="328">$B$195</f>
        <v>LT6DT</v>
      </c>
      <c r="D196" s="158" t="s">
        <v>443</v>
      </c>
      <c r="E196" s="158" t="s">
        <v>313</v>
      </c>
      <c r="F196" s="158" t="s">
        <v>444</v>
      </c>
      <c r="G196" s="158" t="s">
        <v>442</v>
      </c>
      <c r="H196" s="158" t="str">
        <f t="shared" ref="H196:H259" si="329">E196&amp;G196&amp;D$6&amp;$N$6</f>
        <v>Xã Long ThànhTTLTVị trí 1280</v>
      </c>
      <c r="I196" s="158"/>
      <c r="J196" s="158"/>
      <c r="K196" s="206" t="str">
        <f>'ĐẤT PNN'!D196</f>
        <v>Các tuyến đường giao thông đấu nối trực tiếp ra Đường Nguyễn An Ninh đoạn từ Đường Hai Bà Trưng đến Hông Siêu thị Vincom có hiện trạng là đường nhựa, bê tông xi măng:
- Có bề rộng ≥5m, cách đường giao thông ≤600m.
- Có bề rộng từ ≥3m đến &lt;5m, cách đường giao thông ≤400m.</v>
      </c>
      <c r="L196" s="206"/>
      <c r="M196" s="206"/>
      <c r="N196" s="171">
        <f t="shared" ref="N196:N201" si="330">IF(B196="VT2",T196,IF(B196="VT3",U196,IF(B196="VT2*0,8",T196,IF(B196="VT3*0,8",U196,V196))))</f>
        <v>250</v>
      </c>
      <c r="O196" s="171">
        <f t="shared" ref="O196:O201" si="331">IF(B196="VT2",AC196,IF(B196="VT3",AD196,IF(B196="VT2*0,8",AC196,IF(B196="VT3*0,8",AD196,AE196))))</f>
        <v>230</v>
      </c>
      <c r="P196" s="171">
        <v>630</v>
      </c>
      <c r="Q196" s="171">
        <v>580</v>
      </c>
      <c r="R196" s="172">
        <f>VLOOKUP(C196,'[1]1. MA DO'!$E$5:$AJ$1933,32,0)</f>
        <v>1.27</v>
      </c>
      <c r="S196" s="164">
        <f t="shared" ref="S196:S201" si="332">S195</f>
        <v>280</v>
      </c>
      <c r="T196" s="164">
        <f t="shared" ref="T196:T201" si="333">T195</f>
        <v>250</v>
      </c>
      <c r="U196" s="164">
        <f t="shared" ref="U196:U201" si="334">U195</f>
        <v>220</v>
      </c>
      <c r="V196" s="164">
        <f t="shared" ref="V196:V201" si="335">V195</f>
        <v>180</v>
      </c>
      <c r="W196" s="160">
        <f t="shared" si="232"/>
        <v>930</v>
      </c>
      <c r="X196" s="160">
        <f t="shared" si="233"/>
        <v>630</v>
      </c>
      <c r="Y196" s="160">
        <f t="shared" si="234"/>
        <v>480</v>
      </c>
      <c r="Z196" s="160">
        <f t="shared" si="235"/>
        <v>320</v>
      </c>
      <c r="AA196" s="161">
        <f>'ĐẤT PNN'!U196</f>
        <v>3</v>
      </c>
      <c r="AB196" s="164">
        <f t="shared" ref="AB196:AB201" si="336">AB195</f>
        <v>250</v>
      </c>
      <c r="AC196" s="164">
        <f t="shared" ref="AC196:AC201" si="337">AC195</f>
        <v>230</v>
      </c>
      <c r="AD196" s="164">
        <f t="shared" ref="AD196:AD201" si="338">AD195</f>
        <v>200</v>
      </c>
      <c r="AE196" s="164">
        <f t="shared" ref="AE196:AE201" si="339">AE195</f>
        <v>150</v>
      </c>
      <c r="AF196" s="160">
        <f t="shared" si="236"/>
        <v>830</v>
      </c>
      <c r="AG196" s="160">
        <f t="shared" si="237"/>
        <v>580</v>
      </c>
      <c r="AH196" s="160">
        <f t="shared" si="238"/>
        <v>440</v>
      </c>
      <c r="AI196" s="160">
        <f t="shared" si="239"/>
        <v>270</v>
      </c>
      <c r="AJ196" s="163">
        <f>'ĐẤT PNN'!I196-'ĐẤT NN'!P196</f>
        <v>4570</v>
      </c>
    </row>
    <row r="197" spans="1:36" ht="126" customHeight="1" x14ac:dyDescent="0.25">
      <c r="A197" s="158">
        <f>'ĐẤT PNN'!A197</f>
        <v>192</v>
      </c>
      <c r="B197" s="158" t="str">
        <f>'ĐẤT PNN'!B197</f>
        <v>VT3</v>
      </c>
      <c r="C197" s="158" t="str">
        <f t="shared" si="328"/>
        <v>LT6DT</v>
      </c>
      <c r="D197" s="158" t="s">
        <v>445</v>
      </c>
      <c r="E197" s="158" t="s">
        <v>313</v>
      </c>
      <c r="F197" s="158" t="s">
        <v>446</v>
      </c>
      <c r="G197" s="158" t="s">
        <v>442</v>
      </c>
      <c r="H197" s="158" t="str">
        <f t="shared" si="329"/>
        <v>Xã Long ThànhTTLTVị trí 1280</v>
      </c>
      <c r="I197" s="158"/>
      <c r="J197" s="158"/>
      <c r="K197" s="206" t="str">
        <f>'ĐẤT PNN'!D197</f>
        <v>Các tuyến đường giao thông đấu nối trực tiếp ra Đường Nguyễn An Ninh đoạn từ Đường Hai Bà Trưng đến Hông Siêu thị Vincom có hiện trạng là đường nhựa, bê tông xi măng:
- Có bề rộng ≥5m, cách đường giao thông &gt;600m.
- Có bề rộng từ ≥3m đến &lt;5m, cách đường giao thông từ &gt;400m đến ≤600m.
- Có bề rộng &lt;3m, cách đường giao thông ≤200m.</v>
      </c>
      <c r="L197" s="206"/>
      <c r="M197" s="206"/>
      <c r="N197" s="171">
        <f t="shared" si="330"/>
        <v>220</v>
      </c>
      <c r="O197" s="171">
        <f t="shared" si="331"/>
        <v>200</v>
      </c>
      <c r="P197" s="171">
        <v>480</v>
      </c>
      <c r="Q197" s="171">
        <v>440</v>
      </c>
      <c r="R197" s="172">
        <f>VLOOKUP(C197,'[1]1. MA DO'!$E$5:$AJ$1933,32,0)</f>
        <v>1.27</v>
      </c>
      <c r="S197" s="164">
        <f t="shared" si="332"/>
        <v>280</v>
      </c>
      <c r="T197" s="164">
        <f t="shared" si="333"/>
        <v>250</v>
      </c>
      <c r="U197" s="164">
        <f t="shared" si="334"/>
        <v>220</v>
      </c>
      <c r="V197" s="164">
        <f t="shared" si="335"/>
        <v>180</v>
      </c>
      <c r="W197" s="160">
        <f t="shared" si="232"/>
        <v>930</v>
      </c>
      <c r="X197" s="160">
        <f t="shared" si="233"/>
        <v>630</v>
      </c>
      <c r="Y197" s="160">
        <f t="shared" si="234"/>
        <v>480</v>
      </c>
      <c r="Z197" s="160">
        <f t="shared" si="235"/>
        <v>320</v>
      </c>
      <c r="AA197" s="161">
        <f>'ĐẤT PNN'!U197</f>
        <v>3</v>
      </c>
      <c r="AB197" s="164">
        <f t="shared" si="336"/>
        <v>250</v>
      </c>
      <c r="AC197" s="164">
        <f t="shared" si="337"/>
        <v>230</v>
      </c>
      <c r="AD197" s="164">
        <f t="shared" si="338"/>
        <v>200</v>
      </c>
      <c r="AE197" s="164">
        <f t="shared" si="339"/>
        <v>150</v>
      </c>
      <c r="AF197" s="160">
        <f t="shared" si="236"/>
        <v>830</v>
      </c>
      <c r="AG197" s="160">
        <f t="shared" si="237"/>
        <v>580</v>
      </c>
      <c r="AH197" s="160">
        <f t="shared" si="238"/>
        <v>440</v>
      </c>
      <c r="AI197" s="160">
        <f t="shared" si="239"/>
        <v>270</v>
      </c>
      <c r="AJ197" s="163">
        <f>'ĐẤT PNN'!I197-'ĐẤT NN'!P197</f>
        <v>3320</v>
      </c>
    </row>
    <row r="198" spans="1:36" ht="63" customHeight="1" x14ac:dyDescent="0.25">
      <c r="A198" s="158">
        <f>'ĐẤT PNN'!A198</f>
        <v>193</v>
      </c>
      <c r="B198" s="158" t="str">
        <f>'ĐẤT PNN'!B198</f>
        <v>VT4</v>
      </c>
      <c r="C198" s="158" t="str">
        <f t="shared" si="328"/>
        <v>LT6DT</v>
      </c>
      <c r="D198" s="158" t="s">
        <v>447</v>
      </c>
      <c r="E198" s="158" t="s">
        <v>313</v>
      </c>
      <c r="F198" s="158" t="s">
        <v>448</v>
      </c>
      <c r="G198" s="158" t="s">
        <v>442</v>
      </c>
      <c r="H198" s="158" t="str">
        <f t="shared" si="329"/>
        <v>Xã Long ThànhTTLTVị trí 1280</v>
      </c>
      <c r="I198" s="158"/>
      <c r="J198" s="158"/>
      <c r="K198" s="206" t="str">
        <f>'ĐẤT PNN'!D198</f>
        <v>Các tuyến đường giao thông đấu nối trực tiếp ra Đường Nguyễn An Ninh đoạn từ Đường Hai Bà Trưng đến Hông Siêu thị Vincom có hiện trạng là đường nhựa, bê tông xi măng:
- Có bề rộng từ ≥3m đến &lt;5m, cách đường giao thông &gt;600m.
- Có bề rộng &lt;3m, cách đường giao thông &gt;200m.</v>
      </c>
      <c r="L198" s="206"/>
      <c r="M198" s="206"/>
      <c r="N198" s="171">
        <f t="shared" si="330"/>
        <v>180</v>
      </c>
      <c r="O198" s="171">
        <f t="shared" si="331"/>
        <v>150</v>
      </c>
      <c r="P198" s="171">
        <v>320</v>
      </c>
      <c r="Q198" s="171">
        <v>270</v>
      </c>
      <c r="R198" s="172">
        <f>VLOOKUP(C198,'[1]1. MA DO'!$E$5:$AJ$1933,32,0)</f>
        <v>1.27</v>
      </c>
      <c r="S198" s="164">
        <f t="shared" si="332"/>
        <v>280</v>
      </c>
      <c r="T198" s="164">
        <f t="shared" si="333"/>
        <v>250</v>
      </c>
      <c r="U198" s="164">
        <f t="shared" si="334"/>
        <v>220</v>
      </c>
      <c r="V198" s="164">
        <f t="shared" si="335"/>
        <v>180</v>
      </c>
      <c r="W198" s="160">
        <f t="shared" si="232"/>
        <v>930</v>
      </c>
      <c r="X198" s="160">
        <f t="shared" si="233"/>
        <v>630</v>
      </c>
      <c r="Y198" s="160">
        <f t="shared" si="234"/>
        <v>480</v>
      </c>
      <c r="Z198" s="160">
        <f t="shared" si="235"/>
        <v>320</v>
      </c>
      <c r="AA198" s="161">
        <f>'ĐẤT PNN'!U198</f>
        <v>3</v>
      </c>
      <c r="AB198" s="164">
        <f t="shared" si="336"/>
        <v>250</v>
      </c>
      <c r="AC198" s="164">
        <f t="shared" si="337"/>
        <v>230</v>
      </c>
      <c r="AD198" s="164">
        <f t="shared" si="338"/>
        <v>200</v>
      </c>
      <c r="AE198" s="164">
        <f t="shared" si="339"/>
        <v>150</v>
      </c>
      <c r="AF198" s="160">
        <f t="shared" si="236"/>
        <v>830</v>
      </c>
      <c r="AG198" s="160">
        <f t="shared" si="237"/>
        <v>580</v>
      </c>
      <c r="AH198" s="160">
        <f t="shared" si="238"/>
        <v>440</v>
      </c>
      <c r="AI198" s="160">
        <f t="shared" si="239"/>
        <v>270</v>
      </c>
      <c r="AJ198" s="163">
        <f>'ĐẤT PNN'!I198-'ĐẤT NN'!P198</f>
        <v>2180</v>
      </c>
    </row>
    <row r="199" spans="1:36" ht="110.25" customHeight="1" x14ac:dyDescent="0.25">
      <c r="A199" s="158">
        <f>'ĐẤT PNN'!A199</f>
        <v>194</v>
      </c>
      <c r="B199" s="158" t="str">
        <f>'ĐẤT PNN'!B199</f>
        <v>VT2*0,8</v>
      </c>
      <c r="C199" s="158" t="str">
        <f t="shared" si="328"/>
        <v>LT6DT</v>
      </c>
      <c r="D199" s="158" t="s">
        <v>443</v>
      </c>
      <c r="E199" s="158" t="s">
        <v>313</v>
      </c>
      <c r="F199" s="158" t="s">
        <v>444</v>
      </c>
      <c r="G199" s="158" t="s">
        <v>442</v>
      </c>
      <c r="H199" s="158" t="str">
        <f t="shared" si="329"/>
        <v>Xã Long ThànhTTLTVị trí 1280</v>
      </c>
      <c r="I199" s="158"/>
      <c r="J199" s="158"/>
      <c r="K199" s="206" t="str">
        <f>'ĐẤT PNN'!D199</f>
        <v>Các tuyến đường giao thông không đấu nối trực tiếp và thông ra Đường Nguyễn An Ninh đoạn từ Đường Hai Bà Trưng đến Hông Siêu thị Vincom có hiện trạng là đường nhựa, bê tông xi măng:
- Có bề rộng ≥5m, cách đường giao thông ≤600m.
- Có bề rộng từ ≥3m đến &lt;5m, cách đường giao thông ≤400m.</v>
      </c>
      <c r="L199" s="206"/>
      <c r="M199" s="206"/>
      <c r="N199" s="171">
        <f t="shared" si="330"/>
        <v>250</v>
      </c>
      <c r="O199" s="171">
        <f t="shared" si="331"/>
        <v>230</v>
      </c>
      <c r="P199" s="171">
        <v>630</v>
      </c>
      <c r="Q199" s="171">
        <v>580</v>
      </c>
      <c r="R199" s="172">
        <f>VLOOKUP(C199,'[1]1. MA DO'!$E$5:$AJ$1933,32,0)</f>
        <v>1.27</v>
      </c>
      <c r="S199" s="164">
        <f t="shared" si="332"/>
        <v>280</v>
      </c>
      <c r="T199" s="164">
        <f t="shared" si="333"/>
        <v>250</v>
      </c>
      <c r="U199" s="164">
        <f t="shared" si="334"/>
        <v>220</v>
      </c>
      <c r="V199" s="164">
        <f t="shared" si="335"/>
        <v>180</v>
      </c>
      <c r="W199" s="160">
        <f t="shared" ref="W199:W262" si="340">ROUND(S199*10/3,-1)</f>
        <v>930</v>
      </c>
      <c r="X199" s="160">
        <f t="shared" ref="X199:X262" si="341">ROUND(T199*2.5,-1)</f>
        <v>630</v>
      </c>
      <c r="Y199" s="160">
        <f t="shared" ref="Y199:Y262" si="342">ROUND(U199*2.2,-1)</f>
        <v>480</v>
      </c>
      <c r="Z199" s="160">
        <f t="shared" ref="Z199:Z262" si="343">ROUND(V199*1.8,-1)</f>
        <v>320</v>
      </c>
      <c r="AA199" s="161">
        <f>'ĐẤT PNN'!U199</f>
        <v>3</v>
      </c>
      <c r="AB199" s="164">
        <f t="shared" si="336"/>
        <v>250</v>
      </c>
      <c r="AC199" s="164">
        <f t="shared" si="337"/>
        <v>230</v>
      </c>
      <c r="AD199" s="164">
        <f t="shared" si="338"/>
        <v>200</v>
      </c>
      <c r="AE199" s="164">
        <f t="shared" si="339"/>
        <v>150</v>
      </c>
      <c r="AF199" s="160">
        <f t="shared" ref="AF199:AF262" si="344">ROUND(AB199*10/3,-1)</f>
        <v>830</v>
      </c>
      <c r="AG199" s="160">
        <f t="shared" ref="AG199:AG262" si="345">ROUND(AC199*2.5,-1)</f>
        <v>580</v>
      </c>
      <c r="AH199" s="160">
        <f t="shared" ref="AH199:AH262" si="346">ROUND(AD199*2.2,-1)</f>
        <v>440</v>
      </c>
      <c r="AI199" s="160">
        <f t="shared" ref="AI199:AI262" si="347">ROUND(AE199*1.8,-1)</f>
        <v>270</v>
      </c>
      <c r="AJ199" s="163">
        <f>'ĐẤT PNN'!I199-'ĐẤT NN'!P199</f>
        <v>4070</v>
      </c>
    </row>
    <row r="200" spans="1:36" ht="126" customHeight="1" x14ac:dyDescent="0.25">
      <c r="A200" s="158">
        <f>'ĐẤT PNN'!A200</f>
        <v>195</v>
      </c>
      <c r="B200" s="158" t="str">
        <f>'ĐẤT PNN'!B200</f>
        <v>VT3*0,8</v>
      </c>
      <c r="C200" s="158" t="str">
        <f t="shared" si="328"/>
        <v>LT6DT</v>
      </c>
      <c r="D200" s="158" t="s">
        <v>445</v>
      </c>
      <c r="E200" s="158" t="s">
        <v>313</v>
      </c>
      <c r="F200" s="158" t="s">
        <v>446</v>
      </c>
      <c r="G200" s="158" t="s">
        <v>442</v>
      </c>
      <c r="H200" s="158" t="str">
        <f t="shared" si="329"/>
        <v>Xã Long ThànhTTLTVị trí 1280</v>
      </c>
      <c r="I200" s="158"/>
      <c r="J200" s="158"/>
      <c r="K200" s="206" t="str">
        <f>'ĐẤT PNN'!D200</f>
        <v>Các tuyến đường giao thông không đấu nối trực tiếp và thông ra Đường Nguyễn An Ninh đoạn từ Đường Hai Bà Trưng đến Hông Siêu thị Vincom có hiện trạng là đường nhựa, bê tông xi măng:
- Có bề rộng ≥5m, cách đường giao thông &gt;600m.
- Có bề rộng từ ≥3m đến &lt;5m, cách đường giao thông từ &gt;400m đến ≤600m.
- Có bề rộng &lt;3m, cách đường giao thông ≤200m.</v>
      </c>
      <c r="L200" s="206"/>
      <c r="M200" s="206"/>
      <c r="N200" s="171">
        <f t="shared" si="330"/>
        <v>220</v>
      </c>
      <c r="O200" s="171">
        <f t="shared" si="331"/>
        <v>200</v>
      </c>
      <c r="P200" s="171">
        <v>480</v>
      </c>
      <c r="Q200" s="171">
        <v>440</v>
      </c>
      <c r="R200" s="172">
        <f>VLOOKUP(C200,'[1]1. MA DO'!$E$5:$AJ$1933,32,0)</f>
        <v>1.27</v>
      </c>
      <c r="S200" s="164">
        <f t="shared" si="332"/>
        <v>280</v>
      </c>
      <c r="T200" s="164">
        <f t="shared" si="333"/>
        <v>250</v>
      </c>
      <c r="U200" s="164">
        <f t="shared" si="334"/>
        <v>220</v>
      </c>
      <c r="V200" s="164">
        <f t="shared" si="335"/>
        <v>180</v>
      </c>
      <c r="W200" s="160">
        <f t="shared" si="340"/>
        <v>930</v>
      </c>
      <c r="X200" s="160">
        <f t="shared" si="341"/>
        <v>630</v>
      </c>
      <c r="Y200" s="160">
        <f t="shared" si="342"/>
        <v>480</v>
      </c>
      <c r="Z200" s="160">
        <f t="shared" si="343"/>
        <v>320</v>
      </c>
      <c r="AA200" s="161">
        <f>'ĐẤT PNN'!U200</f>
        <v>3</v>
      </c>
      <c r="AB200" s="164">
        <f t="shared" si="336"/>
        <v>250</v>
      </c>
      <c r="AC200" s="164">
        <f t="shared" si="337"/>
        <v>230</v>
      </c>
      <c r="AD200" s="164">
        <f t="shared" si="338"/>
        <v>200</v>
      </c>
      <c r="AE200" s="164">
        <f t="shared" si="339"/>
        <v>150</v>
      </c>
      <c r="AF200" s="160">
        <f t="shared" si="344"/>
        <v>830</v>
      </c>
      <c r="AG200" s="160">
        <f t="shared" si="345"/>
        <v>580</v>
      </c>
      <c r="AH200" s="160">
        <f t="shared" si="346"/>
        <v>440</v>
      </c>
      <c r="AI200" s="160">
        <f t="shared" si="347"/>
        <v>270</v>
      </c>
      <c r="AJ200" s="163">
        <f>'ĐẤT PNN'!I200-'ĐẤT NN'!P200</f>
        <v>3020</v>
      </c>
    </row>
    <row r="201" spans="1:36" ht="63" customHeight="1" x14ac:dyDescent="0.25">
      <c r="A201" s="158">
        <f>'ĐẤT PNN'!A201</f>
        <v>196</v>
      </c>
      <c r="B201" s="158" t="str">
        <f>'ĐẤT PNN'!B201</f>
        <v>VT4*0,8</v>
      </c>
      <c r="C201" s="158" t="str">
        <f t="shared" si="328"/>
        <v>LT6DT</v>
      </c>
      <c r="D201" s="158" t="s">
        <v>447</v>
      </c>
      <c r="E201" s="158" t="s">
        <v>313</v>
      </c>
      <c r="F201" s="158" t="s">
        <v>448</v>
      </c>
      <c r="G201" s="158" t="s">
        <v>442</v>
      </c>
      <c r="H201" s="158" t="str">
        <f t="shared" si="329"/>
        <v>Xã Long ThànhTTLTVị trí 1280</v>
      </c>
      <c r="I201" s="158"/>
      <c r="J201" s="158"/>
      <c r="K201" s="206" t="str">
        <f>'ĐẤT PNN'!D201</f>
        <v>Các tuyến đường giao thông không đấu nối trực tiếp và thông ra Đường Nguyễn An Ninh đoạn từ Đường Hai Bà Trưng đến Hông Siêu thị Vincom có hiện trạng là đường nhựa, bê tông xi măng:
- Có bề rộng từ ≥3m đến &lt;5m, cách đường giao thông &gt;600m.
- Có bề rộng &lt;3m, cách đường giao thông &gt; 200m.</v>
      </c>
      <c r="L201" s="206"/>
      <c r="M201" s="206"/>
      <c r="N201" s="171">
        <f t="shared" si="330"/>
        <v>180</v>
      </c>
      <c r="O201" s="171">
        <f t="shared" si="331"/>
        <v>150</v>
      </c>
      <c r="P201" s="171">
        <v>320</v>
      </c>
      <c r="Q201" s="171">
        <v>270</v>
      </c>
      <c r="R201" s="172">
        <f>VLOOKUP(C201,'[1]1. MA DO'!$E$5:$AJ$1933,32,0)</f>
        <v>1.27</v>
      </c>
      <c r="S201" s="164">
        <f t="shared" si="332"/>
        <v>280</v>
      </c>
      <c r="T201" s="164">
        <f t="shared" si="333"/>
        <v>250</v>
      </c>
      <c r="U201" s="164">
        <f t="shared" si="334"/>
        <v>220</v>
      </c>
      <c r="V201" s="164">
        <f t="shared" si="335"/>
        <v>180</v>
      </c>
      <c r="W201" s="160">
        <f t="shared" si="340"/>
        <v>930</v>
      </c>
      <c r="X201" s="160">
        <f t="shared" si="341"/>
        <v>630</v>
      </c>
      <c r="Y201" s="160">
        <f t="shared" si="342"/>
        <v>480</v>
      </c>
      <c r="Z201" s="160">
        <f t="shared" si="343"/>
        <v>320</v>
      </c>
      <c r="AA201" s="161">
        <f>'ĐẤT PNN'!U201</f>
        <v>3</v>
      </c>
      <c r="AB201" s="164">
        <f t="shared" si="336"/>
        <v>250</v>
      </c>
      <c r="AC201" s="164">
        <f t="shared" si="337"/>
        <v>230</v>
      </c>
      <c r="AD201" s="164">
        <f t="shared" si="338"/>
        <v>200</v>
      </c>
      <c r="AE201" s="164">
        <f t="shared" si="339"/>
        <v>150</v>
      </c>
      <c r="AF201" s="160">
        <f t="shared" si="344"/>
        <v>830</v>
      </c>
      <c r="AG201" s="160">
        <f t="shared" si="345"/>
        <v>580</v>
      </c>
      <c r="AH201" s="160">
        <f t="shared" si="346"/>
        <v>440</v>
      </c>
      <c r="AI201" s="160">
        <f t="shared" si="347"/>
        <v>270</v>
      </c>
      <c r="AJ201" s="163">
        <f>'ĐẤT PNN'!I201-'ĐẤT NN'!P201</f>
        <v>1980</v>
      </c>
    </row>
    <row r="202" spans="1:36" ht="47.25" x14ac:dyDescent="0.25">
      <c r="A202" s="158">
        <f>'ĐẤT PNN'!A202</f>
        <v>197</v>
      </c>
      <c r="B202" s="158" t="str">
        <f>'ĐẤT PNN'!B202</f>
        <v>LT8DT</v>
      </c>
      <c r="C202" s="158" t="str">
        <f>$B$202</f>
        <v>LT8DT</v>
      </c>
      <c r="D202" s="158" t="s">
        <v>440</v>
      </c>
      <c r="E202" s="158" t="s">
        <v>313</v>
      </c>
      <c r="F202" s="158" t="s">
        <v>441</v>
      </c>
      <c r="G202" s="158" t="s">
        <v>442</v>
      </c>
      <c r="H202" s="158" t="str">
        <f t="shared" si="329"/>
        <v>Xã Long ThànhTTLTVị trí 1280</v>
      </c>
      <c r="I202" s="169" t="s">
        <v>426</v>
      </c>
      <c r="J202" s="169" t="s">
        <v>427</v>
      </c>
      <c r="K202" s="170" t="str">
        <f>'ĐẤT PNN'!D202</f>
        <v>Đường vào nhà thờ Văn Hải</v>
      </c>
      <c r="L202" s="170"/>
      <c r="M202" s="170"/>
      <c r="N202" s="171">
        <f>S202</f>
        <v>280</v>
      </c>
      <c r="O202" s="171">
        <f>AB202</f>
        <v>250</v>
      </c>
      <c r="P202" s="171">
        <v>800</v>
      </c>
      <c r="Q202" s="171">
        <v>710</v>
      </c>
      <c r="R202" s="172">
        <f>VLOOKUP(C202,'[1]1. MA DO'!$E$5:$AJ$1933,32,0)</f>
        <v>1.27</v>
      </c>
      <c r="S202" s="159">
        <v>280</v>
      </c>
      <c r="T202" s="159">
        <v>250</v>
      </c>
      <c r="U202" s="159">
        <v>220</v>
      </c>
      <c r="V202" s="159">
        <v>180</v>
      </c>
      <c r="W202" s="160">
        <f>ROUND(S202*2.85,-1)</f>
        <v>800</v>
      </c>
      <c r="X202" s="160">
        <f>ROUND(T202*2.05,-1)</f>
        <v>510</v>
      </c>
      <c r="Y202" s="160">
        <f>ROUND(U202*1.9,-1)</f>
        <v>420</v>
      </c>
      <c r="Z202" s="160">
        <f>ROUND(V202*1.7,-1)</f>
        <v>310</v>
      </c>
      <c r="AA202" s="161">
        <f>'ĐẤT PNN'!U202</f>
        <v>3</v>
      </c>
      <c r="AB202" s="162">
        <v>250</v>
      </c>
      <c r="AC202" s="162">
        <v>230</v>
      </c>
      <c r="AD202" s="162">
        <v>200</v>
      </c>
      <c r="AE202" s="162">
        <v>150</v>
      </c>
      <c r="AF202" s="160">
        <f>ROUND(AB202*2.85,-1)</f>
        <v>710</v>
      </c>
      <c r="AG202" s="160">
        <f>ROUND(AC202*2.05,-1)</f>
        <v>470</v>
      </c>
      <c r="AH202" s="160">
        <f>ROUND(AD202*1.9,-1)</f>
        <v>380</v>
      </c>
      <c r="AI202" s="160">
        <f>ROUND(AE202*1.7,-1)</f>
        <v>260</v>
      </c>
      <c r="AJ202" s="163">
        <f>'ĐẤT PNN'!I202-'ĐẤT NN'!P202</f>
        <v>7700</v>
      </c>
    </row>
    <row r="203" spans="1:36" ht="94.5" customHeight="1" x14ac:dyDescent="0.25">
      <c r="A203" s="158">
        <f>'ĐẤT PNN'!A203</f>
        <v>198</v>
      </c>
      <c r="B203" s="158" t="str">
        <f>'ĐẤT PNN'!B203</f>
        <v>VT2</v>
      </c>
      <c r="C203" s="158" t="str">
        <f t="shared" ref="C203:C208" si="348">$B$202</f>
        <v>LT8DT</v>
      </c>
      <c r="D203" s="158" t="s">
        <v>443</v>
      </c>
      <c r="E203" s="158" t="s">
        <v>313</v>
      </c>
      <c r="F203" s="158" t="s">
        <v>444</v>
      </c>
      <c r="G203" s="158" t="s">
        <v>442</v>
      </c>
      <c r="H203" s="158" t="str">
        <f t="shared" si="329"/>
        <v>Xã Long ThànhTTLTVị trí 1280</v>
      </c>
      <c r="I203" s="158"/>
      <c r="J203" s="158"/>
      <c r="K203" s="206" t="str">
        <f>'ĐẤT PNN'!D203</f>
        <v>Các tuyến đường giao thông đấu nối trực tiếp ra Đường vào nhà thờ Văn Hải có hiện trạng là đường nhựa, bê tông xi măng:
- Có bề rộng ≥5m, cách đường giao thông ≤600m.
- Có bề rộng từ ≥3m đến &lt;5m, cách đường giao thông ≤400m.</v>
      </c>
      <c r="L203" s="206"/>
      <c r="M203" s="206"/>
      <c r="N203" s="171">
        <f t="shared" ref="N203:N208" si="349">IF(B203="VT2",T203,IF(B203="VT3",U203,IF(B203="VT2*0,8",T203,IF(B203="VT3*0,8",U203,V203))))</f>
        <v>250</v>
      </c>
      <c r="O203" s="171">
        <f t="shared" ref="O203:O208" si="350">IF(B203="VT2",AC203,IF(B203="VT3",AD203,IF(B203="VT2*0,8",AC203,IF(B203="VT3*0,8",AD203,AE203))))</f>
        <v>230</v>
      </c>
      <c r="P203" s="171">
        <v>630</v>
      </c>
      <c r="Q203" s="171">
        <v>580</v>
      </c>
      <c r="R203" s="172">
        <f>VLOOKUP(C203,'[1]1. MA DO'!$E$5:$AJ$1933,32,0)</f>
        <v>1.27</v>
      </c>
      <c r="S203" s="164">
        <f t="shared" ref="S203:S208" si="351">S202</f>
        <v>280</v>
      </c>
      <c r="T203" s="164">
        <f t="shared" ref="T203:T208" si="352">T202</f>
        <v>250</v>
      </c>
      <c r="U203" s="164">
        <f t="shared" ref="U203:U208" si="353">U202</f>
        <v>220</v>
      </c>
      <c r="V203" s="164">
        <f t="shared" ref="V203:V208" si="354">V202</f>
        <v>180</v>
      </c>
      <c r="W203" s="160">
        <f t="shared" si="340"/>
        <v>930</v>
      </c>
      <c r="X203" s="160">
        <f t="shared" si="341"/>
        <v>630</v>
      </c>
      <c r="Y203" s="160">
        <f t="shared" si="342"/>
        <v>480</v>
      </c>
      <c r="Z203" s="160">
        <f t="shared" si="343"/>
        <v>320</v>
      </c>
      <c r="AA203" s="161">
        <f>'ĐẤT PNN'!U203</f>
        <v>3</v>
      </c>
      <c r="AB203" s="164">
        <f t="shared" ref="AB203:AB208" si="355">AB202</f>
        <v>250</v>
      </c>
      <c r="AC203" s="164">
        <f t="shared" ref="AC203:AC208" si="356">AC202</f>
        <v>230</v>
      </c>
      <c r="AD203" s="164">
        <f t="shared" ref="AD203:AD208" si="357">AD202</f>
        <v>200</v>
      </c>
      <c r="AE203" s="164">
        <f t="shared" ref="AE203:AE208" si="358">AE202</f>
        <v>150</v>
      </c>
      <c r="AF203" s="160">
        <f t="shared" si="344"/>
        <v>830</v>
      </c>
      <c r="AG203" s="160">
        <f t="shared" si="345"/>
        <v>580</v>
      </c>
      <c r="AH203" s="160">
        <f t="shared" si="346"/>
        <v>440</v>
      </c>
      <c r="AI203" s="160">
        <f t="shared" si="347"/>
        <v>270</v>
      </c>
      <c r="AJ203" s="163">
        <f>'ĐẤT PNN'!I203-'ĐẤT NN'!P203</f>
        <v>3970</v>
      </c>
    </row>
    <row r="204" spans="1:36" ht="110.25" customHeight="1" x14ac:dyDescent="0.25">
      <c r="A204" s="158">
        <f>'ĐẤT PNN'!A204</f>
        <v>199</v>
      </c>
      <c r="B204" s="158" t="str">
        <f>'ĐẤT PNN'!B204</f>
        <v>VT3</v>
      </c>
      <c r="C204" s="158" t="str">
        <f t="shared" si="348"/>
        <v>LT8DT</v>
      </c>
      <c r="D204" s="158" t="s">
        <v>445</v>
      </c>
      <c r="E204" s="158" t="s">
        <v>313</v>
      </c>
      <c r="F204" s="158" t="s">
        <v>446</v>
      </c>
      <c r="G204" s="158" t="s">
        <v>442</v>
      </c>
      <c r="H204" s="158" t="str">
        <f t="shared" si="329"/>
        <v>Xã Long ThànhTTLTVị trí 1280</v>
      </c>
      <c r="I204" s="158"/>
      <c r="J204" s="158"/>
      <c r="K204" s="206" t="str">
        <f>'ĐẤT PNN'!D204</f>
        <v>Các tuyến đường giao thông đấu nối trực tiếp ra Đường vào nhà thờ Văn Hải có hiện trạng là đường nhựa, bê tông xi măng:
- Có bề rộng ≥5m, cách đường giao thông &gt;600m.
- Có bề rộng từ ≥3m đến &lt;5m, cách đường giao thông từ &gt;400m đến ≤600m.
- Có bề rộng &lt;3m, cách đường giao thông ≤200m.</v>
      </c>
      <c r="L204" s="206"/>
      <c r="M204" s="206"/>
      <c r="N204" s="171">
        <f t="shared" si="349"/>
        <v>220</v>
      </c>
      <c r="O204" s="171">
        <f t="shared" si="350"/>
        <v>200</v>
      </c>
      <c r="P204" s="171">
        <v>480</v>
      </c>
      <c r="Q204" s="171">
        <v>440</v>
      </c>
      <c r="R204" s="172">
        <f>VLOOKUP(C204,'[1]1. MA DO'!$E$5:$AJ$1933,32,0)</f>
        <v>1.27</v>
      </c>
      <c r="S204" s="164">
        <f t="shared" si="351"/>
        <v>280</v>
      </c>
      <c r="T204" s="164">
        <f t="shared" si="352"/>
        <v>250</v>
      </c>
      <c r="U204" s="164">
        <f t="shared" si="353"/>
        <v>220</v>
      </c>
      <c r="V204" s="164">
        <f t="shared" si="354"/>
        <v>180</v>
      </c>
      <c r="W204" s="160">
        <f t="shared" si="340"/>
        <v>930</v>
      </c>
      <c r="X204" s="160">
        <f t="shared" si="341"/>
        <v>630</v>
      </c>
      <c r="Y204" s="160">
        <f t="shared" si="342"/>
        <v>480</v>
      </c>
      <c r="Z204" s="160">
        <f t="shared" si="343"/>
        <v>320</v>
      </c>
      <c r="AA204" s="161">
        <f>'ĐẤT PNN'!U204</f>
        <v>3</v>
      </c>
      <c r="AB204" s="164">
        <f t="shared" si="355"/>
        <v>250</v>
      </c>
      <c r="AC204" s="164">
        <f t="shared" si="356"/>
        <v>230</v>
      </c>
      <c r="AD204" s="164">
        <f t="shared" si="357"/>
        <v>200</v>
      </c>
      <c r="AE204" s="164">
        <f t="shared" si="358"/>
        <v>150</v>
      </c>
      <c r="AF204" s="160">
        <f t="shared" si="344"/>
        <v>830</v>
      </c>
      <c r="AG204" s="160">
        <f t="shared" si="345"/>
        <v>580</v>
      </c>
      <c r="AH204" s="160">
        <f t="shared" si="346"/>
        <v>440</v>
      </c>
      <c r="AI204" s="160">
        <f t="shared" si="347"/>
        <v>270</v>
      </c>
      <c r="AJ204" s="163">
        <f>'ĐẤT PNN'!I204-'ĐẤT NN'!P204</f>
        <v>2620</v>
      </c>
    </row>
    <row r="205" spans="1:36" ht="47.25" customHeight="1" x14ac:dyDescent="0.25">
      <c r="A205" s="158">
        <f>'ĐẤT PNN'!A205</f>
        <v>200</v>
      </c>
      <c r="B205" s="158" t="str">
        <f>'ĐẤT PNN'!B205</f>
        <v>VT4</v>
      </c>
      <c r="C205" s="158" t="str">
        <f t="shared" si="348"/>
        <v>LT8DT</v>
      </c>
      <c r="D205" s="158" t="s">
        <v>447</v>
      </c>
      <c r="E205" s="158" t="s">
        <v>313</v>
      </c>
      <c r="F205" s="158" t="s">
        <v>448</v>
      </c>
      <c r="G205" s="158" t="s">
        <v>442</v>
      </c>
      <c r="H205" s="158" t="str">
        <f t="shared" si="329"/>
        <v>Xã Long ThànhTTLTVị trí 1280</v>
      </c>
      <c r="I205" s="158"/>
      <c r="J205" s="158"/>
      <c r="K205" s="206" t="str">
        <f>'ĐẤT PNN'!D205</f>
        <v>Các tuyến đường giao thông đấu nối trực tiếp ra Đường vào nhà thờ Văn Hải có hiện trạng là đường nhựa, bê tông xi măng:
- Có bề rộng từ ≥3m đến &lt;5m, cách đường giao thông &gt;600m.
- Có bề rộng &lt;3m, cách đường giao thông &gt;200m.</v>
      </c>
      <c r="L205" s="206"/>
      <c r="M205" s="206"/>
      <c r="N205" s="171">
        <f t="shared" si="349"/>
        <v>180</v>
      </c>
      <c r="O205" s="171">
        <f t="shared" si="350"/>
        <v>150</v>
      </c>
      <c r="P205" s="171">
        <v>320</v>
      </c>
      <c r="Q205" s="171">
        <v>270</v>
      </c>
      <c r="R205" s="172">
        <f>VLOOKUP(C205,'[1]1. MA DO'!$E$5:$AJ$1933,32,0)</f>
        <v>1.27</v>
      </c>
      <c r="S205" s="164">
        <f t="shared" si="351"/>
        <v>280</v>
      </c>
      <c r="T205" s="164">
        <f t="shared" si="352"/>
        <v>250</v>
      </c>
      <c r="U205" s="164">
        <f t="shared" si="353"/>
        <v>220</v>
      </c>
      <c r="V205" s="164">
        <f t="shared" si="354"/>
        <v>180</v>
      </c>
      <c r="W205" s="160">
        <f t="shared" si="340"/>
        <v>930</v>
      </c>
      <c r="X205" s="160">
        <f t="shared" si="341"/>
        <v>630</v>
      </c>
      <c r="Y205" s="160">
        <f t="shared" si="342"/>
        <v>480</v>
      </c>
      <c r="Z205" s="160">
        <f t="shared" si="343"/>
        <v>320</v>
      </c>
      <c r="AA205" s="161">
        <f>'ĐẤT PNN'!U205</f>
        <v>3</v>
      </c>
      <c r="AB205" s="164">
        <f t="shared" si="355"/>
        <v>250</v>
      </c>
      <c r="AC205" s="164">
        <f t="shared" si="356"/>
        <v>230</v>
      </c>
      <c r="AD205" s="164">
        <f t="shared" si="357"/>
        <v>200</v>
      </c>
      <c r="AE205" s="164">
        <f t="shared" si="358"/>
        <v>150</v>
      </c>
      <c r="AF205" s="160">
        <f t="shared" si="344"/>
        <v>830</v>
      </c>
      <c r="AG205" s="160">
        <f t="shared" si="345"/>
        <v>580</v>
      </c>
      <c r="AH205" s="160">
        <f t="shared" si="346"/>
        <v>440</v>
      </c>
      <c r="AI205" s="160">
        <f t="shared" si="347"/>
        <v>270</v>
      </c>
      <c r="AJ205" s="163">
        <f>'ĐẤT PNN'!I205-'ĐẤT NN'!P205</f>
        <v>1680</v>
      </c>
    </row>
    <row r="206" spans="1:36" ht="94.5" customHeight="1" x14ac:dyDescent="0.25">
      <c r="A206" s="158">
        <f>'ĐẤT PNN'!A206</f>
        <v>201</v>
      </c>
      <c r="B206" s="158" t="str">
        <f>'ĐẤT PNN'!B206</f>
        <v>VT2*0,8</v>
      </c>
      <c r="C206" s="158" t="str">
        <f t="shared" si="348"/>
        <v>LT8DT</v>
      </c>
      <c r="D206" s="158" t="s">
        <v>443</v>
      </c>
      <c r="E206" s="158" t="s">
        <v>313</v>
      </c>
      <c r="F206" s="158" t="s">
        <v>444</v>
      </c>
      <c r="G206" s="158" t="s">
        <v>442</v>
      </c>
      <c r="H206" s="158" t="str">
        <f t="shared" si="329"/>
        <v>Xã Long ThànhTTLTVị trí 1280</v>
      </c>
      <c r="I206" s="158"/>
      <c r="J206" s="158"/>
      <c r="K206" s="206" t="str">
        <f>'ĐẤT PNN'!D206</f>
        <v>Các tuyến đường giao thông không đấu nối trực tiếp và thông ra Đường vào nhà thờ Văn Hải có hiện trạng là đường nhựa, bê tông xi măng:
- Có bề rộng ≥5m, cách đường giao thông ≤600m.
- Có bề rộng từ ≥3m đến &lt;5m, cách đường giao thông ≤400m.</v>
      </c>
      <c r="L206" s="206"/>
      <c r="M206" s="206"/>
      <c r="N206" s="171">
        <f t="shared" si="349"/>
        <v>250</v>
      </c>
      <c r="O206" s="171">
        <f t="shared" si="350"/>
        <v>230</v>
      </c>
      <c r="P206" s="171">
        <v>630</v>
      </c>
      <c r="Q206" s="171">
        <v>580</v>
      </c>
      <c r="R206" s="172">
        <f>VLOOKUP(C206,'[1]1. MA DO'!$E$5:$AJ$1933,32,0)</f>
        <v>1.27</v>
      </c>
      <c r="S206" s="164">
        <f t="shared" si="351"/>
        <v>280</v>
      </c>
      <c r="T206" s="164">
        <f t="shared" si="352"/>
        <v>250</v>
      </c>
      <c r="U206" s="164">
        <f t="shared" si="353"/>
        <v>220</v>
      </c>
      <c r="V206" s="164">
        <f t="shared" si="354"/>
        <v>180</v>
      </c>
      <c r="W206" s="160">
        <f t="shared" si="340"/>
        <v>930</v>
      </c>
      <c r="X206" s="160">
        <f t="shared" si="341"/>
        <v>630</v>
      </c>
      <c r="Y206" s="160">
        <f t="shared" si="342"/>
        <v>480</v>
      </c>
      <c r="Z206" s="160">
        <f t="shared" si="343"/>
        <v>320</v>
      </c>
      <c r="AA206" s="161">
        <f>'ĐẤT PNN'!U206</f>
        <v>3</v>
      </c>
      <c r="AB206" s="164">
        <f t="shared" si="355"/>
        <v>250</v>
      </c>
      <c r="AC206" s="164">
        <f t="shared" si="356"/>
        <v>230</v>
      </c>
      <c r="AD206" s="164">
        <f t="shared" si="357"/>
        <v>200</v>
      </c>
      <c r="AE206" s="164">
        <f t="shared" si="358"/>
        <v>150</v>
      </c>
      <c r="AF206" s="160">
        <f t="shared" si="344"/>
        <v>830</v>
      </c>
      <c r="AG206" s="160">
        <f t="shared" si="345"/>
        <v>580</v>
      </c>
      <c r="AH206" s="160">
        <f t="shared" si="346"/>
        <v>440</v>
      </c>
      <c r="AI206" s="160">
        <f t="shared" si="347"/>
        <v>270</v>
      </c>
      <c r="AJ206" s="163">
        <f>'ĐẤT PNN'!I206-'ĐẤT NN'!P206</f>
        <v>3470</v>
      </c>
    </row>
    <row r="207" spans="1:36" ht="110.25" customHeight="1" x14ac:dyDescent="0.25">
      <c r="A207" s="158">
        <f>'ĐẤT PNN'!A207</f>
        <v>202</v>
      </c>
      <c r="B207" s="158" t="str">
        <f>'ĐẤT PNN'!B207</f>
        <v>VT3*0,8</v>
      </c>
      <c r="C207" s="158" t="str">
        <f t="shared" si="348"/>
        <v>LT8DT</v>
      </c>
      <c r="D207" s="158" t="s">
        <v>445</v>
      </c>
      <c r="E207" s="158" t="s">
        <v>313</v>
      </c>
      <c r="F207" s="158" t="s">
        <v>446</v>
      </c>
      <c r="G207" s="158" t="s">
        <v>442</v>
      </c>
      <c r="H207" s="158" t="str">
        <f t="shared" si="329"/>
        <v>Xã Long ThànhTTLTVị trí 1280</v>
      </c>
      <c r="I207" s="158"/>
      <c r="J207" s="158"/>
      <c r="K207" s="206" t="str">
        <f>'ĐẤT PNN'!D207</f>
        <v>Các tuyến đường giao thông không đấu nối trực tiếp và thông ra Đường vào nhà thờ Văn Hải có hiện trạng là đường nhựa, bê tông xi măng:
- Có bề rộng ≥5m, cách đường giao thông &gt;600m.
- Có bề rộng từ ≥3m đến &lt;5m, cách đường giao thông từ &gt;400m đến ≤600m.
- Có bề rộng &lt;3m, cách đường giao thông ≤200m.</v>
      </c>
      <c r="L207" s="206"/>
      <c r="M207" s="206"/>
      <c r="N207" s="171">
        <f t="shared" si="349"/>
        <v>220</v>
      </c>
      <c r="O207" s="171">
        <f t="shared" si="350"/>
        <v>200</v>
      </c>
      <c r="P207" s="171">
        <v>480</v>
      </c>
      <c r="Q207" s="171">
        <v>440</v>
      </c>
      <c r="R207" s="172">
        <f>VLOOKUP(C207,'[1]1. MA DO'!$E$5:$AJ$1933,32,0)</f>
        <v>1.27</v>
      </c>
      <c r="S207" s="164">
        <f t="shared" si="351"/>
        <v>280</v>
      </c>
      <c r="T207" s="164">
        <f t="shared" si="352"/>
        <v>250</v>
      </c>
      <c r="U207" s="164">
        <f t="shared" si="353"/>
        <v>220</v>
      </c>
      <c r="V207" s="164">
        <f t="shared" si="354"/>
        <v>180</v>
      </c>
      <c r="W207" s="160">
        <f t="shared" si="340"/>
        <v>930</v>
      </c>
      <c r="X207" s="160">
        <f t="shared" si="341"/>
        <v>630</v>
      </c>
      <c r="Y207" s="160">
        <f t="shared" si="342"/>
        <v>480</v>
      </c>
      <c r="Z207" s="160">
        <f t="shared" si="343"/>
        <v>320</v>
      </c>
      <c r="AA207" s="161">
        <f>'ĐẤT PNN'!U207</f>
        <v>3</v>
      </c>
      <c r="AB207" s="164">
        <f t="shared" si="355"/>
        <v>250</v>
      </c>
      <c r="AC207" s="164">
        <f t="shared" si="356"/>
        <v>230</v>
      </c>
      <c r="AD207" s="164">
        <f t="shared" si="357"/>
        <v>200</v>
      </c>
      <c r="AE207" s="164">
        <f t="shared" si="358"/>
        <v>150</v>
      </c>
      <c r="AF207" s="160">
        <f t="shared" si="344"/>
        <v>830</v>
      </c>
      <c r="AG207" s="160">
        <f t="shared" si="345"/>
        <v>580</v>
      </c>
      <c r="AH207" s="160">
        <f t="shared" si="346"/>
        <v>440</v>
      </c>
      <c r="AI207" s="160">
        <f t="shared" si="347"/>
        <v>270</v>
      </c>
      <c r="AJ207" s="163">
        <f>'ĐẤT PNN'!I207-'ĐẤT NN'!P207</f>
        <v>2320</v>
      </c>
    </row>
    <row r="208" spans="1:36" ht="47.25" customHeight="1" x14ac:dyDescent="0.25">
      <c r="A208" s="158">
        <f>'ĐẤT PNN'!A208</f>
        <v>203</v>
      </c>
      <c r="B208" s="158" t="str">
        <f>'ĐẤT PNN'!B208</f>
        <v>VT4*0,8</v>
      </c>
      <c r="C208" s="158" t="str">
        <f t="shared" si="348"/>
        <v>LT8DT</v>
      </c>
      <c r="D208" s="158" t="s">
        <v>447</v>
      </c>
      <c r="E208" s="158" t="s">
        <v>313</v>
      </c>
      <c r="F208" s="158" t="s">
        <v>448</v>
      </c>
      <c r="G208" s="158" t="s">
        <v>442</v>
      </c>
      <c r="H208" s="158" t="str">
        <f t="shared" si="329"/>
        <v>Xã Long ThànhTTLTVị trí 1280</v>
      </c>
      <c r="I208" s="158"/>
      <c r="J208" s="158"/>
      <c r="K208" s="206" t="str">
        <f>'ĐẤT PNN'!D208</f>
        <v>Các tuyến đường giao thông không đấu nối trực tiếp và thông ra Đường vào nhà thờ Văn Hải có hiện trạng là đường nhựa, bê tông xi măng:
- Có bề rộng từ ≥3m đến &lt;5m, cách đường giao thông &gt;600m.
- Có bề rộng &lt;3m, cách đường giao thông &gt; 200m.</v>
      </c>
      <c r="L208" s="206"/>
      <c r="M208" s="206"/>
      <c r="N208" s="171">
        <f t="shared" si="349"/>
        <v>180</v>
      </c>
      <c r="O208" s="171">
        <f t="shared" si="350"/>
        <v>150</v>
      </c>
      <c r="P208" s="171">
        <v>320</v>
      </c>
      <c r="Q208" s="171">
        <v>270</v>
      </c>
      <c r="R208" s="172">
        <f>VLOOKUP(C208,'[1]1. MA DO'!$E$5:$AJ$1933,32,0)</f>
        <v>1.27</v>
      </c>
      <c r="S208" s="164">
        <f t="shared" si="351"/>
        <v>280</v>
      </c>
      <c r="T208" s="164">
        <f t="shared" si="352"/>
        <v>250</v>
      </c>
      <c r="U208" s="164">
        <f t="shared" si="353"/>
        <v>220</v>
      </c>
      <c r="V208" s="164">
        <f t="shared" si="354"/>
        <v>180</v>
      </c>
      <c r="W208" s="160">
        <f t="shared" si="340"/>
        <v>930</v>
      </c>
      <c r="X208" s="160">
        <f t="shared" si="341"/>
        <v>630</v>
      </c>
      <c r="Y208" s="160">
        <f t="shared" si="342"/>
        <v>480</v>
      </c>
      <c r="Z208" s="160">
        <f t="shared" si="343"/>
        <v>320</v>
      </c>
      <c r="AA208" s="161">
        <f>'ĐẤT PNN'!U208</f>
        <v>3</v>
      </c>
      <c r="AB208" s="164">
        <f t="shared" si="355"/>
        <v>250</v>
      </c>
      <c r="AC208" s="164">
        <f t="shared" si="356"/>
        <v>230</v>
      </c>
      <c r="AD208" s="164">
        <f t="shared" si="357"/>
        <v>200</v>
      </c>
      <c r="AE208" s="164">
        <f t="shared" si="358"/>
        <v>150</v>
      </c>
      <c r="AF208" s="160">
        <f t="shared" si="344"/>
        <v>830</v>
      </c>
      <c r="AG208" s="160">
        <f t="shared" si="345"/>
        <v>580</v>
      </c>
      <c r="AH208" s="160">
        <f t="shared" si="346"/>
        <v>440</v>
      </c>
      <c r="AI208" s="160">
        <f t="shared" si="347"/>
        <v>270</v>
      </c>
      <c r="AJ208" s="163">
        <f>'ĐẤT PNN'!I208-'ĐẤT NN'!P208</f>
        <v>1580</v>
      </c>
    </row>
    <row r="209" spans="1:36" ht="47.25" x14ac:dyDescent="0.25">
      <c r="A209" s="158">
        <f>'ĐẤT PNN'!A209</f>
        <v>204</v>
      </c>
      <c r="B209" s="158" t="str">
        <f>'ĐẤT PNN'!B209</f>
        <v>LT9DT</v>
      </c>
      <c r="C209" s="158" t="str">
        <f>$B$209</f>
        <v>LT9DT</v>
      </c>
      <c r="D209" s="158" t="s">
        <v>440</v>
      </c>
      <c r="E209" s="158" t="s">
        <v>313</v>
      </c>
      <c r="F209" s="158" t="s">
        <v>441</v>
      </c>
      <c r="G209" s="158" t="s">
        <v>442</v>
      </c>
      <c r="H209" s="158" t="str">
        <f t="shared" si="329"/>
        <v>Xã Long ThànhTTLTVị trí 1280</v>
      </c>
      <c r="I209" s="169" t="s">
        <v>426</v>
      </c>
      <c r="J209" s="169" t="s">
        <v>427</v>
      </c>
      <c r="K209" s="170" t="str">
        <f>'ĐẤT PNN'!D209</f>
        <v>Đường Ngô Quyền</v>
      </c>
      <c r="L209" s="170" t="str">
        <f>'ĐẤT PNN'!E209</f>
        <v>Đường Lê Duẩn</v>
      </c>
      <c r="M209" s="170" t="str">
        <f>'ĐẤT PNN'!F209</f>
        <v>Đường Chu Văn An</v>
      </c>
      <c r="N209" s="171">
        <f>S209</f>
        <v>280</v>
      </c>
      <c r="O209" s="171">
        <f>AB209</f>
        <v>250</v>
      </c>
      <c r="P209" s="171">
        <v>800</v>
      </c>
      <c r="Q209" s="171">
        <v>710</v>
      </c>
      <c r="R209" s="172">
        <f>VLOOKUP(C209,'[1]1. MA DO'!$E$5:$AJ$1933,32,0)</f>
        <v>1.27</v>
      </c>
      <c r="S209" s="159">
        <v>280</v>
      </c>
      <c r="T209" s="159">
        <v>250</v>
      </c>
      <c r="U209" s="159">
        <v>220</v>
      </c>
      <c r="V209" s="159">
        <v>180</v>
      </c>
      <c r="W209" s="160">
        <f>ROUND(S209*2.85,-1)</f>
        <v>800</v>
      </c>
      <c r="X209" s="160">
        <f>ROUND(T209*2.05,-1)</f>
        <v>510</v>
      </c>
      <c r="Y209" s="160">
        <f>ROUND(U209*1.9,-1)</f>
        <v>420</v>
      </c>
      <c r="Z209" s="160">
        <f>ROUND(V209*1.7,-1)</f>
        <v>310</v>
      </c>
      <c r="AA209" s="161">
        <f>'ĐẤT PNN'!U209</f>
        <v>3</v>
      </c>
      <c r="AB209" s="162">
        <v>250</v>
      </c>
      <c r="AC209" s="162">
        <v>230</v>
      </c>
      <c r="AD209" s="162">
        <v>200</v>
      </c>
      <c r="AE209" s="162">
        <v>150</v>
      </c>
      <c r="AF209" s="160">
        <f>ROUND(AB209*2.85,-1)</f>
        <v>710</v>
      </c>
      <c r="AG209" s="160">
        <f>ROUND(AC209*2.05,-1)</f>
        <v>470</v>
      </c>
      <c r="AH209" s="160">
        <f>ROUND(AD209*1.9,-1)</f>
        <v>380</v>
      </c>
      <c r="AI209" s="160">
        <f>ROUND(AE209*1.7,-1)</f>
        <v>260</v>
      </c>
      <c r="AJ209" s="163">
        <f>'ĐẤT PNN'!I209-'ĐẤT NN'!P209</f>
        <v>7700</v>
      </c>
    </row>
    <row r="210" spans="1:36" ht="110.25" customHeight="1" x14ac:dyDescent="0.25">
      <c r="A210" s="158">
        <f>'ĐẤT PNN'!A210</f>
        <v>205</v>
      </c>
      <c r="B210" s="158" t="str">
        <f>'ĐẤT PNN'!B210</f>
        <v>VT2</v>
      </c>
      <c r="C210" s="158" t="str">
        <f t="shared" ref="C210:C215" si="359">$B$209</f>
        <v>LT9DT</v>
      </c>
      <c r="D210" s="158" t="s">
        <v>443</v>
      </c>
      <c r="E210" s="158" t="s">
        <v>313</v>
      </c>
      <c r="F210" s="158" t="s">
        <v>444</v>
      </c>
      <c r="G210" s="158" t="s">
        <v>442</v>
      </c>
      <c r="H210" s="158" t="str">
        <f t="shared" si="329"/>
        <v>Xã Long ThànhTTLTVị trí 1280</v>
      </c>
      <c r="I210" s="158"/>
      <c r="J210" s="158"/>
      <c r="K210" s="206" t="str">
        <f>'ĐẤT PNN'!D210</f>
        <v>Các tuyến đường giao thông đấu nối trực tiếp ra Đường Ngô Quyền đoạn từ Đường Lê Duẩn đến Đường Chu Văn An có hiện trạng là đường nhựa, bê tông xi măng:
- Có bề rộng ≥5m, cách đường giao thông ≤600m.
- Có bề rộng từ ≥3m đến &lt;5m, cách đường giao thông ≤400m.</v>
      </c>
      <c r="L210" s="206"/>
      <c r="M210" s="206"/>
      <c r="N210" s="171">
        <f t="shared" ref="N210:N215" si="360">IF(B210="VT2",T210,IF(B210="VT3",U210,IF(B210="VT2*0,8",T210,IF(B210="VT3*0,8",U210,V210))))</f>
        <v>250</v>
      </c>
      <c r="O210" s="171">
        <f t="shared" ref="O210:O215" si="361">IF(B210="VT2",AC210,IF(B210="VT3",AD210,IF(B210="VT2*0,8",AC210,IF(B210="VT3*0,8",AD210,AE210))))</f>
        <v>230</v>
      </c>
      <c r="P210" s="171">
        <v>630</v>
      </c>
      <c r="Q210" s="171">
        <v>580</v>
      </c>
      <c r="R210" s="172">
        <f>VLOOKUP(C210,'[1]1. MA DO'!$E$5:$AJ$1933,32,0)</f>
        <v>1.27</v>
      </c>
      <c r="S210" s="164">
        <f t="shared" ref="S210:S215" si="362">S209</f>
        <v>280</v>
      </c>
      <c r="T210" s="164">
        <f t="shared" ref="T210:T215" si="363">T209</f>
        <v>250</v>
      </c>
      <c r="U210" s="164">
        <f t="shared" ref="U210:U215" si="364">U209</f>
        <v>220</v>
      </c>
      <c r="V210" s="164">
        <f t="shared" ref="V210:V215" si="365">V209</f>
        <v>180</v>
      </c>
      <c r="W210" s="160">
        <f t="shared" si="340"/>
        <v>930</v>
      </c>
      <c r="X210" s="160">
        <f t="shared" si="341"/>
        <v>630</v>
      </c>
      <c r="Y210" s="160">
        <f t="shared" si="342"/>
        <v>480</v>
      </c>
      <c r="Z210" s="160">
        <f t="shared" si="343"/>
        <v>320</v>
      </c>
      <c r="AA210" s="161">
        <f>'ĐẤT PNN'!U210</f>
        <v>3</v>
      </c>
      <c r="AB210" s="164">
        <f t="shared" ref="AB210:AB215" si="366">AB209</f>
        <v>250</v>
      </c>
      <c r="AC210" s="164">
        <f t="shared" ref="AC210:AC215" si="367">AC209</f>
        <v>230</v>
      </c>
      <c r="AD210" s="164">
        <f t="shared" ref="AD210:AD215" si="368">AD209</f>
        <v>200</v>
      </c>
      <c r="AE210" s="164">
        <f t="shared" ref="AE210:AE215" si="369">AE209</f>
        <v>150</v>
      </c>
      <c r="AF210" s="160">
        <f t="shared" si="344"/>
        <v>830</v>
      </c>
      <c r="AG210" s="160">
        <f t="shared" si="345"/>
        <v>580</v>
      </c>
      <c r="AH210" s="160">
        <f t="shared" si="346"/>
        <v>440</v>
      </c>
      <c r="AI210" s="160">
        <f t="shared" si="347"/>
        <v>270</v>
      </c>
      <c r="AJ210" s="163">
        <f>'ĐẤT PNN'!I210-'ĐẤT NN'!P210</f>
        <v>2870</v>
      </c>
    </row>
    <row r="211" spans="1:36" ht="126" customHeight="1" x14ac:dyDescent="0.25">
      <c r="A211" s="158">
        <f>'ĐẤT PNN'!A211</f>
        <v>206</v>
      </c>
      <c r="B211" s="158" t="str">
        <f>'ĐẤT PNN'!B211</f>
        <v>VT3</v>
      </c>
      <c r="C211" s="158" t="str">
        <f t="shared" si="359"/>
        <v>LT9DT</v>
      </c>
      <c r="D211" s="158" t="s">
        <v>445</v>
      </c>
      <c r="E211" s="158" t="s">
        <v>313</v>
      </c>
      <c r="F211" s="158" t="s">
        <v>446</v>
      </c>
      <c r="G211" s="158" t="s">
        <v>442</v>
      </c>
      <c r="H211" s="158" t="str">
        <f t="shared" si="329"/>
        <v>Xã Long ThànhTTLTVị trí 1280</v>
      </c>
      <c r="I211" s="158"/>
      <c r="J211" s="158"/>
      <c r="K211" s="206" t="str">
        <f>'ĐẤT PNN'!D211</f>
        <v>Các tuyến đường giao thông đấu nối trực tiếp ra Đường Ngô Quyền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211" s="206"/>
      <c r="M211" s="206"/>
      <c r="N211" s="171">
        <f t="shared" si="360"/>
        <v>220</v>
      </c>
      <c r="O211" s="171">
        <f t="shared" si="361"/>
        <v>200</v>
      </c>
      <c r="P211" s="171">
        <v>480</v>
      </c>
      <c r="Q211" s="171">
        <v>440</v>
      </c>
      <c r="R211" s="172">
        <f>VLOOKUP(C211,'[1]1. MA DO'!$E$5:$AJ$1933,32,0)</f>
        <v>1.27</v>
      </c>
      <c r="S211" s="164">
        <f t="shared" si="362"/>
        <v>280</v>
      </c>
      <c r="T211" s="164">
        <f t="shared" si="363"/>
        <v>250</v>
      </c>
      <c r="U211" s="164">
        <f t="shared" si="364"/>
        <v>220</v>
      </c>
      <c r="V211" s="164">
        <f t="shared" si="365"/>
        <v>180</v>
      </c>
      <c r="W211" s="160">
        <f t="shared" si="340"/>
        <v>930</v>
      </c>
      <c r="X211" s="160">
        <f t="shared" si="341"/>
        <v>630</v>
      </c>
      <c r="Y211" s="160">
        <f t="shared" si="342"/>
        <v>480</v>
      </c>
      <c r="Z211" s="160">
        <f t="shared" si="343"/>
        <v>320</v>
      </c>
      <c r="AA211" s="161">
        <f>'ĐẤT PNN'!U211</f>
        <v>3</v>
      </c>
      <c r="AB211" s="164">
        <f t="shared" si="366"/>
        <v>250</v>
      </c>
      <c r="AC211" s="164">
        <f t="shared" si="367"/>
        <v>230</v>
      </c>
      <c r="AD211" s="164">
        <f t="shared" si="368"/>
        <v>200</v>
      </c>
      <c r="AE211" s="164">
        <f t="shared" si="369"/>
        <v>150</v>
      </c>
      <c r="AF211" s="160">
        <f t="shared" si="344"/>
        <v>830</v>
      </c>
      <c r="AG211" s="160">
        <f t="shared" si="345"/>
        <v>580</v>
      </c>
      <c r="AH211" s="160">
        <f t="shared" si="346"/>
        <v>440</v>
      </c>
      <c r="AI211" s="160">
        <f t="shared" si="347"/>
        <v>270</v>
      </c>
      <c r="AJ211" s="163">
        <f>'ĐẤT PNN'!I211-'ĐẤT NN'!P211</f>
        <v>1920</v>
      </c>
    </row>
    <row r="212" spans="1:36" ht="63" customHeight="1" x14ac:dyDescent="0.25">
      <c r="A212" s="158">
        <f>'ĐẤT PNN'!A212</f>
        <v>207</v>
      </c>
      <c r="B212" s="158" t="str">
        <f>'ĐẤT PNN'!B212</f>
        <v>VT4</v>
      </c>
      <c r="C212" s="158" t="str">
        <f t="shared" si="359"/>
        <v>LT9DT</v>
      </c>
      <c r="D212" s="158" t="s">
        <v>447</v>
      </c>
      <c r="E212" s="158" t="s">
        <v>313</v>
      </c>
      <c r="F212" s="158" t="s">
        <v>448</v>
      </c>
      <c r="G212" s="158" t="s">
        <v>442</v>
      </c>
      <c r="H212" s="158" t="str">
        <f t="shared" si="329"/>
        <v>Xã Long ThànhTTLTVị trí 1280</v>
      </c>
      <c r="I212" s="158"/>
      <c r="J212" s="158"/>
      <c r="K212" s="206" t="str">
        <f>'ĐẤT PNN'!D212</f>
        <v>Các tuyến đường giao thông đấu nối trực tiếp ra Đường Ngô Quyền đoạn từ Đường Lê Duẩn đến Đường Chu Văn An có hiện trạng là đường nhựa, bê tông xi măng:
- Có bề rộng từ ≥3m đến &lt;5m, cách đường giao thông &gt;600m.
- Có bề rộng &lt;3m, cách đường giao thông &gt;200m.</v>
      </c>
      <c r="L212" s="206"/>
      <c r="M212" s="206"/>
      <c r="N212" s="171">
        <f t="shared" si="360"/>
        <v>180</v>
      </c>
      <c r="O212" s="171">
        <f t="shared" si="361"/>
        <v>150</v>
      </c>
      <c r="P212" s="171">
        <v>320</v>
      </c>
      <c r="Q212" s="171">
        <v>270</v>
      </c>
      <c r="R212" s="172">
        <f>VLOOKUP(C212,'[1]1. MA DO'!$E$5:$AJ$1933,32,0)</f>
        <v>1.27</v>
      </c>
      <c r="S212" s="164">
        <f t="shared" si="362"/>
        <v>280</v>
      </c>
      <c r="T212" s="164">
        <f t="shared" si="363"/>
        <v>250</v>
      </c>
      <c r="U212" s="164">
        <f t="shared" si="364"/>
        <v>220</v>
      </c>
      <c r="V212" s="164">
        <f t="shared" si="365"/>
        <v>180</v>
      </c>
      <c r="W212" s="160">
        <f t="shared" si="340"/>
        <v>930</v>
      </c>
      <c r="X212" s="160">
        <f t="shared" si="341"/>
        <v>630</v>
      </c>
      <c r="Y212" s="160">
        <f t="shared" si="342"/>
        <v>480</v>
      </c>
      <c r="Z212" s="160">
        <f t="shared" si="343"/>
        <v>320</v>
      </c>
      <c r="AA212" s="161">
        <f>'ĐẤT PNN'!U212</f>
        <v>3</v>
      </c>
      <c r="AB212" s="164">
        <f t="shared" si="366"/>
        <v>250</v>
      </c>
      <c r="AC212" s="164">
        <f t="shared" si="367"/>
        <v>230</v>
      </c>
      <c r="AD212" s="164">
        <f t="shared" si="368"/>
        <v>200</v>
      </c>
      <c r="AE212" s="164">
        <f t="shared" si="369"/>
        <v>150</v>
      </c>
      <c r="AF212" s="160">
        <f t="shared" si="344"/>
        <v>830</v>
      </c>
      <c r="AG212" s="160">
        <f t="shared" si="345"/>
        <v>580</v>
      </c>
      <c r="AH212" s="160">
        <f t="shared" si="346"/>
        <v>440</v>
      </c>
      <c r="AI212" s="160">
        <f t="shared" si="347"/>
        <v>270</v>
      </c>
      <c r="AJ212" s="163">
        <f>'ĐẤT PNN'!I212-'ĐẤT NN'!P212</f>
        <v>1680</v>
      </c>
    </row>
    <row r="213" spans="1:36" ht="110.25" customHeight="1" x14ac:dyDescent="0.25">
      <c r="A213" s="158">
        <f>'ĐẤT PNN'!A213</f>
        <v>208</v>
      </c>
      <c r="B213" s="158" t="str">
        <f>'ĐẤT PNN'!B213</f>
        <v>VT2*0,8</v>
      </c>
      <c r="C213" s="158" t="str">
        <f t="shared" si="359"/>
        <v>LT9DT</v>
      </c>
      <c r="D213" s="158" t="s">
        <v>443</v>
      </c>
      <c r="E213" s="158" t="s">
        <v>313</v>
      </c>
      <c r="F213" s="158" t="s">
        <v>444</v>
      </c>
      <c r="G213" s="158" t="s">
        <v>442</v>
      </c>
      <c r="H213" s="158" t="str">
        <f t="shared" si="329"/>
        <v>Xã Long ThànhTTLTVị trí 1280</v>
      </c>
      <c r="I213" s="158"/>
      <c r="J213" s="158"/>
      <c r="K213" s="206" t="str">
        <f>'ĐẤT PNN'!D213</f>
        <v>Các tuyến đường giao thông không đấu nối trực tiếp và thông ra Đường Ngô Quyền đoạn từ Đường Lê Duẩn đến Đường Chu Văn An có hiện trạng là đường nhựa, bê tông xi măng:
- Có bề rộng ≥5m, cách đường giao thông ≤600m.
- Có bề rộng từ ≥3m đến &lt;5m, cách đường giao thông ≤400m.</v>
      </c>
      <c r="L213" s="206"/>
      <c r="M213" s="206"/>
      <c r="N213" s="171">
        <f t="shared" si="360"/>
        <v>250</v>
      </c>
      <c r="O213" s="171">
        <f t="shared" si="361"/>
        <v>230</v>
      </c>
      <c r="P213" s="171">
        <v>630</v>
      </c>
      <c r="Q213" s="171">
        <v>580</v>
      </c>
      <c r="R213" s="172">
        <f>VLOOKUP(C213,'[1]1. MA DO'!$E$5:$AJ$1933,32,0)</f>
        <v>1.27</v>
      </c>
      <c r="S213" s="164">
        <f t="shared" si="362"/>
        <v>280</v>
      </c>
      <c r="T213" s="164">
        <f t="shared" si="363"/>
        <v>250</v>
      </c>
      <c r="U213" s="164">
        <f t="shared" si="364"/>
        <v>220</v>
      </c>
      <c r="V213" s="164">
        <f t="shared" si="365"/>
        <v>180</v>
      </c>
      <c r="W213" s="160">
        <f t="shared" si="340"/>
        <v>930</v>
      </c>
      <c r="X213" s="160">
        <f t="shared" si="341"/>
        <v>630</v>
      </c>
      <c r="Y213" s="160">
        <f t="shared" si="342"/>
        <v>480</v>
      </c>
      <c r="Z213" s="160">
        <f t="shared" si="343"/>
        <v>320</v>
      </c>
      <c r="AA213" s="161">
        <f>'ĐẤT PNN'!U213</f>
        <v>3</v>
      </c>
      <c r="AB213" s="164">
        <f t="shared" si="366"/>
        <v>250</v>
      </c>
      <c r="AC213" s="164">
        <f t="shared" si="367"/>
        <v>230</v>
      </c>
      <c r="AD213" s="164">
        <f t="shared" si="368"/>
        <v>200</v>
      </c>
      <c r="AE213" s="164">
        <f t="shared" si="369"/>
        <v>150</v>
      </c>
      <c r="AF213" s="160">
        <f t="shared" si="344"/>
        <v>830</v>
      </c>
      <c r="AG213" s="160">
        <f t="shared" si="345"/>
        <v>580</v>
      </c>
      <c r="AH213" s="160">
        <f t="shared" si="346"/>
        <v>440</v>
      </c>
      <c r="AI213" s="160">
        <f t="shared" si="347"/>
        <v>270</v>
      </c>
      <c r="AJ213" s="163">
        <f>'ĐẤT PNN'!I213-'ĐẤT NN'!P213</f>
        <v>2570</v>
      </c>
    </row>
    <row r="214" spans="1:36" ht="126" customHeight="1" x14ac:dyDescent="0.25">
      <c r="A214" s="158">
        <f>'ĐẤT PNN'!A214</f>
        <v>209</v>
      </c>
      <c r="B214" s="158" t="str">
        <f>'ĐẤT PNN'!B214</f>
        <v>VT3*0,8</v>
      </c>
      <c r="C214" s="158" t="str">
        <f t="shared" si="359"/>
        <v>LT9DT</v>
      </c>
      <c r="D214" s="158" t="s">
        <v>445</v>
      </c>
      <c r="E214" s="158" t="s">
        <v>313</v>
      </c>
      <c r="F214" s="158" t="s">
        <v>446</v>
      </c>
      <c r="G214" s="158" t="s">
        <v>442</v>
      </c>
      <c r="H214" s="158" t="str">
        <f t="shared" si="329"/>
        <v>Xã Long ThànhTTLTVị trí 1280</v>
      </c>
      <c r="I214" s="158"/>
      <c r="J214" s="158"/>
      <c r="K214" s="206" t="str">
        <f>'ĐẤT PNN'!D214</f>
        <v>Các tuyến đường giao thông không đấu nối trực tiếp và thông ra Đường Ngô Quyền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214" s="206"/>
      <c r="M214" s="206"/>
      <c r="N214" s="171">
        <f t="shared" si="360"/>
        <v>220</v>
      </c>
      <c r="O214" s="171">
        <f t="shared" si="361"/>
        <v>200</v>
      </c>
      <c r="P214" s="171">
        <v>480</v>
      </c>
      <c r="Q214" s="171">
        <v>440</v>
      </c>
      <c r="R214" s="172">
        <f>VLOOKUP(C214,'[1]1. MA DO'!$E$5:$AJ$1933,32,0)</f>
        <v>1.27</v>
      </c>
      <c r="S214" s="164">
        <f t="shared" si="362"/>
        <v>280</v>
      </c>
      <c r="T214" s="164">
        <f t="shared" si="363"/>
        <v>250</v>
      </c>
      <c r="U214" s="164">
        <f t="shared" si="364"/>
        <v>220</v>
      </c>
      <c r="V214" s="164">
        <f t="shared" si="365"/>
        <v>180</v>
      </c>
      <c r="W214" s="160">
        <f t="shared" si="340"/>
        <v>930</v>
      </c>
      <c r="X214" s="160">
        <f t="shared" si="341"/>
        <v>630</v>
      </c>
      <c r="Y214" s="160">
        <f t="shared" si="342"/>
        <v>480</v>
      </c>
      <c r="Z214" s="160">
        <f t="shared" si="343"/>
        <v>320</v>
      </c>
      <c r="AA214" s="161">
        <f>'ĐẤT PNN'!U214</f>
        <v>3</v>
      </c>
      <c r="AB214" s="164">
        <f t="shared" si="366"/>
        <v>250</v>
      </c>
      <c r="AC214" s="164">
        <f t="shared" si="367"/>
        <v>230</v>
      </c>
      <c r="AD214" s="164">
        <f t="shared" si="368"/>
        <v>200</v>
      </c>
      <c r="AE214" s="164">
        <f t="shared" si="369"/>
        <v>150</v>
      </c>
      <c r="AF214" s="160">
        <f t="shared" si="344"/>
        <v>830</v>
      </c>
      <c r="AG214" s="160">
        <f t="shared" si="345"/>
        <v>580</v>
      </c>
      <c r="AH214" s="160">
        <f t="shared" si="346"/>
        <v>440</v>
      </c>
      <c r="AI214" s="160">
        <f t="shared" si="347"/>
        <v>270</v>
      </c>
      <c r="AJ214" s="163">
        <f>'ĐẤT PNN'!I214-'ĐẤT NN'!P214</f>
        <v>1720</v>
      </c>
    </row>
    <row r="215" spans="1:36" ht="63" customHeight="1" x14ac:dyDescent="0.25">
      <c r="A215" s="158">
        <f>'ĐẤT PNN'!A215</f>
        <v>210</v>
      </c>
      <c r="B215" s="158" t="str">
        <f>'ĐẤT PNN'!B215</f>
        <v>VT4*0,8</v>
      </c>
      <c r="C215" s="158" t="str">
        <f t="shared" si="359"/>
        <v>LT9DT</v>
      </c>
      <c r="D215" s="158" t="s">
        <v>447</v>
      </c>
      <c r="E215" s="158" t="s">
        <v>313</v>
      </c>
      <c r="F215" s="158" t="s">
        <v>448</v>
      </c>
      <c r="G215" s="158" t="s">
        <v>442</v>
      </c>
      <c r="H215" s="158" t="str">
        <f t="shared" si="329"/>
        <v>Xã Long ThànhTTLTVị trí 1280</v>
      </c>
      <c r="I215" s="158"/>
      <c r="J215" s="158"/>
      <c r="K215" s="206" t="str">
        <f>'ĐẤT PNN'!D215</f>
        <v>Các tuyến đường giao thông không đấu nối trực tiếp và thông ra Đường Ngô Quyền đoạn từ Đường Lê Duẩn đến Đường Chu Văn An có hiện trạng là đường nhựa, bê tông xi măng:
- Có bề rộng từ ≥3m đến &lt;5m, cách đường giao thông &gt;600m.
- Có bề rộng &lt;3m, cách đường giao thông &gt; 200m.</v>
      </c>
      <c r="L215" s="206"/>
      <c r="M215" s="206"/>
      <c r="N215" s="171">
        <f t="shared" si="360"/>
        <v>180</v>
      </c>
      <c r="O215" s="171">
        <f t="shared" si="361"/>
        <v>150</v>
      </c>
      <c r="P215" s="171">
        <v>320</v>
      </c>
      <c r="Q215" s="171">
        <v>270</v>
      </c>
      <c r="R215" s="172">
        <f>VLOOKUP(C215,'[1]1. MA DO'!$E$5:$AJ$1933,32,0)</f>
        <v>1.27</v>
      </c>
      <c r="S215" s="164">
        <f t="shared" si="362"/>
        <v>280</v>
      </c>
      <c r="T215" s="164">
        <f t="shared" si="363"/>
        <v>250</v>
      </c>
      <c r="U215" s="164">
        <f t="shared" si="364"/>
        <v>220</v>
      </c>
      <c r="V215" s="164">
        <f t="shared" si="365"/>
        <v>180</v>
      </c>
      <c r="W215" s="160">
        <f t="shared" si="340"/>
        <v>930</v>
      </c>
      <c r="X215" s="160">
        <f t="shared" si="341"/>
        <v>630</v>
      </c>
      <c r="Y215" s="160">
        <f t="shared" si="342"/>
        <v>480</v>
      </c>
      <c r="Z215" s="160">
        <f t="shared" si="343"/>
        <v>320</v>
      </c>
      <c r="AA215" s="161">
        <f>'ĐẤT PNN'!U215</f>
        <v>3</v>
      </c>
      <c r="AB215" s="164">
        <f t="shared" si="366"/>
        <v>250</v>
      </c>
      <c r="AC215" s="164">
        <f t="shared" si="367"/>
        <v>230</v>
      </c>
      <c r="AD215" s="164">
        <f t="shared" si="368"/>
        <v>200</v>
      </c>
      <c r="AE215" s="164">
        <f t="shared" si="369"/>
        <v>150</v>
      </c>
      <c r="AF215" s="160">
        <f t="shared" si="344"/>
        <v>830</v>
      </c>
      <c r="AG215" s="160">
        <f t="shared" si="345"/>
        <v>580</v>
      </c>
      <c r="AH215" s="160">
        <f t="shared" si="346"/>
        <v>440</v>
      </c>
      <c r="AI215" s="160">
        <f t="shared" si="347"/>
        <v>270</v>
      </c>
      <c r="AJ215" s="163">
        <f>'ĐẤT PNN'!I215-'ĐẤT NN'!P215</f>
        <v>1580</v>
      </c>
    </row>
    <row r="216" spans="1:36" ht="47.25" x14ac:dyDescent="0.25">
      <c r="A216" s="158">
        <f>'ĐẤT PNN'!A216</f>
        <v>211</v>
      </c>
      <c r="B216" s="158" t="str">
        <f>'ĐẤT PNN'!B216</f>
        <v>LT10DT</v>
      </c>
      <c r="C216" s="158" t="str">
        <f>$B$216</f>
        <v>LT10DT</v>
      </c>
      <c r="D216" s="158" t="s">
        <v>440</v>
      </c>
      <c r="E216" s="158" t="s">
        <v>313</v>
      </c>
      <c r="F216" s="158" t="s">
        <v>441</v>
      </c>
      <c r="G216" s="158" t="s">
        <v>442</v>
      </c>
      <c r="H216" s="158" t="str">
        <f t="shared" si="329"/>
        <v>Xã Long ThànhTTLTVị trí 1280</v>
      </c>
      <c r="I216" s="169" t="s">
        <v>426</v>
      </c>
      <c r="J216" s="169" t="s">
        <v>427</v>
      </c>
      <c r="K216" s="170" t="str">
        <f>'ĐẤT PNN'!D216</f>
        <v>Đường Chu Văn An</v>
      </c>
      <c r="L216" s="170" t="str">
        <f>'ĐẤT PNN'!E216</f>
        <v>Giáp ranh xã An Phước</v>
      </c>
      <c r="M216" s="170" t="str">
        <f>'ĐẤT PNN'!F216</f>
        <v>Đường Lê Lai</v>
      </c>
      <c r="N216" s="171">
        <f>S216</f>
        <v>280</v>
      </c>
      <c r="O216" s="171">
        <f>AB216</f>
        <v>250</v>
      </c>
      <c r="P216" s="171">
        <v>800</v>
      </c>
      <c r="Q216" s="171">
        <v>710</v>
      </c>
      <c r="R216" s="172">
        <f>VLOOKUP(C216,'[1]1. MA DO'!$E$5:$AJ$1933,32,0)</f>
        <v>1.27</v>
      </c>
      <c r="S216" s="159">
        <v>280</v>
      </c>
      <c r="T216" s="159">
        <v>250</v>
      </c>
      <c r="U216" s="159">
        <v>220</v>
      </c>
      <c r="V216" s="159">
        <v>180</v>
      </c>
      <c r="W216" s="160">
        <f>ROUND(S216*2.85,-1)</f>
        <v>800</v>
      </c>
      <c r="X216" s="160">
        <f>ROUND(T216*2.05,-1)</f>
        <v>510</v>
      </c>
      <c r="Y216" s="160">
        <f>ROUND(U216*1.9,-1)</f>
        <v>420</v>
      </c>
      <c r="Z216" s="160">
        <f>ROUND(V216*1.7,-1)</f>
        <v>310</v>
      </c>
      <c r="AA216" s="161">
        <f>'ĐẤT PNN'!U216</f>
        <v>3</v>
      </c>
      <c r="AB216" s="162">
        <v>250</v>
      </c>
      <c r="AC216" s="162">
        <v>230</v>
      </c>
      <c r="AD216" s="162">
        <v>200</v>
      </c>
      <c r="AE216" s="162">
        <v>150</v>
      </c>
      <c r="AF216" s="160">
        <f>ROUND(AB216*2.85,-1)</f>
        <v>710</v>
      </c>
      <c r="AG216" s="160">
        <f>ROUND(AC216*2.05,-1)</f>
        <v>470</v>
      </c>
      <c r="AH216" s="160">
        <f>ROUND(AD216*1.9,-1)</f>
        <v>380</v>
      </c>
      <c r="AI216" s="160">
        <f>ROUND(AE216*1.7,-1)</f>
        <v>260</v>
      </c>
      <c r="AJ216" s="163">
        <f>'ĐẤT PNN'!I216-'ĐẤT NN'!P216</f>
        <v>9900</v>
      </c>
    </row>
    <row r="217" spans="1:36" ht="110.25" customHeight="1" x14ac:dyDescent="0.25">
      <c r="A217" s="158">
        <f>'ĐẤT PNN'!A217</f>
        <v>212</v>
      </c>
      <c r="B217" s="158" t="str">
        <f>'ĐẤT PNN'!B217</f>
        <v>VT2</v>
      </c>
      <c r="C217" s="158" t="str">
        <f t="shared" ref="C217:C222" si="370">$B$216</f>
        <v>LT10DT</v>
      </c>
      <c r="D217" s="158" t="s">
        <v>443</v>
      </c>
      <c r="E217" s="158" t="s">
        <v>313</v>
      </c>
      <c r="F217" s="158" t="s">
        <v>444</v>
      </c>
      <c r="G217" s="158" t="s">
        <v>442</v>
      </c>
      <c r="H217" s="158" t="str">
        <f t="shared" si="329"/>
        <v>Xã Long ThànhTTLTVị trí 1280</v>
      </c>
      <c r="I217" s="158"/>
      <c r="J217" s="158"/>
      <c r="K217" s="206" t="str">
        <f>'ĐẤT PNN'!D217</f>
        <v>Các tuyến đường giao thông đấu nối trực tiếp ra Đường Chu Văn An đoạn từ Giáp ranh xã An Phước đến Đường Lê Lai có hiện trạng là đường nhựa, bê tông xi măng:
- Có bề rộng ≥5m, cách đường giao thông ≤600m.
- Có bề rộng từ ≥3m đến &lt;5m, cách đường giao thông ≤400m.</v>
      </c>
      <c r="L217" s="206"/>
      <c r="M217" s="206"/>
      <c r="N217" s="171">
        <f t="shared" ref="N217:N222" si="371">IF(B217="VT2",T217,IF(B217="VT3",U217,IF(B217="VT2*0,8",T217,IF(B217="VT3*0,8",U217,V217))))</f>
        <v>250</v>
      </c>
      <c r="O217" s="171">
        <f t="shared" ref="O217:O222" si="372">IF(B217="VT2",AC217,IF(B217="VT3",AD217,IF(B217="VT2*0,8",AC217,IF(B217="VT3*0,8",AD217,AE217))))</f>
        <v>230</v>
      </c>
      <c r="P217" s="171">
        <v>630</v>
      </c>
      <c r="Q217" s="171">
        <v>580</v>
      </c>
      <c r="R217" s="172">
        <f>VLOOKUP(C217,'[1]1. MA DO'!$E$5:$AJ$1933,32,0)</f>
        <v>1.27</v>
      </c>
      <c r="S217" s="164">
        <f t="shared" ref="S217:S222" si="373">S216</f>
        <v>280</v>
      </c>
      <c r="T217" s="164">
        <f t="shared" ref="T217:T222" si="374">T216</f>
        <v>250</v>
      </c>
      <c r="U217" s="164">
        <f t="shared" ref="U217:U222" si="375">U216</f>
        <v>220</v>
      </c>
      <c r="V217" s="164">
        <f t="shared" ref="V217:V222" si="376">V216</f>
        <v>180</v>
      </c>
      <c r="W217" s="160">
        <f t="shared" si="340"/>
        <v>930</v>
      </c>
      <c r="X217" s="160">
        <f t="shared" si="341"/>
        <v>630</v>
      </c>
      <c r="Y217" s="160">
        <f t="shared" si="342"/>
        <v>480</v>
      </c>
      <c r="Z217" s="160">
        <f t="shared" si="343"/>
        <v>320</v>
      </c>
      <c r="AA217" s="161">
        <f>'ĐẤT PNN'!U217</f>
        <v>3</v>
      </c>
      <c r="AB217" s="164">
        <f t="shared" ref="AB217:AB222" si="377">AB216</f>
        <v>250</v>
      </c>
      <c r="AC217" s="164">
        <f t="shared" ref="AC217:AC222" si="378">AC216</f>
        <v>230</v>
      </c>
      <c r="AD217" s="164">
        <f t="shared" ref="AD217:AD222" si="379">AD216</f>
        <v>200</v>
      </c>
      <c r="AE217" s="164">
        <f t="shared" ref="AE217:AE222" si="380">AE216</f>
        <v>150</v>
      </c>
      <c r="AF217" s="160">
        <f t="shared" si="344"/>
        <v>830</v>
      </c>
      <c r="AG217" s="160">
        <f t="shared" si="345"/>
        <v>580</v>
      </c>
      <c r="AH217" s="160">
        <f t="shared" si="346"/>
        <v>440</v>
      </c>
      <c r="AI217" s="160">
        <f t="shared" si="347"/>
        <v>270</v>
      </c>
      <c r="AJ217" s="163">
        <f>'ĐẤT PNN'!I217-'ĐẤT NN'!P217</f>
        <v>3970</v>
      </c>
    </row>
    <row r="218" spans="1:36" ht="126" customHeight="1" x14ac:dyDescent="0.25">
      <c r="A218" s="158">
        <f>'ĐẤT PNN'!A218</f>
        <v>213</v>
      </c>
      <c r="B218" s="158" t="str">
        <f>'ĐẤT PNN'!B218</f>
        <v>VT3</v>
      </c>
      <c r="C218" s="158" t="str">
        <f t="shared" si="370"/>
        <v>LT10DT</v>
      </c>
      <c r="D218" s="158" t="s">
        <v>445</v>
      </c>
      <c r="E218" s="158" t="s">
        <v>313</v>
      </c>
      <c r="F218" s="158" t="s">
        <v>446</v>
      </c>
      <c r="G218" s="158" t="s">
        <v>442</v>
      </c>
      <c r="H218" s="158" t="str">
        <f t="shared" si="329"/>
        <v>Xã Long ThànhTTLTVị trí 1280</v>
      </c>
      <c r="I218" s="158"/>
      <c r="J218" s="158"/>
      <c r="K218" s="206" t="str">
        <f>'ĐẤT PNN'!D218</f>
        <v>Các tuyến đường giao thông đấu nối trực tiếp ra Đường Chu Văn An đoạn từ Giáp ranh xã An Phước đến Đường Lê Lai có hiện trạng là đường nhựa, bê tông xi măng:
- Có bề rộng ≥5m, cách đường giao thông &gt;600m.
- Có bề rộng từ ≥3m đến &lt;5m, cách đường giao thông từ &gt;400m đến ≤600m.
- Có bề rộng &lt;3m, cách đường giao thông ≤200m.</v>
      </c>
      <c r="L218" s="206"/>
      <c r="M218" s="206"/>
      <c r="N218" s="171">
        <f t="shared" si="371"/>
        <v>220</v>
      </c>
      <c r="O218" s="171">
        <f t="shared" si="372"/>
        <v>200</v>
      </c>
      <c r="P218" s="171">
        <v>480</v>
      </c>
      <c r="Q218" s="171">
        <v>440</v>
      </c>
      <c r="R218" s="172">
        <f>VLOOKUP(C218,'[1]1. MA DO'!$E$5:$AJ$1933,32,0)</f>
        <v>1.27</v>
      </c>
      <c r="S218" s="164">
        <f t="shared" si="373"/>
        <v>280</v>
      </c>
      <c r="T218" s="164">
        <f t="shared" si="374"/>
        <v>250</v>
      </c>
      <c r="U218" s="164">
        <f t="shared" si="375"/>
        <v>220</v>
      </c>
      <c r="V218" s="164">
        <f t="shared" si="376"/>
        <v>180</v>
      </c>
      <c r="W218" s="160">
        <f t="shared" si="340"/>
        <v>930</v>
      </c>
      <c r="X218" s="160">
        <f t="shared" si="341"/>
        <v>630</v>
      </c>
      <c r="Y218" s="160">
        <f t="shared" si="342"/>
        <v>480</v>
      </c>
      <c r="Z218" s="160">
        <f t="shared" si="343"/>
        <v>320</v>
      </c>
      <c r="AA218" s="161">
        <f>'ĐẤT PNN'!U218</f>
        <v>3</v>
      </c>
      <c r="AB218" s="164">
        <f t="shared" si="377"/>
        <v>250</v>
      </c>
      <c r="AC218" s="164">
        <f t="shared" si="378"/>
        <v>230</v>
      </c>
      <c r="AD218" s="164">
        <f t="shared" si="379"/>
        <v>200</v>
      </c>
      <c r="AE218" s="164">
        <f t="shared" si="380"/>
        <v>150</v>
      </c>
      <c r="AF218" s="160">
        <f t="shared" si="344"/>
        <v>830</v>
      </c>
      <c r="AG218" s="160">
        <f t="shared" si="345"/>
        <v>580</v>
      </c>
      <c r="AH218" s="160">
        <f t="shared" si="346"/>
        <v>440</v>
      </c>
      <c r="AI218" s="160">
        <f t="shared" si="347"/>
        <v>270</v>
      </c>
      <c r="AJ218" s="163">
        <f>'ĐẤT PNN'!I218-'ĐẤT NN'!P218</f>
        <v>2320</v>
      </c>
    </row>
    <row r="219" spans="1:36" ht="63" customHeight="1" x14ac:dyDescent="0.25">
      <c r="A219" s="158">
        <f>'ĐẤT PNN'!A219</f>
        <v>214</v>
      </c>
      <c r="B219" s="158" t="str">
        <f>'ĐẤT PNN'!B219</f>
        <v>VT4</v>
      </c>
      <c r="C219" s="158" t="str">
        <f t="shared" si="370"/>
        <v>LT10DT</v>
      </c>
      <c r="D219" s="158" t="s">
        <v>447</v>
      </c>
      <c r="E219" s="158" t="s">
        <v>313</v>
      </c>
      <c r="F219" s="158" t="s">
        <v>448</v>
      </c>
      <c r="G219" s="158" t="s">
        <v>442</v>
      </c>
      <c r="H219" s="158" t="str">
        <f t="shared" si="329"/>
        <v>Xã Long ThànhTTLTVị trí 1280</v>
      </c>
      <c r="I219" s="158"/>
      <c r="J219" s="158"/>
      <c r="K219" s="206" t="str">
        <f>'ĐẤT PNN'!D219</f>
        <v>Các tuyến đường giao thông đấu nối trực tiếp ra Đường Chu Văn An đoạn từ Giáp ranh xã An Phước đến Đường Lê Lai có hiện trạng là đường nhựa, bê tông xi măng:
- Có bề rộng từ ≥3m đến &lt;5m, cách đường giao thông &gt;600m.
- Có bề rộng &lt;3m, cách đường giao thông &gt;200m.</v>
      </c>
      <c r="L219" s="206"/>
      <c r="M219" s="206"/>
      <c r="N219" s="171">
        <f t="shared" si="371"/>
        <v>180</v>
      </c>
      <c r="O219" s="171">
        <f t="shared" si="372"/>
        <v>150</v>
      </c>
      <c r="P219" s="171">
        <v>320</v>
      </c>
      <c r="Q219" s="171">
        <v>270</v>
      </c>
      <c r="R219" s="172">
        <f>VLOOKUP(C219,'[1]1. MA DO'!$E$5:$AJ$1933,32,0)</f>
        <v>1.27</v>
      </c>
      <c r="S219" s="164">
        <f t="shared" si="373"/>
        <v>280</v>
      </c>
      <c r="T219" s="164">
        <f t="shared" si="374"/>
        <v>250</v>
      </c>
      <c r="U219" s="164">
        <f t="shared" si="375"/>
        <v>220</v>
      </c>
      <c r="V219" s="164">
        <f t="shared" si="376"/>
        <v>180</v>
      </c>
      <c r="W219" s="160">
        <f t="shared" si="340"/>
        <v>930</v>
      </c>
      <c r="X219" s="160">
        <f t="shared" si="341"/>
        <v>630</v>
      </c>
      <c r="Y219" s="160">
        <f t="shared" si="342"/>
        <v>480</v>
      </c>
      <c r="Z219" s="160">
        <f t="shared" si="343"/>
        <v>320</v>
      </c>
      <c r="AA219" s="161">
        <f>'ĐẤT PNN'!U219</f>
        <v>3</v>
      </c>
      <c r="AB219" s="164">
        <f t="shared" si="377"/>
        <v>250</v>
      </c>
      <c r="AC219" s="164">
        <f t="shared" si="378"/>
        <v>230</v>
      </c>
      <c r="AD219" s="164">
        <f t="shared" si="379"/>
        <v>200</v>
      </c>
      <c r="AE219" s="164">
        <f t="shared" si="380"/>
        <v>150</v>
      </c>
      <c r="AF219" s="160">
        <f t="shared" si="344"/>
        <v>830</v>
      </c>
      <c r="AG219" s="160">
        <f t="shared" si="345"/>
        <v>580</v>
      </c>
      <c r="AH219" s="160">
        <f t="shared" si="346"/>
        <v>440</v>
      </c>
      <c r="AI219" s="160">
        <f t="shared" si="347"/>
        <v>270</v>
      </c>
      <c r="AJ219" s="163">
        <f>'ĐẤT PNN'!I219-'ĐẤT NN'!P219</f>
        <v>1980</v>
      </c>
    </row>
    <row r="220" spans="1:36" ht="110.25" customHeight="1" x14ac:dyDescent="0.25">
      <c r="A220" s="158">
        <f>'ĐẤT PNN'!A220</f>
        <v>215</v>
      </c>
      <c r="B220" s="158" t="str">
        <f>'ĐẤT PNN'!B220</f>
        <v>VT2*0,8</v>
      </c>
      <c r="C220" s="158" t="str">
        <f t="shared" si="370"/>
        <v>LT10DT</v>
      </c>
      <c r="D220" s="158" t="s">
        <v>443</v>
      </c>
      <c r="E220" s="158" t="s">
        <v>313</v>
      </c>
      <c r="F220" s="158" t="s">
        <v>444</v>
      </c>
      <c r="G220" s="158" t="s">
        <v>442</v>
      </c>
      <c r="H220" s="158" t="str">
        <f t="shared" si="329"/>
        <v>Xã Long ThànhTTLTVị trí 1280</v>
      </c>
      <c r="I220" s="158"/>
      <c r="J220" s="158"/>
      <c r="K220" s="206" t="str">
        <f>'ĐẤT PNN'!D220</f>
        <v>Các tuyến đường giao thông không đấu nối trực tiếp và thông ra Đường Chu Văn An đoạn từ Giáp ranh xã An Phước đến Đường Lê Lai có hiện trạng là đường nhựa, bê tông xi măng:
- Có bề rộng ≥5m, cách đường giao thông ≤600m.
- Có bề rộng từ ≥3m đến &lt;5m, cách đường giao thông ≤400m.</v>
      </c>
      <c r="L220" s="206"/>
      <c r="M220" s="206"/>
      <c r="N220" s="171">
        <f t="shared" si="371"/>
        <v>250</v>
      </c>
      <c r="O220" s="171">
        <f t="shared" si="372"/>
        <v>230</v>
      </c>
      <c r="P220" s="171">
        <v>630</v>
      </c>
      <c r="Q220" s="171">
        <v>580</v>
      </c>
      <c r="R220" s="172">
        <f>VLOOKUP(C220,'[1]1. MA DO'!$E$5:$AJ$1933,32,0)</f>
        <v>1.27</v>
      </c>
      <c r="S220" s="164">
        <f t="shared" si="373"/>
        <v>280</v>
      </c>
      <c r="T220" s="164">
        <f t="shared" si="374"/>
        <v>250</v>
      </c>
      <c r="U220" s="164">
        <f t="shared" si="375"/>
        <v>220</v>
      </c>
      <c r="V220" s="164">
        <f t="shared" si="376"/>
        <v>180</v>
      </c>
      <c r="W220" s="160">
        <f t="shared" si="340"/>
        <v>930</v>
      </c>
      <c r="X220" s="160">
        <f t="shared" si="341"/>
        <v>630</v>
      </c>
      <c r="Y220" s="160">
        <f t="shared" si="342"/>
        <v>480</v>
      </c>
      <c r="Z220" s="160">
        <f t="shared" si="343"/>
        <v>320</v>
      </c>
      <c r="AA220" s="161">
        <f>'ĐẤT PNN'!U220</f>
        <v>3</v>
      </c>
      <c r="AB220" s="164">
        <f t="shared" si="377"/>
        <v>250</v>
      </c>
      <c r="AC220" s="164">
        <f t="shared" si="378"/>
        <v>230</v>
      </c>
      <c r="AD220" s="164">
        <f t="shared" si="379"/>
        <v>200</v>
      </c>
      <c r="AE220" s="164">
        <f t="shared" si="380"/>
        <v>150</v>
      </c>
      <c r="AF220" s="160">
        <f t="shared" si="344"/>
        <v>830</v>
      </c>
      <c r="AG220" s="160">
        <f t="shared" si="345"/>
        <v>580</v>
      </c>
      <c r="AH220" s="160">
        <f t="shared" si="346"/>
        <v>440</v>
      </c>
      <c r="AI220" s="160">
        <f t="shared" si="347"/>
        <v>270</v>
      </c>
      <c r="AJ220" s="163">
        <f>'ĐẤT PNN'!I220-'ĐẤT NN'!P220</f>
        <v>3470</v>
      </c>
    </row>
    <row r="221" spans="1:36" ht="126" customHeight="1" x14ac:dyDescent="0.25">
      <c r="A221" s="158">
        <f>'ĐẤT PNN'!A221</f>
        <v>216</v>
      </c>
      <c r="B221" s="158" t="str">
        <f>'ĐẤT PNN'!B221</f>
        <v>VT3*0,8</v>
      </c>
      <c r="C221" s="158" t="str">
        <f t="shared" si="370"/>
        <v>LT10DT</v>
      </c>
      <c r="D221" s="158" t="s">
        <v>445</v>
      </c>
      <c r="E221" s="158" t="s">
        <v>313</v>
      </c>
      <c r="F221" s="158" t="s">
        <v>446</v>
      </c>
      <c r="G221" s="158" t="s">
        <v>442</v>
      </c>
      <c r="H221" s="158" t="str">
        <f t="shared" si="329"/>
        <v>Xã Long ThànhTTLTVị trí 1280</v>
      </c>
      <c r="I221" s="158"/>
      <c r="J221" s="158"/>
      <c r="K221" s="206" t="str">
        <f>'ĐẤT PNN'!D221</f>
        <v>Các tuyến đường giao thông không đấu nối trực tiếp và thông ra Đường Chu Văn An đoạn từ Giáp ranh xã An Phước đến Đường Lê Lai có hiện trạng là đường nhựa, bê tông xi măng:
- Có bề rộng ≥5m, cách đường giao thông &gt;600m.
- Có bề rộng từ ≥3m đến &lt;5m, cách đường giao thông từ &gt;400m đến ≤600m.
- Có bề rộng &lt;3m, cách đường giao thông ≤200m.</v>
      </c>
      <c r="L221" s="206"/>
      <c r="M221" s="206"/>
      <c r="N221" s="171">
        <f t="shared" si="371"/>
        <v>220</v>
      </c>
      <c r="O221" s="171">
        <f t="shared" si="372"/>
        <v>200</v>
      </c>
      <c r="P221" s="171">
        <v>480</v>
      </c>
      <c r="Q221" s="171">
        <v>440</v>
      </c>
      <c r="R221" s="172">
        <f>VLOOKUP(C221,'[1]1. MA DO'!$E$5:$AJ$1933,32,0)</f>
        <v>1.27</v>
      </c>
      <c r="S221" s="164">
        <f t="shared" si="373"/>
        <v>280</v>
      </c>
      <c r="T221" s="164">
        <f t="shared" si="374"/>
        <v>250</v>
      </c>
      <c r="U221" s="164">
        <f t="shared" si="375"/>
        <v>220</v>
      </c>
      <c r="V221" s="164">
        <f t="shared" si="376"/>
        <v>180</v>
      </c>
      <c r="W221" s="160">
        <f t="shared" si="340"/>
        <v>930</v>
      </c>
      <c r="X221" s="160">
        <f t="shared" si="341"/>
        <v>630</v>
      </c>
      <c r="Y221" s="160">
        <f t="shared" si="342"/>
        <v>480</v>
      </c>
      <c r="Z221" s="160">
        <f t="shared" si="343"/>
        <v>320</v>
      </c>
      <c r="AA221" s="161">
        <f>'ĐẤT PNN'!U221</f>
        <v>3</v>
      </c>
      <c r="AB221" s="164">
        <f t="shared" si="377"/>
        <v>250</v>
      </c>
      <c r="AC221" s="164">
        <f t="shared" si="378"/>
        <v>230</v>
      </c>
      <c r="AD221" s="164">
        <f t="shared" si="379"/>
        <v>200</v>
      </c>
      <c r="AE221" s="164">
        <f t="shared" si="380"/>
        <v>150</v>
      </c>
      <c r="AF221" s="160">
        <f t="shared" si="344"/>
        <v>830</v>
      </c>
      <c r="AG221" s="160">
        <f t="shared" si="345"/>
        <v>580</v>
      </c>
      <c r="AH221" s="160">
        <f t="shared" si="346"/>
        <v>440</v>
      </c>
      <c r="AI221" s="160">
        <f t="shared" si="347"/>
        <v>270</v>
      </c>
      <c r="AJ221" s="163">
        <f>'ĐẤT PNN'!I221-'ĐẤT NN'!P221</f>
        <v>2020</v>
      </c>
    </row>
    <row r="222" spans="1:36" ht="63" customHeight="1" x14ac:dyDescent="0.25">
      <c r="A222" s="158">
        <f>'ĐẤT PNN'!A222</f>
        <v>217</v>
      </c>
      <c r="B222" s="158" t="str">
        <f>'ĐẤT PNN'!B222</f>
        <v>VT4*0,8</v>
      </c>
      <c r="C222" s="158" t="str">
        <f t="shared" si="370"/>
        <v>LT10DT</v>
      </c>
      <c r="D222" s="158" t="s">
        <v>447</v>
      </c>
      <c r="E222" s="158" t="s">
        <v>313</v>
      </c>
      <c r="F222" s="158" t="s">
        <v>448</v>
      </c>
      <c r="G222" s="158" t="s">
        <v>442</v>
      </c>
      <c r="H222" s="158" t="str">
        <f t="shared" si="329"/>
        <v>Xã Long ThànhTTLTVị trí 1280</v>
      </c>
      <c r="I222" s="158"/>
      <c r="J222" s="158"/>
      <c r="K222" s="206" t="str">
        <f>'ĐẤT PNN'!D222</f>
        <v>Các tuyến đường giao thông không đấu nối trực tiếp và thông ra Đường Chu Văn An đoạn từ Giáp ranh xã An Phước đến Đường Lê Lai có hiện trạng là đường nhựa, bê tông xi măng:
- Có bề rộng từ ≥3m đến &lt;5m, cách đường giao thông &gt;600m.
- Có bề rộng &lt;3m, cách đường giao thông &gt; 200m.</v>
      </c>
      <c r="L222" s="206"/>
      <c r="M222" s="206"/>
      <c r="N222" s="171">
        <f t="shared" si="371"/>
        <v>180</v>
      </c>
      <c r="O222" s="171">
        <f t="shared" si="372"/>
        <v>150</v>
      </c>
      <c r="P222" s="171">
        <v>320</v>
      </c>
      <c r="Q222" s="171">
        <v>270</v>
      </c>
      <c r="R222" s="172">
        <f>VLOOKUP(C222,'[1]1. MA DO'!$E$5:$AJ$1933,32,0)</f>
        <v>1.27</v>
      </c>
      <c r="S222" s="164">
        <f t="shared" si="373"/>
        <v>280</v>
      </c>
      <c r="T222" s="164">
        <f t="shared" si="374"/>
        <v>250</v>
      </c>
      <c r="U222" s="164">
        <f t="shared" si="375"/>
        <v>220</v>
      </c>
      <c r="V222" s="164">
        <f t="shared" si="376"/>
        <v>180</v>
      </c>
      <c r="W222" s="160">
        <f t="shared" si="340"/>
        <v>930</v>
      </c>
      <c r="X222" s="160">
        <f t="shared" si="341"/>
        <v>630</v>
      </c>
      <c r="Y222" s="160">
        <f t="shared" si="342"/>
        <v>480</v>
      </c>
      <c r="Z222" s="160">
        <f t="shared" si="343"/>
        <v>320</v>
      </c>
      <c r="AA222" s="161">
        <f>'ĐẤT PNN'!U222</f>
        <v>3</v>
      </c>
      <c r="AB222" s="164">
        <f t="shared" si="377"/>
        <v>250</v>
      </c>
      <c r="AC222" s="164">
        <f t="shared" si="378"/>
        <v>230</v>
      </c>
      <c r="AD222" s="164">
        <f t="shared" si="379"/>
        <v>200</v>
      </c>
      <c r="AE222" s="164">
        <f t="shared" si="380"/>
        <v>150</v>
      </c>
      <c r="AF222" s="160">
        <f t="shared" si="344"/>
        <v>830</v>
      </c>
      <c r="AG222" s="160">
        <f t="shared" si="345"/>
        <v>580</v>
      </c>
      <c r="AH222" s="160">
        <f t="shared" si="346"/>
        <v>440</v>
      </c>
      <c r="AI222" s="160">
        <f t="shared" si="347"/>
        <v>270</v>
      </c>
      <c r="AJ222" s="163">
        <f>'ĐẤT PNN'!I222-'ĐẤT NN'!P222</f>
        <v>1680</v>
      </c>
    </row>
    <row r="223" spans="1:36" ht="47.25" x14ac:dyDescent="0.25">
      <c r="A223" s="158">
        <f>'ĐẤT PNN'!A223</f>
        <v>218</v>
      </c>
      <c r="B223" s="158" t="str">
        <f>'ĐẤT PNN'!B223</f>
        <v>LT11DT_D1</v>
      </c>
      <c r="C223" s="158" t="str">
        <f>$B$223</f>
        <v>LT11DT_D1</v>
      </c>
      <c r="D223" s="158" t="s">
        <v>440</v>
      </c>
      <c r="E223" s="158" t="s">
        <v>313</v>
      </c>
      <c r="F223" s="158" t="s">
        <v>441</v>
      </c>
      <c r="G223" s="158" t="s">
        <v>442</v>
      </c>
      <c r="H223" s="158" t="str">
        <f t="shared" si="329"/>
        <v>Xã Long ThànhTTLTVị trí 1280</v>
      </c>
      <c r="I223" s="169" t="s">
        <v>426</v>
      </c>
      <c r="J223" s="169" t="s">
        <v>427</v>
      </c>
      <c r="K223" s="170" t="str">
        <f>'ĐẤT PNN'!D223</f>
        <v>Đường Đinh Bộ Lĩnh</v>
      </c>
      <c r="L223" s="170" t="str">
        <f>'ĐẤT PNN'!E223</f>
        <v>Đường Lê Duẩn</v>
      </c>
      <c r="M223" s="170" t="str">
        <f>'ĐẤT PNN'!F223</f>
        <v>Đường Trường Chinh</v>
      </c>
      <c r="N223" s="171">
        <f>S223</f>
        <v>280</v>
      </c>
      <c r="O223" s="171">
        <f>AB223</f>
        <v>250</v>
      </c>
      <c r="P223" s="171">
        <v>800</v>
      </c>
      <c r="Q223" s="171">
        <v>710</v>
      </c>
      <c r="R223" s="172">
        <f>VLOOKUP(C223,'[1]1. MA DO'!$E$5:$AJ$1933,32,0)</f>
        <v>1.27</v>
      </c>
      <c r="S223" s="159">
        <v>280</v>
      </c>
      <c r="T223" s="159">
        <v>250</v>
      </c>
      <c r="U223" s="159">
        <v>220</v>
      </c>
      <c r="V223" s="159">
        <v>180</v>
      </c>
      <c r="W223" s="160">
        <f>ROUND(S223*2.85,-1)</f>
        <v>800</v>
      </c>
      <c r="X223" s="160">
        <f>ROUND(T223*2.05,-1)</f>
        <v>510</v>
      </c>
      <c r="Y223" s="160">
        <f>ROUND(U223*1.9,-1)</f>
        <v>420</v>
      </c>
      <c r="Z223" s="160">
        <f>ROUND(V223*1.7,-1)</f>
        <v>310</v>
      </c>
      <c r="AA223" s="161">
        <f>'ĐẤT PNN'!U223</f>
        <v>4</v>
      </c>
      <c r="AB223" s="162">
        <v>250</v>
      </c>
      <c r="AC223" s="162">
        <v>230</v>
      </c>
      <c r="AD223" s="162">
        <v>200</v>
      </c>
      <c r="AE223" s="162">
        <v>150</v>
      </c>
      <c r="AF223" s="160">
        <f>ROUND(AB223*2.85,-1)</f>
        <v>710</v>
      </c>
      <c r="AG223" s="160">
        <f>ROUND(AC223*2.05,-1)</f>
        <v>470</v>
      </c>
      <c r="AH223" s="160">
        <f>ROUND(AD223*1.9,-1)</f>
        <v>380</v>
      </c>
      <c r="AI223" s="160">
        <f>ROUND(AE223*1.7,-1)</f>
        <v>260</v>
      </c>
      <c r="AJ223" s="163">
        <f>'ĐẤT PNN'!I223-'ĐẤT NN'!P223</f>
        <v>8400</v>
      </c>
    </row>
    <row r="224" spans="1:36" ht="110.25" customHeight="1" x14ac:dyDescent="0.25">
      <c r="A224" s="158">
        <f>'ĐẤT PNN'!A224</f>
        <v>219</v>
      </c>
      <c r="B224" s="158" t="str">
        <f>'ĐẤT PNN'!B224</f>
        <v>VT2</v>
      </c>
      <c r="C224" s="158" t="str">
        <f t="shared" ref="C224:C229" si="381">$B$223</f>
        <v>LT11DT_D1</v>
      </c>
      <c r="D224" s="158" t="s">
        <v>443</v>
      </c>
      <c r="E224" s="158" t="s">
        <v>313</v>
      </c>
      <c r="F224" s="158" t="s">
        <v>444</v>
      </c>
      <c r="G224" s="158" t="s">
        <v>442</v>
      </c>
      <c r="H224" s="158" t="str">
        <f t="shared" si="329"/>
        <v>Xã Long ThànhTTLTVị trí 1280</v>
      </c>
      <c r="I224" s="158"/>
      <c r="J224" s="158"/>
      <c r="K224" s="206" t="str">
        <f>'ĐẤT PNN'!D224</f>
        <v>Các tuyến đường giao thông đấu nối trực tiếp ra Đường Đinh Bộ Lĩnh đoạn từ Đường Lê Duẩn đến Đường Trường Chinh có hiện trạng là đường nhựa, bê tông xi măng:
- Có bề rộng ≥5m, cách đường giao thông ≤600m.
- Có bề rộng từ ≥3m đến &lt;5m, cách đường giao thông ≤400m.</v>
      </c>
      <c r="L224" s="206"/>
      <c r="M224" s="206"/>
      <c r="N224" s="171">
        <f t="shared" ref="N224:N229" si="382">IF(B224="VT2",T224,IF(B224="VT3",U224,IF(B224="VT2*0,8",T224,IF(B224="VT3*0,8",U224,V224))))</f>
        <v>250</v>
      </c>
      <c r="O224" s="171">
        <f t="shared" ref="O224:O229" si="383">IF(B224="VT2",AC224,IF(B224="VT3",AD224,IF(B224="VT2*0,8",AC224,IF(B224="VT3*0,8",AD224,AE224))))</f>
        <v>230</v>
      </c>
      <c r="P224" s="171">
        <v>630</v>
      </c>
      <c r="Q224" s="171">
        <v>580</v>
      </c>
      <c r="R224" s="172">
        <f>VLOOKUP(C224,'[1]1. MA DO'!$E$5:$AJ$1933,32,0)</f>
        <v>1.27</v>
      </c>
      <c r="S224" s="164">
        <f t="shared" ref="S224:S229" si="384">S223</f>
        <v>280</v>
      </c>
      <c r="T224" s="164">
        <f t="shared" ref="T224:T229" si="385">T223</f>
        <v>250</v>
      </c>
      <c r="U224" s="164">
        <f t="shared" ref="U224:U229" si="386">U223</f>
        <v>220</v>
      </c>
      <c r="V224" s="164">
        <f t="shared" ref="V224:V229" si="387">V223</f>
        <v>180</v>
      </c>
      <c r="W224" s="160">
        <f t="shared" si="340"/>
        <v>930</v>
      </c>
      <c r="X224" s="160">
        <f t="shared" si="341"/>
        <v>630</v>
      </c>
      <c r="Y224" s="160">
        <f t="shared" si="342"/>
        <v>480</v>
      </c>
      <c r="Z224" s="160">
        <f t="shared" si="343"/>
        <v>320</v>
      </c>
      <c r="AA224" s="161">
        <f>'ĐẤT PNN'!U224</f>
        <v>4</v>
      </c>
      <c r="AB224" s="164">
        <f t="shared" ref="AB224:AB229" si="388">AB223</f>
        <v>250</v>
      </c>
      <c r="AC224" s="164">
        <f t="shared" ref="AC224:AC229" si="389">AC223</f>
        <v>230</v>
      </c>
      <c r="AD224" s="164">
        <f t="shared" ref="AD224:AD229" si="390">AD223</f>
        <v>200</v>
      </c>
      <c r="AE224" s="164">
        <f t="shared" ref="AE224:AE229" si="391">AE223</f>
        <v>150</v>
      </c>
      <c r="AF224" s="160">
        <f t="shared" si="344"/>
        <v>830</v>
      </c>
      <c r="AG224" s="160">
        <f t="shared" si="345"/>
        <v>580</v>
      </c>
      <c r="AH224" s="160">
        <f t="shared" si="346"/>
        <v>440</v>
      </c>
      <c r="AI224" s="160">
        <f t="shared" si="347"/>
        <v>270</v>
      </c>
      <c r="AJ224" s="163">
        <f>'ĐẤT PNN'!I224-'ĐẤT NN'!P224</f>
        <v>4370</v>
      </c>
    </row>
    <row r="225" spans="1:36" ht="126" customHeight="1" x14ac:dyDescent="0.25">
      <c r="A225" s="158">
        <f>'ĐẤT PNN'!A225</f>
        <v>220</v>
      </c>
      <c r="B225" s="158" t="str">
        <f>'ĐẤT PNN'!B225</f>
        <v>VT3</v>
      </c>
      <c r="C225" s="158" t="str">
        <f t="shared" si="381"/>
        <v>LT11DT_D1</v>
      </c>
      <c r="D225" s="158" t="s">
        <v>445</v>
      </c>
      <c r="E225" s="158" t="s">
        <v>313</v>
      </c>
      <c r="F225" s="158" t="s">
        <v>446</v>
      </c>
      <c r="G225" s="158" t="s">
        <v>442</v>
      </c>
      <c r="H225" s="158" t="str">
        <f t="shared" si="329"/>
        <v>Xã Long ThànhTTLTVị trí 1280</v>
      </c>
      <c r="I225" s="158"/>
      <c r="J225" s="158"/>
      <c r="K225" s="206" t="str">
        <f>'ĐẤT PNN'!D225</f>
        <v>Các tuyến đường giao thông đấu nối trực tiếp ra Đường Đinh Bộ Lĩnh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225" s="206"/>
      <c r="M225" s="206"/>
      <c r="N225" s="171">
        <f t="shared" si="382"/>
        <v>220</v>
      </c>
      <c r="O225" s="171">
        <f t="shared" si="383"/>
        <v>200</v>
      </c>
      <c r="P225" s="171">
        <v>480</v>
      </c>
      <c r="Q225" s="171">
        <v>440</v>
      </c>
      <c r="R225" s="172">
        <f>VLOOKUP(C225,'[1]1. MA DO'!$E$5:$AJ$1933,32,0)</f>
        <v>1.27</v>
      </c>
      <c r="S225" s="164">
        <f t="shared" si="384"/>
        <v>280</v>
      </c>
      <c r="T225" s="164">
        <f t="shared" si="385"/>
        <v>250</v>
      </c>
      <c r="U225" s="164">
        <f t="shared" si="386"/>
        <v>220</v>
      </c>
      <c r="V225" s="164">
        <f t="shared" si="387"/>
        <v>180</v>
      </c>
      <c r="W225" s="160">
        <f t="shared" si="340"/>
        <v>930</v>
      </c>
      <c r="X225" s="160">
        <f t="shared" si="341"/>
        <v>630</v>
      </c>
      <c r="Y225" s="160">
        <f t="shared" si="342"/>
        <v>480</v>
      </c>
      <c r="Z225" s="160">
        <f t="shared" si="343"/>
        <v>320</v>
      </c>
      <c r="AA225" s="161">
        <f>'ĐẤT PNN'!U225</f>
        <v>4</v>
      </c>
      <c r="AB225" s="164">
        <f t="shared" si="388"/>
        <v>250</v>
      </c>
      <c r="AC225" s="164">
        <f t="shared" si="389"/>
        <v>230</v>
      </c>
      <c r="AD225" s="164">
        <f t="shared" si="390"/>
        <v>200</v>
      </c>
      <c r="AE225" s="164">
        <f t="shared" si="391"/>
        <v>150</v>
      </c>
      <c r="AF225" s="160">
        <f t="shared" si="344"/>
        <v>830</v>
      </c>
      <c r="AG225" s="160">
        <f t="shared" si="345"/>
        <v>580</v>
      </c>
      <c r="AH225" s="160">
        <f t="shared" si="346"/>
        <v>440</v>
      </c>
      <c r="AI225" s="160">
        <f t="shared" si="347"/>
        <v>270</v>
      </c>
      <c r="AJ225" s="163">
        <f>'ĐẤT PNN'!I225-'ĐẤT NN'!P225</f>
        <v>3320</v>
      </c>
    </row>
    <row r="226" spans="1:36" ht="63" customHeight="1" x14ac:dyDescent="0.25">
      <c r="A226" s="158">
        <f>'ĐẤT PNN'!A226</f>
        <v>221</v>
      </c>
      <c r="B226" s="158" t="str">
        <f>'ĐẤT PNN'!B226</f>
        <v>VT4</v>
      </c>
      <c r="C226" s="158" t="str">
        <f t="shared" si="381"/>
        <v>LT11DT_D1</v>
      </c>
      <c r="D226" s="158" t="s">
        <v>447</v>
      </c>
      <c r="E226" s="158" t="s">
        <v>313</v>
      </c>
      <c r="F226" s="158" t="s">
        <v>448</v>
      </c>
      <c r="G226" s="158" t="s">
        <v>442</v>
      </c>
      <c r="H226" s="158" t="str">
        <f t="shared" si="329"/>
        <v>Xã Long ThànhTTLTVị trí 1280</v>
      </c>
      <c r="I226" s="158"/>
      <c r="J226" s="158"/>
      <c r="K226" s="206" t="str">
        <f>'ĐẤT PNN'!D226</f>
        <v>Các tuyến đường giao thông đấu nối trực tiếp ra Đường Đinh Bộ Lĩnh đoạn từ Đường Lê Duẩn đến Đường Trường Chinh có hiện trạng là đường nhựa, bê tông xi măng:
- Có bề rộng từ ≥3m đến &lt;5m, cách đường giao thông &gt;600m.
- Có bề rộng &lt;3m, cách đường giao thông &gt;200m.</v>
      </c>
      <c r="L226" s="206"/>
      <c r="M226" s="206"/>
      <c r="N226" s="171">
        <f t="shared" si="382"/>
        <v>180</v>
      </c>
      <c r="O226" s="171">
        <f t="shared" si="383"/>
        <v>150</v>
      </c>
      <c r="P226" s="171">
        <v>320</v>
      </c>
      <c r="Q226" s="171">
        <v>270</v>
      </c>
      <c r="R226" s="172">
        <f>VLOOKUP(C226,'[1]1. MA DO'!$E$5:$AJ$1933,32,0)</f>
        <v>1.27</v>
      </c>
      <c r="S226" s="164">
        <f t="shared" si="384"/>
        <v>280</v>
      </c>
      <c r="T226" s="164">
        <f t="shared" si="385"/>
        <v>250</v>
      </c>
      <c r="U226" s="164">
        <f t="shared" si="386"/>
        <v>220</v>
      </c>
      <c r="V226" s="164">
        <f t="shared" si="387"/>
        <v>180</v>
      </c>
      <c r="W226" s="160">
        <f t="shared" si="340"/>
        <v>930</v>
      </c>
      <c r="X226" s="160">
        <f t="shared" si="341"/>
        <v>630</v>
      </c>
      <c r="Y226" s="160">
        <f t="shared" si="342"/>
        <v>480</v>
      </c>
      <c r="Z226" s="160">
        <f t="shared" si="343"/>
        <v>320</v>
      </c>
      <c r="AA226" s="161">
        <f>'ĐẤT PNN'!U226</f>
        <v>4</v>
      </c>
      <c r="AB226" s="164">
        <f t="shared" si="388"/>
        <v>250</v>
      </c>
      <c r="AC226" s="164">
        <f t="shared" si="389"/>
        <v>230</v>
      </c>
      <c r="AD226" s="164">
        <f t="shared" si="390"/>
        <v>200</v>
      </c>
      <c r="AE226" s="164">
        <f t="shared" si="391"/>
        <v>150</v>
      </c>
      <c r="AF226" s="160">
        <f t="shared" si="344"/>
        <v>830</v>
      </c>
      <c r="AG226" s="160">
        <f t="shared" si="345"/>
        <v>580</v>
      </c>
      <c r="AH226" s="160">
        <f t="shared" si="346"/>
        <v>440</v>
      </c>
      <c r="AI226" s="160">
        <f t="shared" si="347"/>
        <v>270</v>
      </c>
      <c r="AJ226" s="163">
        <f>'ĐẤT PNN'!I226-'ĐẤT NN'!P226</f>
        <v>2180</v>
      </c>
    </row>
    <row r="227" spans="1:36" ht="110.25" customHeight="1" x14ac:dyDescent="0.25">
      <c r="A227" s="158">
        <f>'ĐẤT PNN'!A227</f>
        <v>222</v>
      </c>
      <c r="B227" s="158" t="str">
        <f>'ĐẤT PNN'!B227</f>
        <v>VT2*0,8</v>
      </c>
      <c r="C227" s="158" t="str">
        <f t="shared" si="381"/>
        <v>LT11DT_D1</v>
      </c>
      <c r="D227" s="158" t="s">
        <v>443</v>
      </c>
      <c r="E227" s="158" t="s">
        <v>313</v>
      </c>
      <c r="F227" s="158" t="s">
        <v>444</v>
      </c>
      <c r="G227" s="158" t="s">
        <v>442</v>
      </c>
      <c r="H227" s="158" t="str">
        <f t="shared" si="329"/>
        <v>Xã Long ThànhTTLTVị trí 1280</v>
      </c>
      <c r="I227" s="158"/>
      <c r="J227" s="158"/>
      <c r="K227" s="206" t="str">
        <f>'ĐẤT PNN'!D227</f>
        <v>Các tuyến đường giao thông không đấu nối trực tiếp và thông ra Đường Đinh Bộ Lĩnh đoạn từ Đường Lê Duẩn đến Đường Trường Chinh có hiện trạng là đường nhựa, bê tông xi măng:
- Có bề rộng ≥5m, cách đường giao thông ≤600m.
- Có bề rộng từ ≥3m đến &lt;5m, cách đường giao thông ≤400m.</v>
      </c>
      <c r="L227" s="206"/>
      <c r="M227" s="206"/>
      <c r="N227" s="171">
        <f t="shared" si="382"/>
        <v>250</v>
      </c>
      <c r="O227" s="171">
        <f t="shared" si="383"/>
        <v>230</v>
      </c>
      <c r="P227" s="171">
        <v>630</v>
      </c>
      <c r="Q227" s="171">
        <v>580</v>
      </c>
      <c r="R227" s="172">
        <f>VLOOKUP(C227,'[1]1. MA DO'!$E$5:$AJ$1933,32,0)</f>
        <v>1.27</v>
      </c>
      <c r="S227" s="164">
        <f t="shared" si="384"/>
        <v>280</v>
      </c>
      <c r="T227" s="164">
        <f t="shared" si="385"/>
        <v>250</v>
      </c>
      <c r="U227" s="164">
        <f t="shared" si="386"/>
        <v>220</v>
      </c>
      <c r="V227" s="164">
        <f t="shared" si="387"/>
        <v>180</v>
      </c>
      <c r="W227" s="160">
        <f t="shared" si="340"/>
        <v>930</v>
      </c>
      <c r="X227" s="160">
        <f t="shared" si="341"/>
        <v>630</v>
      </c>
      <c r="Y227" s="160">
        <f t="shared" si="342"/>
        <v>480</v>
      </c>
      <c r="Z227" s="160">
        <f t="shared" si="343"/>
        <v>320</v>
      </c>
      <c r="AA227" s="161">
        <f>'ĐẤT PNN'!U227</f>
        <v>4</v>
      </c>
      <c r="AB227" s="164">
        <f t="shared" si="388"/>
        <v>250</v>
      </c>
      <c r="AC227" s="164">
        <f t="shared" si="389"/>
        <v>230</v>
      </c>
      <c r="AD227" s="164">
        <f t="shared" si="390"/>
        <v>200</v>
      </c>
      <c r="AE227" s="164">
        <f t="shared" si="391"/>
        <v>150</v>
      </c>
      <c r="AF227" s="160">
        <f t="shared" si="344"/>
        <v>830</v>
      </c>
      <c r="AG227" s="160">
        <f t="shared" si="345"/>
        <v>580</v>
      </c>
      <c r="AH227" s="160">
        <f t="shared" si="346"/>
        <v>440</v>
      </c>
      <c r="AI227" s="160">
        <f t="shared" si="347"/>
        <v>270</v>
      </c>
      <c r="AJ227" s="163">
        <f>'ĐẤT PNN'!I227-'ĐẤT NN'!P227</f>
        <v>3970</v>
      </c>
    </row>
    <row r="228" spans="1:36" ht="126" customHeight="1" x14ac:dyDescent="0.25">
      <c r="A228" s="158">
        <f>'ĐẤT PNN'!A228</f>
        <v>223</v>
      </c>
      <c r="B228" s="158" t="str">
        <f>'ĐẤT PNN'!B228</f>
        <v>VT3*0,8</v>
      </c>
      <c r="C228" s="158" t="str">
        <f t="shared" si="381"/>
        <v>LT11DT_D1</v>
      </c>
      <c r="D228" s="158" t="s">
        <v>445</v>
      </c>
      <c r="E228" s="158" t="s">
        <v>313</v>
      </c>
      <c r="F228" s="158" t="s">
        <v>446</v>
      </c>
      <c r="G228" s="158" t="s">
        <v>442</v>
      </c>
      <c r="H228" s="158" t="str">
        <f t="shared" si="329"/>
        <v>Xã Long ThànhTTLTVị trí 1280</v>
      </c>
      <c r="I228" s="158"/>
      <c r="J228" s="158"/>
      <c r="K228" s="206" t="str">
        <f>'ĐẤT PNN'!D228</f>
        <v>Các tuyến đường giao thông không đấu nối trực tiếp và thông ra Đường Đinh Bộ Lĩnh đoạn từ Đường Lê Duẩn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228" s="206"/>
      <c r="M228" s="206"/>
      <c r="N228" s="171">
        <f t="shared" si="382"/>
        <v>220</v>
      </c>
      <c r="O228" s="171">
        <f t="shared" si="383"/>
        <v>200</v>
      </c>
      <c r="P228" s="171">
        <v>480</v>
      </c>
      <c r="Q228" s="171">
        <v>440</v>
      </c>
      <c r="R228" s="172">
        <f>VLOOKUP(C228,'[1]1. MA DO'!$E$5:$AJ$1933,32,0)</f>
        <v>1.27</v>
      </c>
      <c r="S228" s="164">
        <f t="shared" si="384"/>
        <v>280</v>
      </c>
      <c r="T228" s="164">
        <f t="shared" si="385"/>
        <v>250</v>
      </c>
      <c r="U228" s="164">
        <f t="shared" si="386"/>
        <v>220</v>
      </c>
      <c r="V228" s="164">
        <f t="shared" si="387"/>
        <v>180</v>
      </c>
      <c r="W228" s="160">
        <f t="shared" si="340"/>
        <v>930</v>
      </c>
      <c r="X228" s="160">
        <f t="shared" si="341"/>
        <v>630</v>
      </c>
      <c r="Y228" s="160">
        <f t="shared" si="342"/>
        <v>480</v>
      </c>
      <c r="Z228" s="160">
        <f t="shared" si="343"/>
        <v>320</v>
      </c>
      <c r="AA228" s="161">
        <f>'ĐẤT PNN'!U228</f>
        <v>4</v>
      </c>
      <c r="AB228" s="164">
        <f t="shared" si="388"/>
        <v>250</v>
      </c>
      <c r="AC228" s="164">
        <f t="shared" si="389"/>
        <v>230</v>
      </c>
      <c r="AD228" s="164">
        <f t="shared" si="390"/>
        <v>200</v>
      </c>
      <c r="AE228" s="164">
        <f t="shared" si="391"/>
        <v>150</v>
      </c>
      <c r="AF228" s="160">
        <f t="shared" si="344"/>
        <v>830</v>
      </c>
      <c r="AG228" s="160">
        <f t="shared" si="345"/>
        <v>580</v>
      </c>
      <c r="AH228" s="160">
        <f t="shared" si="346"/>
        <v>440</v>
      </c>
      <c r="AI228" s="160">
        <f t="shared" si="347"/>
        <v>270</v>
      </c>
      <c r="AJ228" s="163">
        <f>'ĐẤT PNN'!I228-'ĐẤT NN'!P228</f>
        <v>3020</v>
      </c>
    </row>
    <row r="229" spans="1:36" ht="63" customHeight="1" x14ac:dyDescent="0.25">
      <c r="A229" s="158">
        <f>'ĐẤT PNN'!A229</f>
        <v>224</v>
      </c>
      <c r="B229" s="158" t="str">
        <f>'ĐẤT PNN'!B229</f>
        <v>VT4*0,8</v>
      </c>
      <c r="C229" s="158" t="str">
        <f t="shared" si="381"/>
        <v>LT11DT_D1</v>
      </c>
      <c r="D229" s="158" t="s">
        <v>447</v>
      </c>
      <c r="E229" s="158" t="s">
        <v>313</v>
      </c>
      <c r="F229" s="158" t="s">
        <v>448</v>
      </c>
      <c r="G229" s="158" t="s">
        <v>442</v>
      </c>
      <c r="H229" s="158" t="str">
        <f t="shared" si="329"/>
        <v>Xã Long ThànhTTLTVị trí 1280</v>
      </c>
      <c r="I229" s="158"/>
      <c r="J229" s="158"/>
      <c r="K229" s="206" t="str">
        <f>'ĐẤT PNN'!D229</f>
        <v>Các tuyến đường giao thông không đấu nối trực tiếp và thông ra Đường Đinh Bộ Lĩnh đoạn từ Đường Lê Duẩn đến Đường Trường Chinh có hiện trạng là đường nhựa, bê tông xi măng:
- Có bề rộng từ ≥3m đến &lt;5m, cách đường giao thông &gt;600m.
- Có bề rộng &lt;3m, cách đường giao thông &gt; 200m.</v>
      </c>
      <c r="L229" s="206"/>
      <c r="M229" s="206"/>
      <c r="N229" s="171">
        <f t="shared" si="382"/>
        <v>180</v>
      </c>
      <c r="O229" s="171">
        <f t="shared" si="383"/>
        <v>150</v>
      </c>
      <c r="P229" s="171">
        <v>320</v>
      </c>
      <c r="Q229" s="171">
        <v>270</v>
      </c>
      <c r="R229" s="172">
        <f>VLOOKUP(C229,'[1]1. MA DO'!$E$5:$AJ$1933,32,0)</f>
        <v>1.27</v>
      </c>
      <c r="S229" s="164">
        <f t="shared" si="384"/>
        <v>280</v>
      </c>
      <c r="T229" s="164">
        <f t="shared" si="385"/>
        <v>250</v>
      </c>
      <c r="U229" s="164">
        <f t="shared" si="386"/>
        <v>220</v>
      </c>
      <c r="V229" s="164">
        <f t="shared" si="387"/>
        <v>180</v>
      </c>
      <c r="W229" s="160">
        <f t="shared" si="340"/>
        <v>930</v>
      </c>
      <c r="X229" s="160">
        <f t="shared" si="341"/>
        <v>630</v>
      </c>
      <c r="Y229" s="160">
        <f t="shared" si="342"/>
        <v>480</v>
      </c>
      <c r="Z229" s="160">
        <f t="shared" si="343"/>
        <v>320</v>
      </c>
      <c r="AA229" s="161">
        <f>'ĐẤT PNN'!U229</f>
        <v>4</v>
      </c>
      <c r="AB229" s="164">
        <f t="shared" si="388"/>
        <v>250</v>
      </c>
      <c r="AC229" s="164">
        <f t="shared" si="389"/>
        <v>230</v>
      </c>
      <c r="AD229" s="164">
        <f t="shared" si="390"/>
        <v>200</v>
      </c>
      <c r="AE229" s="164">
        <f t="shared" si="391"/>
        <v>150</v>
      </c>
      <c r="AF229" s="160">
        <f t="shared" si="344"/>
        <v>830</v>
      </c>
      <c r="AG229" s="160">
        <f t="shared" si="345"/>
        <v>580</v>
      </c>
      <c r="AH229" s="160">
        <f t="shared" si="346"/>
        <v>440</v>
      </c>
      <c r="AI229" s="160">
        <f t="shared" si="347"/>
        <v>270</v>
      </c>
      <c r="AJ229" s="163">
        <f>'ĐẤT PNN'!I229-'ĐẤT NN'!P229</f>
        <v>1980</v>
      </c>
    </row>
    <row r="230" spans="1:36" ht="47.25" x14ac:dyDescent="0.25">
      <c r="A230" s="158">
        <f>'ĐẤT PNN'!A230</f>
        <v>225</v>
      </c>
      <c r="B230" s="158" t="str">
        <f>'ĐẤT PNN'!B230</f>
        <v>LT11DT_D2</v>
      </c>
      <c r="C230" s="158" t="str">
        <f>$B$230</f>
        <v>LT11DT_D2</v>
      </c>
      <c r="D230" s="158" t="s">
        <v>440</v>
      </c>
      <c r="E230" s="158" t="s">
        <v>313</v>
      </c>
      <c r="F230" s="158" t="s">
        <v>441</v>
      </c>
      <c r="G230" s="158" t="s">
        <v>442</v>
      </c>
      <c r="H230" s="158" t="str">
        <f t="shared" si="329"/>
        <v>Xã Long ThànhTTLTVị trí 1280</v>
      </c>
      <c r="I230" s="169" t="s">
        <v>426</v>
      </c>
      <c r="J230" s="169" t="s">
        <v>427</v>
      </c>
      <c r="K230" s="170" t="str">
        <f>'ĐẤT PNN'!D230</f>
        <v>Đường Đinh Bộ Lĩnh</v>
      </c>
      <c r="L230" s="170" t="str">
        <f>'ĐẤT PNN'!E230</f>
        <v>Đường Trường Chinh</v>
      </c>
      <c r="M230" s="170" t="str">
        <f>'ĐẤT PNN'!F230</f>
        <v>Đường tỉnh 769</v>
      </c>
      <c r="N230" s="171">
        <f>S230</f>
        <v>280</v>
      </c>
      <c r="O230" s="171">
        <f>AB230</f>
        <v>250</v>
      </c>
      <c r="P230" s="171">
        <v>800</v>
      </c>
      <c r="Q230" s="171">
        <v>710</v>
      </c>
      <c r="R230" s="172">
        <f>VLOOKUP(C230,'[1]1. MA DO'!$E$5:$AJ$1933,32,0)</f>
        <v>1.27</v>
      </c>
      <c r="S230" s="159">
        <v>280</v>
      </c>
      <c r="T230" s="159">
        <v>250</v>
      </c>
      <c r="U230" s="159">
        <v>220</v>
      </c>
      <c r="V230" s="159">
        <v>180</v>
      </c>
      <c r="W230" s="160">
        <f>ROUND(S230*2.85,-1)</f>
        <v>800</v>
      </c>
      <c r="X230" s="160">
        <f>ROUND(T230*2.05,-1)</f>
        <v>510</v>
      </c>
      <c r="Y230" s="160">
        <f>ROUND(U230*1.9,-1)</f>
        <v>420</v>
      </c>
      <c r="Z230" s="160">
        <f>ROUND(V230*1.7,-1)</f>
        <v>310</v>
      </c>
      <c r="AA230" s="161">
        <f>'ĐẤT PNN'!U230</f>
        <v>5</v>
      </c>
      <c r="AB230" s="162">
        <v>250</v>
      </c>
      <c r="AC230" s="162">
        <v>230</v>
      </c>
      <c r="AD230" s="162">
        <v>200</v>
      </c>
      <c r="AE230" s="162">
        <v>150</v>
      </c>
      <c r="AF230" s="160">
        <f>ROUND(AB230*2.85,-1)</f>
        <v>710</v>
      </c>
      <c r="AG230" s="160">
        <f>ROUND(AC230*2.05,-1)</f>
        <v>470</v>
      </c>
      <c r="AH230" s="160">
        <f>ROUND(AD230*1.9,-1)</f>
        <v>380</v>
      </c>
      <c r="AI230" s="160">
        <f>ROUND(AE230*1.7,-1)</f>
        <v>260</v>
      </c>
      <c r="AJ230" s="163">
        <f>'ĐẤT PNN'!I230-'ĐẤT NN'!P230</f>
        <v>4500</v>
      </c>
    </row>
    <row r="231" spans="1:36" ht="110.25" customHeight="1" x14ac:dyDescent="0.25">
      <c r="A231" s="158">
        <f>'ĐẤT PNN'!A231</f>
        <v>226</v>
      </c>
      <c r="B231" s="158" t="str">
        <f>'ĐẤT PNN'!B231</f>
        <v>VT2</v>
      </c>
      <c r="C231" s="158" t="str">
        <f t="shared" ref="C231:C236" si="392">$B$230</f>
        <v>LT11DT_D2</v>
      </c>
      <c r="D231" s="158" t="s">
        <v>443</v>
      </c>
      <c r="E231" s="158" t="s">
        <v>313</v>
      </c>
      <c r="F231" s="158" t="s">
        <v>444</v>
      </c>
      <c r="G231" s="158" t="s">
        <v>442</v>
      </c>
      <c r="H231" s="158" t="str">
        <f t="shared" si="329"/>
        <v>Xã Long ThànhTTLTVị trí 1280</v>
      </c>
      <c r="I231" s="158"/>
      <c r="J231" s="158"/>
      <c r="K231" s="206" t="str">
        <f>'ĐẤT PNN'!D231</f>
        <v>Các tuyến đường giao thông đấu nối trực tiếp ra Đường Đinh Bộ Lĩnh đoạn từ Đường Trường Chinh đến Đường tỉnh 769 có hiện trạng là đường nhựa, bê tông xi măng:
- Có bề rộng ≥5m, cách đường giao thông ≤600m.
- Có bề rộng từ ≥3m đến &lt;5m, cách đường giao thông ≤400m.</v>
      </c>
      <c r="L231" s="206"/>
      <c r="M231" s="206"/>
      <c r="N231" s="171">
        <f t="shared" ref="N231:N236" si="393">IF(B231="VT2",T231,IF(B231="VT3",U231,IF(B231="VT2*0,8",T231,IF(B231="VT3*0,8",U231,V231))))</f>
        <v>250</v>
      </c>
      <c r="O231" s="171">
        <f t="shared" ref="O231:O236" si="394">IF(B231="VT2",AC231,IF(B231="VT3",AD231,IF(B231="VT2*0,8",AC231,IF(B231="VT3*0,8",AD231,AE231))))</f>
        <v>230</v>
      </c>
      <c r="P231" s="171">
        <v>630</v>
      </c>
      <c r="Q231" s="171">
        <v>580</v>
      </c>
      <c r="R231" s="172">
        <f>VLOOKUP(C231,'[1]1. MA DO'!$E$5:$AJ$1933,32,0)</f>
        <v>1.27</v>
      </c>
      <c r="S231" s="164">
        <f t="shared" ref="S231:S236" si="395">S230</f>
        <v>280</v>
      </c>
      <c r="T231" s="164">
        <f t="shared" ref="T231:T236" si="396">T230</f>
        <v>250</v>
      </c>
      <c r="U231" s="164">
        <f t="shared" ref="U231:U236" si="397">U230</f>
        <v>220</v>
      </c>
      <c r="V231" s="164">
        <f t="shared" ref="V231:V236" si="398">V230</f>
        <v>180</v>
      </c>
      <c r="W231" s="160">
        <f t="shared" si="340"/>
        <v>930</v>
      </c>
      <c r="X231" s="160">
        <f t="shared" si="341"/>
        <v>630</v>
      </c>
      <c r="Y231" s="160">
        <f t="shared" si="342"/>
        <v>480</v>
      </c>
      <c r="Z231" s="160">
        <f t="shared" si="343"/>
        <v>320</v>
      </c>
      <c r="AA231" s="161">
        <f>'ĐẤT PNN'!U231</f>
        <v>5</v>
      </c>
      <c r="AB231" s="164">
        <f t="shared" ref="AB231:AB236" si="399">AB230</f>
        <v>250</v>
      </c>
      <c r="AC231" s="164">
        <f t="shared" ref="AC231:AC236" si="400">AC230</f>
        <v>230</v>
      </c>
      <c r="AD231" s="164">
        <f t="shared" ref="AD231:AD236" si="401">AD230</f>
        <v>200</v>
      </c>
      <c r="AE231" s="164">
        <f t="shared" ref="AE231:AE236" si="402">AE230</f>
        <v>150</v>
      </c>
      <c r="AF231" s="160">
        <f t="shared" si="344"/>
        <v>830</v>
      </c>
      <c r="AG231" s="160">
        <f t="shared" si="345"/>
        <v>580</v>
      </c>
      <c r="AH231" s="160">
        <f t="shared" si="346"/>
        <v>440</v>
      </c>
      <c r="AI231" s="160">
        <f t="shared" si="347"/>
        <v>270</v>
      </c>
      <c r="AJ231" s="163">
        <f>'ĐẤT PNN'!I231-'ĐẤT NN'!P231</f>
        <v>1970</v>
      </c>
    </row>
    <row r="232" spans="1:36" ht="126" customHeight="1" x14ac:dyDescent="0.25">
      <c r="A232" s="158">
        <f>'ĐẤT PNN'!A232</f>
        <v>227</v>
      </c>
      <c r="B232" s="158" t="str">
        <f>'ĐẤT PNN'!B232</f>
        <v>VT3</v>
      </c>
      <c r="C232" s="158" t="str">
        <f t="shared" si="392"/>
        <v>LT11DT_D2</v>
      </c>
      <c r="D232" s="158" t="s">
        <v>445</v>
      </c>
      <c r="E232" s="158" t="s">
        <v>313</v>
      </c>
      <c r="F232" s="158" t="s">
        <v>446</v>
      </c>
      <c r="G232" s="158" t="s">
        <v>442</v>
      </c>
      <c r="H232" s="158" t="str">
        <f t="shared" si="329"/>
        <v>Xã Long ThànhTTLTVị trí 1280</v>
      </c>
      <c r="I232" s="158"/>
      <c r="J232" s="158"/>
      <c r="K232" s="206" t="str">
        <f>'ĐẤT PNN'!D232</f>
        <v>Các tuyến đường giao thông đấu nối trực tiếp ra Đường Đinh Bộ Lĩnh đoạn từ Đường Trường Chinh đến Đường tỉnh 769 có hiện trạng là đường nhựa, bê tông xi măng:
- Có bề rộng ≥5m, cách đường giao thông &gt;600m.
- Có bề rộng từ ≥3m đến &lt;5m, cách đường giao thông từ &gt;400m đến ≤600m.
- Có bề rộng &lt;3m, cách đường giao thông ≤200m.</v>
      </c>
      <c r="L232" s="206"/>
      <c r="M232" s="206"/>
      <c r="N232" s="171">
        <f t="shared" si="393"/>
        <v>220</v>
      </c>
      <c r="O232" s="171">
        <f t="shared" si="394"/>
        <v>200</v>
      </c>
      <c r="P232" s="171">
        <v>480</v>
      </c>
      <c r="Q232" s="171">
        <v>440</v>
      </c>
      <c r="R232" s="172">
        <f>VLOOKUP(C232,'[1]1. MA DO'!$E$5:$AJ$1933,32,0)</f>
        <v>1.27</v>
      </c>
      <c r="S232" s="164">
        <f t="shared" si="395"/>
        <v>280</v>
      </c>
      <c r="T232" s="164">
        <f t="shared" si="396"/>
        <v>250</v>
      </c>
      <c r="U232" s="164">
        <f t="shared" si="397"/>
        <v>220</v>
      </c>
      <c r="V232" s="164">
        <f t="shared" si="398"/>
        <v>180</v>
      </c>
      <c r="W232" s="160">
        <f t="shared" si="340"/>
        <v>930</v>
      </c>
      <c r="X232" s="160">
        <f t="shared" si="341"/>
        <v>630</v>
      </c>
      <c r="Y232" s="160">
        <f t="shared" si="342"/>
        <v>480</v>
      </c>
      <c r="Z232" s="160">
        <f t="shared" si="343"/>
        <v>320</v>
      </c>
      <c r="AA232" s="161">
        <f>'ĐẤT PNN'!U232</f>
        <v>5</v>
      </c>
      <c r="AB232" s="164">
        <f t="shared" si="399"/>
        <v>250</v>
      </c>
      <c r="AC232" s="164">
        <f t="shared" si="400"/>
        <v>230</v>
      </c>
      <c r="AD232" s="164">
        <f t="shared" si="401"/>
        <v>200</v>
      </c>
      <c r="AE232" s="164">
        <f t="shared" si="402"/>
        <v>150</v>
      </c>
      <c r="AF232" s="160">
        <f t="shared" si="344"/>
        <v>830</v>
      </c>
      <c r="AG232" s="160">
        <f t="shared" si="345"/>
        <v>580</v>
      </c>
      <c r="AH232" s="160">
        <f t="shared" si="346"/>
        <v>440</v>
      </c>
      <c r="AI232" s="160">
        <f t="shared" si="347"/>
        <v>270</v>
      </c>
      <c r="AJ232" s="163">
        <f>'ĐẤT PNN'!I232-'ĐẤT NN'!P232</f>
        <v>1720</v>
      </c>
    </row>
    <row r="233" spans="1:36" ht="63" customHeight="1" x14ac:dyDescent="0.25">
      <c r="A233" s="158">
        <f>'ĐẤT PNN'!A233</f>
        <v>228</v>
      </c>
      <c r="B233" s="158" t="str">
        <f>'ĐẤT PNN'!B233</f>
        <v>VT4</v>
      </c>
      <c r="C233" s="158" t="str">
        <f t="shared" si="392"/>
        <v>LT11DT_D2</v>
      </c>
      <c r="D233" s="158" t="s">
        <v>447</v>
      </c>
      <c r="E233" s="158" t="s">
        <v>313</v>
      </c>
      <c r="F233" s="158" t="s">
        <v>448</v>
      </c>
      <c r="G233" s="158" t="s">
        <v>442</v>
      </c>
      <c r="H233" s="158" t="str">
        <f t="shared" si="329"/>
        <v>Xã Long ThànhTTLTVị trí 1280</v>
      </c>
      <c r="I233" s="158"/>
      <c r="J233" s="158"/>
      <c r="K233" s="206" t="str">
        <f>'ĐẤT PNN'!D233</f>
        <v>Các tuyến đường giao thông đấu nối trực tiếp ra Đường Đinh Bộ Lĩnh đoạn từ Đường Trường Chinh đến Đường tỉnh 769 có hiện trạng là đường nhựa, bê tông xi măng:
- Có bề rộng từ ≥3m đến &lt;5m, cách đường giao thông &gt;600m.
- Có bề rộng &lt;3m, cách đường giao thông &gt;200m.</v>
      </c>
      <c r="L233" s="206"/>
      <c r="M233" s="206"/>
      <c r="N233" s="171">
        <f t="shared" si="393"/>
        <v>180</v>
      </c>
      <c r="O233" s="171">
        <f t="shared" si="394"/>
        <v>150</v>
      </c>
      <c r="P233" s="171">
        <v>320</v>
      </c>
      <c r="Q233" s="171">
        <v>270</v>
      </c>
      <c r="R233" s="172">
        <f>VLOOKUP(C233,'[1]1. MA DO'!$E$5:$AJ$1933,32,0)</f>
        <v>1.27</v>
      </c>
      <c r="S233" s="164">
        <f t="shared" si="395"/>
        <v>280</v>
      </c>
      <c r="T233" s="164">
        <f t="shared" si="396"/>
        <v>250</v>
      </c>
      <c r="U233" s="164">
        <f t="shared" si="397"/>
        <v>220</v>
      </c>
      <c r="V233" s="164">
        <f t="shared" si="398"/>
        <v>180</v>
      </c>
      <c r="W233" s="160">
        <f t="shared" si="340"/>
        <v>930</v>
      </c>
      <c r="X233" s="160">
        <f t="shared" si="341"/>
        <v>630</v>
      </c>
      <c r="Y233" s="160">
        <f t="shared" si="342"/>
        <v>480</v>
      </c>
      <c r="Z233" s="160">
        <f t="shared" si="343"/>
        <v>320</v>
      </c>
      <c r="AA233" s="161">
        <f>'ĐẤT PNN'!U233</f>
        <v>5</v>
      </c>
      <c r="AB233" s="164">
        <f t="shared" si="399"/>
        <v>250</v>
      </c>
      <c r="AC233" s="164">
        <f t="shared" si="400"/>
        <v>230</v>
      </c>
      <c r="AD233" s="164">
        <f t="shared" si="401"/>
        <v>200</v>
      </c>
      <c r="AE233" s="164">
        <f t="shared" si="402"/>
        <v>150</v>
      </c>
      <c r="AF233" s="160">
        <f t="shared" si="344"/>
        <v>830</v>
      </c>
      <c r="AG233" s="160">
        <f t="shared" si="345"/>
        <v>580</v>
      </c>
      <c r="AH233" s="160">
        <f t="shared" si="346"/>
        <v>440</v>
      </c>
      <c r="AI233" s="160">
        <f t="shared" si="347"/>
        <v>270</v>
      </c>
      <c r="AJ233" s="163">
        <f>'ĐẤT PNN'!I233-'ĐẤT NN'!P233</f>
        <v>980</v>
      </c>
    </row>
    <row r="234" spans="1:36" ht="110.25" customHeight="1" x14ac:dyDescent="0.25">
      <c r="A234" s="158">
        <f>'ĐẤT PNN'!A234</f>
        <v>229</v>
      </c>
      <c r="B234" s="158" t="str">
        <f>'ĐẤT PNN'!B234</f>
        <v>VT2*0,8</v>
      </c>
      <c r="C234" s="158" t="str">
        <f t="shared" si="392"/>
        <v>LT11DT_D2</v>
      </c>
      <c r="D234" s="158" t="s">
        <v>443</v>
      </c>
      <c r="E234" s="158" t="s">
        <v>313</v>
      </c>
      <c r="F234" s="158" t="s">
        <v>444</v>
      </c>
      <c r="G234" s="158" t="s">
        <v>442</v>
      </c>
      <c r="H234" s="158" t="str">
        <f t="shared" si="329"/>
        <v>Xã Long ThànhTTLTVị trí 1280</v>
      </c>
      <c r="I234" s="158"/>
      <c r="J234" s="158"/>
      <c r="K234" s="206" t="str">
        <f>'ĐẤT PNN'!D234</f>
        <v>Các tuyến đường giao thông không đấu nối trực tiếp và thông ra Đường Đinh Bộ Lĩnh đoạn từ Đường Trường Chinh đến Đường tỉnh 769 có hiện trạng là đường nhựa, bê tông xi măng:
- Có bề rộng ≥5m, cách đường giao thông ≤600m.
- Có bề rộng từ ≥3m đến &lt;5m, cách đường giao thông ≤400m.</v>
      </c>
      <c r="L234" s="206"/>
      <c r="M234" s="206"/>
      <c r="N234" s="171">
        <f t="shared" si="393"/>
        <v>250</v>
      </c>
      <c r="O234" s="171">
        <f t="shared" si="394"/>
        <v>230</v>
      </c>
      <c r="P234" s="171">
        <v>630</v>
      </c>
      <c r="Q234" s="171">
        <v>580</v>
      </c>
      <c r="R234" s="172">
        <f>VLOOKUP(C234,'[1]1. MA DO'!$E$5:$AJ$1933,32,0)</f>
        <v>1.27</v>
      </c>
      <c r="S234" s="164">
        <f t="shared" si="395"/>
        <v>280</v>
      </c>
      <c r="T234" s="164">
        <f t="shared" si="396"/>
        <v>250</v>
      </c>
      <c r="U234" s="164">
        <f t="shared" si="397"/>
        <v>220</v>
      </c>
      <c r="V234" s="164">
        <f t="shared" si="398"/>
        <v>180</v>
      </c>
      <c r="W234" s="160">
        <f t="shared" si="340"/>
        <v>930</v>
      </c>
      <c r="X234" s="160">
        <f t="shared" si="341"/>
        <v>630</v>
      </c>
      <c r="Y234" s="160">
        <f t="shared" si="342"/>
        <v>480</v>
      </c>
      <c r="Z234" s="160">
        <f t="shared" si="343"/>
        <v>320</v>
      </c>
      <c r="AA234" s="161">
        <f>'ĐẤT PNN'!U234</f>
        <v>5</v>
      </c>
      <c r="AB234" s="164">
        <f t="shared" si="399"/>
        <v>250</v>
      </c>
      <c r="AC234" s="164">
        <f t="shared" si="400"/>
        <v>230</v>
      </c>
      <c r="AD234" s="164">
        <f t="shared" si="401"/>
        <v>200</v>
      </c>
      <c r="AE234" s="164">
        <f t="shared" si="402"/>
        <v>150</v>
      </c>
      <c r="AF234" s="160">
        <f t="shared" si="344"/>
        <v>830</v>
      </c>
      <c r="AG234" s="160">
        <f t="shared" si="345"/>
        <v>580</v>
      </c>
      <c r="AH234" s="160">
        <f t="shared" si="346"/>
        <v>440</v>
      </c>
      <c r="AI234" s="160">
        <f t="shared" si="347"/>
        <v>270</v>
      </c>
      <c r="AJ234" s="163">
        <f>'ĐẤT PNN'!I234-'ĐẤT NN'!P234</f>
        <v>1770</v>
      </c>
    </row>
    <row r="235" spans="1:36" ht="126" customHeight="1" x14ac:dyDescent="0.25">
      <c r="A235" s="158">
        <f>'ĐẤT PNN'!A235</f>
        <v>230</v>
      </c>
      <c r="B235" s="158" t="str">
        <f>'ĐẤT PNN'!B235</f>
        <v>VT3*0,8</v>
      </c>
      <c r="C235" s="158" t="str">
        <f t="shared" si="392"/>
        <v>LT11DT_D2</v>
      </c>
      <c r="D235" s="158" t="s">
        <v>445</v>
      </c>
      <c r="E235" s="158" t="s">
        <v>313</v>
      </c>
      <c r="F235" s="158" t="s">
        <v>446</v>
      </c>
      <c r="G235" s="158" t="s">
        <v>442</v>
      </c>
      <c r="H235" s="158" t="str">
        <f t="shared" si="329"/>
        <v>Xã Long ThànhTTLTVị trí 1280</v>
      </c>
      <c r="I235" s="158"/>
      <c r="J235" s="158"/>
      <c r="K235" s="206" t="str">
        <f>'ĐẤT PNN'!D235</f>
        <v>Các tuyến đường giao thông không đấu nối trực tiếp và thông ra Đường Đinh Bộ Lĩnh đoạn từ Đường Trường Chinh đến Đường tỉnh 769 có hiện trạng là đường nhựa, bê tông xi măng:
- Có bề rộng ≥5m, cách đường giao thông &gt;600m.
- Có bề rộng từ ≥3m đến &lt;5m, cách đường giao thông từ &gt;400m đến ≤600m.
- Có bề rộng &lt;3m, cách đường giao thông ≤200m.</v>
      </c>
      <c r="L235" s="206"/>
      <c r="M235" s="206"/>
      <c r="N235" s="171">
        <f t="shared" si="393"/>
        <v>220</v>
      </c>
      <c r="O235" s="171">
        <f t="shared" si="394"/>
        <v>200</v>
      </c>
      <c r="P235" s="171">
        <v>480</v>
      </c>
      <c r="Q235" s="171">
        <v>440</v>
      </c>
      <c r="R235" s="172">
        <f>VLOOKUP(C235,'[1]1. MA DO'!$E$5:$AJ$1933,32,0)</f>
        <v>1.27</v>
      </c>
      <c r="S235" s="164">
        <f t="shared" si="395"/>
        <v>280</v>
      </c>
      <c r="T235" s="164">
        <f t="shared" si="396"/>
        <v>250</v>
      </c>
      <c r="U235" s="164">
        <f t="shared" si="397"/>
        <v>220</v>
      </c>
      <c r="V235" s="164">
        <f t="shared" si="398"/>
        <v>180</v>
      </c>
      <c r="W235" s="160">
        <f t="shared" si="340"/>
        <v>930</v>
      </c>
      <c r="X235" s="160">
        <f t="shared" si="341"/>
        <v>630</v>
      </c>
      <c r="Y235" s="160">
        <f t="shared" si="342"/>
        <v>480</v>
      </c>
      <c r="Z235" s="160">
        <f t="shared" si="343"/>
        <v>320</v>
      </c>
      <c r="AA235" s="161">
        <f>'ĐẤT PNN'!U235</f>
        <v>5</v>
      </c>
      <c r="AB235" s="164">
        <f t="shared" si="399"/>
        <v>250</v>
      </c>
      <c r="AC235" s="164">
        <f t="shared" si="400"/>
        <v>230</v>
      </c>
      <c r="AD235" s="164">
        <f t="shared" si="401"/>
        <v>200</v>
      </c>
      <c r="AE235" s="164">
        <f t="shared" si="402"/>
        <v>150</v>
      </c>
      <c r="AF235" s="160">
        <f t="shared" si="344"/>
        <v>830</v>
      </c>
      <c r="AG235" s="160">
        <f t="shared" si="345"/>
        <v>580</v>
      </c>
      <c r="AH235" s="160">
        <f t="shared" si="346"/>
        <v>440</v>
      </c>
      <c r="AI235" s="160">
        <f t="shared" si="347"/>
        <v>270</v>
      </c>
      <c r="AJ235" s="163">
        <f>'ĐẤT PNN'!I235-'ĐẤT NN'!P235</f>
        <v>1520</v>
      </c>
    </row>
    <row r="236" spans="1:36" ht="63" customHeight="1" x14ac:dyDescent="0.25">
      <c r="A236" s="158">
        <f>'ĐẤT PNN'!A236</f>
        <v>231</v>
      </c>
      <c r="B236" s="158" t="str">
        <f>'ĐẤT PNN'!B236</f>
        <v>VT4*0,8</v>
      </c>
      <c r="C236" s="158" t="str">
        <f t="shared" si="392"/>
        <v>LT11DT_D2</v>
      </c>
      <c r="D236" s="158" t="s">
        <v>447</v>
      </c>
      <c r="E236" s="158" t="s">
        <v>313</v>
      </c>
      <c r="F236" s="158" t="s">
        <v>448</v>
      </c>
      <c r="G236" s="158" t="s">
        <v>442</v>
      </c>
      <c r="H236" s="158" t="str">
        <f t="shared" si="329"/>
        <v>Xã Long ThànhTTLTVị trí 1280</v>
      </c>
      <c r="I236" s="158"/>
      <c r="J236" s="158"/>
      <c r="K236" s="206" t="str">
        <f>'ĐẤT PNN'!D236</f>
        <v>Các tuyến đường giao thông không đấu nối trực tiếp và thông ra Đường Đinh Bộ Lĩnh đoạn từ Đường Trường Chinh đến Đường tỉnh 769 có hiện trạng là đường nhựa, bê tông xi măng:
- Có bề rộng từ ≥3m đến &lt;5m, cách đường giao thông &gt;600m.
- Có bề rộng &lt;3m, cách đường giao thông &gt; 200m.</v>
      </c>
      <c r="L236" s="206"/>
      <c r="M236" s="206"/>
      <c r="N236" s="171">
        <f t="shared" si="393"/>
        <v>180</v>
      </c>
      <c r="O236" s="171">
        <f t="shared" si="394"/>
        <v>150</v>
      </c>
      <c r="P236" s="171">
        <v>320</v>
      </c>
      <c r="Q236" s="171">
        <v>270</v>
      </c>
      <c r="R236" s="172">
        <f>VLOOKUP(C236,'[1]1. MA DO'!$E$5:$AJ$1933,32,0)</f>
        <v>1.27</v>
      </c>
      <c r="S236" s="164">
        <f t="shared" si="395"/>
        <v>280</v>
      </c>
      <c r="T236" s="164">
        <f t="shared" si="396"/>
        <v>250</v>
      </c>
      <c r="U236" s="164">
        <f t="shared" si="397"/>
        <v>220</v>
      </c>
      <c r="V236" s="164">
        <f t="shared" si="398"/>
        <v>180</v>
      </c>
      <c r="W236" s="160">
        <f t="shared" si="340"/>
        <v>930</v>
      </c>
      <c r="X236" s="160">
        <f t="shared" si="341"/>
        <v>630</v>
      </c>
      <c r="Y236" s="160">
        <f t="shared" si="342"/>
        <v>480</v>
      </c>
      <c r="Z236" s="160">
        <f t="shared" si="343"/>
        <v>320</v>
      </c>
      <c r="AA236" s="161">
        <f>'ĐẤT PNN'!U236</f>
        <v>5</v>
      </c>
      <c r="AB236" s="164">
        <f t="shared" si="399"/>
        <v>250</v>
      </c>
      <c r="AC236" s="164">
        <f t="shared" si="400"/>
        <v>230</v>
      </c>
      <c r="AD236" s="164">
        <f t="shared" si="401"/>
        <v>200</v>
      </c>
      <c r="AE236" s="164">
        <f t="shared" si="402"/>
        <v>150</v>
      </c>
      <c r="AF236" s="160">
        <f t="shared" si="344"/>
        <v>830</v>
      </c>
      <c r="AG236" s="160">
        <f t="shared" si="345"/>
        <v>580</v>
      </c>
      <c r="AH236" s="160">
        <f t="shared" si="346"/>
        <v>440</v>
      </c>
      <c r="AI236" s="160">
        <f t="shared" si="347"/>
        <v>270</v>
      </c>
      <c r="AJ236" s="163">
        <f>'ĐẤT PNN'!I236-'ĐẤT NN'!P236</f>
        <v>880</v>
      </c>
    </row>
    <row r="237" spans="1:36" ht="47.25" x14ac:dyDescent="0.25">
      <c r="A237" s="158">
        <f>'ĐẤT PNN'!A237</f>
        <v>232</v>
      </c>
      <c r="B237" s="158" t="str">
        <f>'ĐẤT PNN'!B237</f>
        <v>LT13DT</v>
      </c>
      <c r="C237" s="158" t="str">
        <f>$B$237</f>
        <v>LT13DT</v>
      </c>
      <c r="D237" s="158" t="s">
        <v>440</v>
      </c>
      <c r="E237" s="158" t="s">
        <v>313</v>
      </c>
      <c r="F237" s="158" t="s">
        <v>441</v>
      </c>
      <c r="G237" s="158" t="s">
        <v>442</v>
      </c>
      <c r="H237" s="158" t="str">
        <f t="shared" si="329"/>
        <v>Xã Long ThànhTTLTVị trí 1280</v>
      </c>
      <c r="I237" s="169" t="s">
        <v>426</v>
      </c>
      <c r="J237" s="169" t="s">
        <v>427</v>
      </c>
      <c r="K237" s="170" t="str">
        <f>'ĐẤT PNN'!D237</f>
        <v>Đường Tạ Uyên</v>
      </c>
      <c r="L237" s="170" t="str">
        <f>'ĐẤT PNN'!E237</f>
        <v>Đường Lê Duẩn</v>
      </c>
      <c r="M237" s="170" t="str">
        <f>'ĐẤT PNN'!F237</f>
        <v>Đường Chu Văn An</v>
      </c>
      <c r="N237" s="171">
        <f>S237</f>
        <v>280</v>
      </c>
      <c r="O237" s="171">
        <f>AB237</f>
        <v>250</v>
      </c>
      <c r="P237" s="171">
        <v>800</v>
      </c>
      <c r="Q237" s="171">
        <v>710</v>
      </c>
      <c r="R237" s="172">
        <f>VLOOKUP(C237,'[1]1. MA DO'!$E$5:$AJ$1933,32,0)</f>
        <v>1.27</v>
      </c>
      <c r="S237" s="159">
        <v>280</v>
      </c>
      <c r="T237" s="159">
        <v>250</v>
      </c>
      <c r="U237" s="159">
        <v>220</v>
      </c>
      <c r="V237" s="159">
        <v>180</v>
      </c>
      <c r="W237" s="160">
        <f>ROUND(S237*2.85,-1)</f>
        <v>800</v>
      </c>
      <c r="X237" s="160">
        <f>ROUND(T237*2.05,-1)</f>
        <v>510</v>
      </c>
      <c r="Y237" s="160">
        <f>ROUND(U237*1.9,-1)</f>
        <v>420</v>
      </c>
      <c r="Z237" s="160">
        <f>ROUND(V237*1.7,-1)</f>
        <v>310</v>
      </c>
      <c r="AA237" s="161">
        <f>'ĐẤT PNN'!U237</f>
        <v>3</v>
      </c>
      <c r="AB237" s="162">
        <v>250</v>
      </c>
      <c r="AC237" s="162">
        <v>230</v>
      </c>
      <c r="AD237" s="162">
        <v>200</v>
      </c>
      <c r="AE237" s="162">
        <v>150</v>
      </c>
      <c r="AF237" s="160">
        <f>ROUND(AB237*2.85,-1)</f>
        <v>710</v>
      </c>
      <c r="AG237" s="160">
        <f>ROUND(AC237*2.05,-1)</f>
        <v>470</v>
      </c>
      <c r="AH237" s="160">
        <f>ROUND(AD237*1.9,-1)</f>
        <v>380</v>
      </c>
      <c r="AI237" s="160">
        <f>ROUND(AE237*1.7,-1)</f>
        <v>260</v>
      </c>
      <c r="AJ237" s="163">
        <f>'ĐẤT PNN'!I237-'ĐẤT NN'!P237</f>
        <v>6800</v>
      </c>
    </row>
    <row r="238" spans="1:36" ht="110.25" customHeight="1" x14ac:dyDescent="0.25">
      <c r="A238" s="158">
        <f>'ĐẤT PNN'!A238</f>
        <v>233</v>
      </c>
      <c r="B238" s="158" t="str">
        <f>'ĐẤT PNN'!B238</f>
        <v>VT2</v>
      </c>
      <c r="C238" s="158" t="str">
        <f t="shared" ref="C238:C243" si="403">$B$237</f>
        <v>LT13DT</v>
      </c>
      <c r="D238" s="158" t="s">
        <v>443</v>
      </c>
      <c r="E238" s="158" t="s">
        <v>313</v>
      </c>
      <c r="F238" s="158" t="s">
        <v>444</v>
      </c>
      <c r="G238" s="158" t="s">
        <v>442</v>
      </c>
      <c r="H238" s="158" t="str">
        <f t="shared" si="329"/>
        <v>Xã Long ThànhTTLTVị trí 1280</v>
      </c>
      <c r="I238" s="158"/>
      <c r="J238" s="158"/>
      <c r="K238" s="206" t="str">
        <f>'ĐẤT PNN'!D238</f>
        <v>Các tuyến đường giao thông đấu nối trực tiếp ra Đường Tạ Uyên đoạn từ Đường Lê Duẩn đến Đường Chu Văn An có hiện trạng là đường nhựa, bê tông xi măng:
- Có bề rộng ≥5m, cách đường giao thông ≤600m.
- Có bề rộng từ ≥3m đến &lt;5m, cách đường giao thông ≤400m.</v>
      </c>
      <c r="L238" s="206"/>
      <c r="M238" s="206"/>
      <c r="N238" s="171">
        <f t="shared" ref="N238:N243" si="404">IF(B238="VT2",T238,IF(B238="VT3",U238,IF(B238="VT2*0,8",T238,IF(B238="VT3*0,8",U238,V238))))</f>
        <v>250</v>
      </c>
      <c r="O238" s="171">
        <f t="shared" ref="O238:O243" si="405">IF(B238="VT2",AC238,IF(B238="VT3",AD238,IF(B238="VT2*0,8",AC238,IF(B238="VT3*0,8",AD238,AE238))))</f>
        <v>230</v>
      </c>
      <c r="P238" s="171">
        <v>630</v>
      </c>
      <c r="Q238" s="171">
        <v>580</v>
      </c>
      <c r="R238" s="172">
        <f>VLOOKUP(C238,'[1]1. MA DO'!$E$5:$AJ$1933,32,0)</f>
        <v>1.27</v>
      </c>
      <c r="S238" s="164">
        <f t="shared" ref="S238:S243" si="406">S237</f>
        <v>280</v>
      </c>
      <c r="T238" s="164">
        <f t="shared" ref="T238:T243" si="407">T237</f>
        <v>250</v>
      </c>
      <c r="U238" s="164">
        <f t="shared" ref="U238:U243" si="408">U237</f>
        <v>220</v>
      </c>
      <c r="V238" s="164">
        <f t="shared" ref="V238:V243" si="409">V237</f>
        <v>180</v>
      </c>
      <c r="W238" s="160">
        <f t="shared" si="340"/>
        <v>930</v>
      </c>
      <c r="X238" s="160">
        <f t="shared" si="341"/>
        <v>630</v>
      </c>
      <c r="Y238" s="160">
        <f t="shared" si="342"/>
        <v>480</v>
      </c>
      <c r="Z238" s="160">
        <f t="shared" si="343"/>
        <v>320</v>
      </c>
      <c r="AA238" s="161">
        <f>'ĐẤT PNN'!U238</f>
        <v>3</v>
      </c>
      <c r="AB238" s="164">
        <f t="shared" ref="AB238:AB243" si="410">AB237</f>
        <v>250</v>
      </c>
      <c r="AC238" s="164">
        <f t="shared" ref="AC238:AC243" si="411">AC237</f>
        <v>230</v>
      </c>
      <c r="AD238" s="164">
        <f t="shared" ref="AD238:AD243" si="412">AD237</f>
        <v>200</v>
      </c>
      <c r="AE238" s="164">
        <f t="shared" ref="AE238:AE243" si="413">AE237</f>
        <v>150</v>
      </c>
      <c r="AF238" s="160">
        <f t="shared" si="344"/>
        <v>830</v>
      </c>
      <c r="AG238" s="160">
        <f t="shared" si="345"/>
        <v>580</v>
      </c>
      <c r="AH238" s="160">
        <f t="shared" si="346"/>
        <v>440</v>
      </c>
      <c r="AI238" s="160">
        <f t="shared" si="347"/>
        <v>270</v>
      </c>
      <c r="AJ238" s="163">
        <f>'ĐẤT PNN'!I238-'ĐẤT NN'!P238</f>
        <v>2170</v>
      </c>
    </row>
    <row r="239" spans="1:36" ht="126" customHeight="1" x14ac:dyDescent="0.25">
      <c r="A239" s="158">
        <f>'ĐẤT PNN'!A239</f>
        <v>234</v>
      </c>
      <c r="B239" s="158" t="str">
        <f>'ĐẤT PNN'!B239</f>
        <v>VT3</v>
      </c>
      <c r="C239" s="158" t="str">
        <f t="shared" si="403"/>
        <v>LT13DT</v>
      </c>
      <c r="D239" s="158" t="s">
        <v>445</v>
      </c>
      <c r="E239" s="158" t="s">
        <v>313</v>
      </c>
      <c r="F239" s="158" t="s">
        <v>446</v>
      </c>
      <c r="G239" s="158" t="s">
        <v>442</v>
      </c>
      <c r="H239" s="158" t="str">
        <f t="shared" si="329"/>
        <v>Xã Long ThànhTTLTVị trí 1280</v>
      </c>
      <c r="I239" s="158"/>
      <c r="J239" s="158"/>
      <c r="K239" s="206" t="str">
        <f>'ĐẤT PNN'!D239</f>
        <v>Các tuyến đường giao thông đấu nối trực tiếp ra Đường Tạ Uyên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239" s="206"/>
      <c r="M239" s="206"/>
      <c r="N239" s="171">
        <f t="shared" si="404"/>
        <v>220</v>
      </c>
      <c r="O239" s="171">
        <f t="shared" si="405"/>
        <v>200</v>
      </c>
      <c r="P239" s="171">
        <v>480</v>
      </c>
      <c r="Q239" s="171">
        <v>440</v>
      </c>
      <c r="R239" s="172">
        <f>VLOOKUP(C239,'[1]1. MA DO'!$E$5:$AJ$1933,32,0)</f>
        <v>1.27</v>
      </c>
      <c r="S239" s="164">
        <f t="shared" si="406"/>
        <v>280</v>
      </c>
      <c r="T239" s="164">
        <f t="shared" si="407"/>
        <v>250</v>
      </c>
      <c r="U239" s="164">
        <f t="shared" si="408"/>
        <v>220</v>
      </c>
      <c r="V239" s="164">
        <f t="shared" si="409"/>
        <v>180</v>
      </c>
      <c r="W239" s="160">
        <f t="shared" si="340"/>
        <v>930</v>
      </c>
      <c r="X239" s="160">
        <f t="shared" si="341"/>
        <v>630</v>
      </c>
      <c r="Y239" s="160">
        <f t="shared" si="342"/>
        <v>480</v>
      </c>
      <c r="Z239" s="160">
        <f t="shared" si="343"/>
        <v>320</v>
      </c>
      <c r="AA239" s="161">
        <f>'ĐẤT PNN'!U239</f>
        <v>3</v>
      </c>
      <c r="AB239" s="164">
        <f t="shared" si="410"/>
        <v>250</v>
      </c>
      <c r="AC239" s="164">
        <f t="shared" si="411"/>
        <v>230</v>
      </c>
      <c r="AD239" s="164">
        <f t="shared" si="412"/>
        <v>200</v>
      </c>
      <c r="AE239" s="164">
        <f t="shared" si="413"/>
        <v>150</v>
      </c>
      <c r="AF239" s="160">
        <f t="shared" si="344"/>
        <v>830</v>
      </c>
      <c r="AG239" s="160">
        <f t="shared" si="345"/>
        <v>580</v>
      </c>
      <c r="AH239" s="160">
        <f t="shared" si="346"/>
        <v>440</v>
      </c>
      <c r="AI239" s="160">
        <f t="shared" si="347"/>
        <v>270</v>
      </c>
      <c r="AJ239" s="163">
        <f>'ĐẤT PNN'!I239-'ĐẤT NN'!P239</f>
        <v>1520</v>
      </c>
    </row>
    <row r="240" spans="1:36" ht="63" customHeight="1" x14ac:dyDescent="0.25">
      <c r="A240" s="158">
        <f>'ĐẤT PNN'!A240</f>
        <v>235</v>
      </c>
      <c r="B240" s="158" t="str">
        <f>'ĐẤT PNN'!B240</f>
        <v>VT4</v>
      </c>
      <c r="C240" s="158" t="str">
        <f t="shared" si="403"/>
        <v>LT13DT</v>
      </c>
      <c r="D240" s="158" t="s">
        <v>447</v>
      </c>
      <c r="E240" s="158" t="s">
        <v>313</v>
      </c>
      <c r="F240" s="158" t="s">
        <v>448</v>
      </c>
      <c r="G240" s="158" t="s">
        <v>442</v>
      </c>
      <c r="H240" s="158" t="str">
        <f t="shared" si="329"/>
        <v>Xã Long ThànhTTLTVị trí 1280</v>
      </c>
      <c r="I240" s="158"/>
      <c r="J240" s="158"/>
      <c r="K240" s="206" t="str">
        <f>'ĐẤT PNN'!D240</f>
        <v>Các tuyến đường giao thông đấu nối trực tiếp ra Đường Tạ Uyên đoạn từ Đường Lê Duẩn đến Đường Chu Văn An có hiện trạng là đường nhựa, bê tông xi măng:
- Có bề rộng từ ≥3m đến &lt;5m, cách đường giao thông &gt;600m.
- Có bề rộng &lt;3m, cách đường giao thông &gt;200m.</v>
      </c>
      <c r="L240" s="206"/>
      <c r="M240" s="206"/>
      <c r="N240" s="171">
        <f t="shared" si="404"/>
        <v>180</v>
      </c>
      <c r="O240" s="171">
        <f t="shared" si="405"/>
        <v>150</v>
      </c>
      <c r="P240" s="171">
        <v>320</v>
      </c>
      <c r="Q240" s="171">
        <v>270</v>
      </c>
      <c r="R240" s="172">
        <f>VLOOKUP(C240,'[1]1. MA DO'!$E$5:$AJ$1933,32,0)</f>
        <v>1.27</v>
      </c>
      <c r="S240" s="164">
        <f t="shared" si="406"/>
        <v>280</v>
      </c>
      <c r="T240" s="164">
        <f t="shared" si="407"/>
        <v>250</v>
      </c>
      <c r="U240" s="164">
        <f t="shared" si="408"/>
        <v>220</v>
      </c>
      <c r="V240" s="164">
        <f t="shared" si="409"/>
        <v>180</v>
      </c>
      <c r="W240" s="160">
        <f t="shared" si="340"/>
        <v>930</v>
      </c>
      <c r="X240" s="160">
        <f t="shared" si="341"/>
        <v>630</v>
      </c>
      <c r="Y240" s="160">
        <f t="shared" si="342"/>
        <v>480</v>
      </c>
      <c r="Z240" s="160">
        <f t="shared" si="343"/>
        <v>320</v>
      </c>
      <c r="AA240" s="161">
        <f>'ĐẤT PNN'!U240</f>
        <v>3</v>
      </c>
      <c r="AB240" s="164">
        <f t="shared" si="410"/>
        <v>250</v>
      </c>
      <c r="AC240" s="164">
        <f t="shared" si="411"/>
        <v>230</v>
      </c>
      <c r="AD240" s="164">
        <f t="shared" si="412"/>
        <v>200</v>
      </c>
      <c r="AE240" s="164">
        <f t="shared" si="413"/>
        <v>150</v>
      </c>
      <c r="AF240" s="160">
        <f t="shared" si="344"/>
        <v>830</v>
      </c>
      <c r="AG240" s="160">
        <f t="shared" si="345"/>
        <v>580</v>
      </c>
      <c r="AH240" s="160">
        <f t="shared" si="346"/>
        <v>440</v>
      </c>
      <c r="AI240" s="160">
        <f t="shared" si="347"/>
        <v>270</v>
      </c>
      <c r="AJ240" s="163">
        <f>'ĐẤT PNN'!I240-'ĐẤT NN'!P240</f>
        <v>1380</v>
      </c>
    </row>
    <row r="241" spans="1:36" ht="110.25" customHeight="1" x14ac:dyDescent="0.25">
      <c r="A241" s="158">
        <f>'ĐẤT PNN'!A241</f>
        <v>236</v>
      </c>
      <c r="B241" s="158" t="str">
        <f>'ĐẤT PNN'!B241</f>
        <v>VT2*0,8</v>
      </c>
      <c r="C241" s="158" t="str">
        <f t="shared" si="403"/>
        <v>LT13DT</v>
      </c>
      <c r="D241" s="158" t="s">
        <v>443</v>
      </c>
      <c r="E241" s="158" t="s">
        <v>313</v>
      </c>
      <c r="F241" s="158" t="s">
        <v>444</v>
      </c>
      <c r="G241" s="158" t="s">
        <v>442</v>
      </c>
      <c r="H241" s="158" t="str">
        <f t="shared" si="329"/>
        <v>Xã Long ThànhTTLTVị trí 1280</v>
      </c>
      <c r="I241" s="158"/>
      <c r="J241" s="158"/>
      <c r="K241" s="206" t="str">
        <f>'ĐẤT PNN'!D241</f>
        <v>Các tuyến đường giao thông không đấu nối trực tiếp và thông ra Đường Tạ Uyên đoạn từ Đường Lê Duẩn đến Đường Chu Văn An có hiện trạng là đường nhựa, bê tông xi măng:
- Có bề rộng ≥5m, cách đường giao thông ≤600m.
- Có bề rộng từ ≥3m đến &lt;5m, cách đường giao thông ≤400m.</v>
      </c>
      <c r="L241" s="206"/>
      <c r="M241" s="206"/>
      <c r="N241" s="171">
        <f t="shared" si="404"/>
        <v>250</v>
      </c>
      <c r="O241" s="171">
        <f t="shared" si="405"/>
        <v>230</v>
      </c>
      <c r="P241" s="171">
        <v>630</v>
      </c>
      <c r="Q241" s="171">
        <v>580</v>
      </c>
      <c r="R241" s="172">
        <f>VLOOKUP(C241,'[1]1. MA DO'!$E$5:$AJ$1933,32,0)</f>
        <v>1.27</v>
      </c>
      <c r="S241" s="164">
        <f t="shared" si="406"/>
        <v>280</v>
      </c>
      <c r="T241" s="164">
        <f t="shared" si="407"/>
        <v>250</v>
      </c>
      <c r="U241" s="164">
        <f t="shared" si="408"/>
        <v>220</v>
      </c>
      <c r="V241" s="164">
        <f t="shared" si="409"/>
        <v>180</v>
      </c>
      <c r="W241" s="160">
        <f t="shared" si="340"/>
        <v>930</v>
      </c>
      <c r="X241" s="160">
        <f t="shared" si="341"/>
        <v>630</v>
      </c>
      <c r="Y241" s="160">
        <f t="shared" si="342"/>
        <v>480</v>
      </c>
      <c r="Z241" s="160">
        <f t="shared" si="343"/>
        <v>320</v>
      </c>
      <c r="AA241" s="161">
        <f>'ĐẤT PNN'!U241</f>
        <v>3</v>
      </c>
      <c r="AB241" s="164">
        <f t="shared" si="410"/>
        <v>250</v>
      </c>
      <c r="AC241" s="164">
        <f t="shared" si="411"/>
        <v>230</v>
      </c>
      <c r="AD241" s="164">
        <f t="shared" si="412"/>
        <v>200</v>
      </c>
      <c r="AE241" s="164">
        <f t="shared" si="413"/>
        <v>150</v>
      </c>
      <c r="AF241" s="160">
        <f t="shared" si="344"/>
        <v>830</v>
      </c>
      <c r="AG241" s="160">
        <f t="shared" si="345"/>
        <v>580</v>
      </c>
      <c r="AH241" s="160">
        <f t="shared" si="346"/>
        <v>440</v>
      </c>
      <c r="AI241" s="160">
        <f t="shared" si="347"/>
        <v>270</v>
      </c>
      <c r="AJ241" s="163">
        <f>'ĐẤT PNN'!I241-'ĐẤT NN'!P241</f>
        <v>1870</v>
      </c>
    </row>
    <row r="242" spans="1:36" ht="126" customHeight="1" x14ac:dyDescent="0.25">
      <c r="A242" s="158">
        <f>'ĐẤT PNN'!A242</f>
        <v>237</v>
      </c>
      <c r="B242" s="158" t="str">
        <f>'ĐẤT PNN'!B242</f>
        <v>VT3*0,8</v>
      </c>
      <c r="C242" s="158" t="str">
        <f t="shared" si="403"/>
        <v>LT13DT</v>
      </c>
      <c r="D242" s="158" t="s">
        <v>445</v>
      </c>
      <c r="E242" s="158" t="s">
        <v>313</v>
      </c>
      <c r="F242" s="158" t="s">
        <v>446</v>
      </c>
      <c r="G242" s="158" t="s">
        <v>442</v>
      </c>
      <c r="H242" s="158" t="str">
        <f t="shared" si="329"/>
        <v>Xã Long ThànhTTLTVị trí 1280</v>
      </c>
      <c r="I242" s="158"/>
      <c r="J242" s="158"/>
      <c r="K242" s="206" t="str">
        <f>'ĐẤT PNN'!D242</f>
        <v>Các tuyến đường giao thông không đấu nối trực tiếp và thông ra Đường Tạ Uyên đoạn từ Đường Lê Duẩn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242" s="206"/>
      <c r="M242" s="206"/>
      <c r="N242" s="171">
        <f t="shared" si="404"/>
        <v>220</v>
      </c>
      <c r="O242" s="171">
        <f t="shared" si="405"/>
        <v>200</v>
      </c>
      <c r="P242" s="171">
        <v>480</v>
      </c>
      <c r="Q242" s="171">
        <v>440</v>
      </c>
      <c r="R242" s="172">
        <f>VLOOKUP(C242,'[1]1. MA DO'!$E$5:$AJ$1933,32,0)</f>
        <v>1.27</v>
      </c>
      <c r="S242" s="164">
        <f t="shared" si="406"/>
        <v>280</v>
      </c>
      <c r="T242" s="164">
        <f t="shared" si="407"/>
        <v>250</v>
      </c>
      <c r="U242" s="164">
        <f t="shared" si="408"/>
        <v>220</v>
      </c>
      <c r="V242" s="164">
        <f t="shared" si="409"/>
        <v>180</v>
      </c>
      <c r="W242" s="160">
        <f t="shared" si="340"/>
        <v>930</v>
      </c>
      <c r="X242" s="160">
        <f t="shared" si="341"/>
        <v>630</v>
      </c>
      <c r="Y242" s="160">
        <f t="shared" si="342"/>
        <v>480</v>
      </c>
      <c r="Z242" s="160">
        <f t="shared" si="343"/>
        <v>320</v>
      </c>
      <c r="AA242" s="161">
        <f>'ĐẤT PNN'!U242</f>
        <v>3</v>
      </c>
      <c r="AB242" s="164">
        <f t="shared" si="410"/>
        <v>250</v>
      </c>
      <c r="AC242" s="164">
        <f t="shared" si="411"/>
        <v>230</v>
      </c>
      <c r="AD242" s="164">
        <f t="shared" si="412"/>
        <v>200</v>
      </c>
      <c r="AE242" s="164">
        <f t="shared" si="413"/>
        <v>150</v>
      </c>
      <c r="AF242" s="160">
        <f t="shared" si="344"/>
        <v>830</v>
      </c>
      <c r="AG242" s="160">
        <f t="shared" si="345"/>
        <v>580</v>
      </c>
      <c r="AH242" s="160">
        <f t="shared" si="346"/>
        <v>440</v>
      </c>
      <c r="AI242" s="160">
        <f t="shared" si="347"/>
        <v>270</v>
      </c>
      <c r="AJ242" s="163">
        <f>'ĐẤT PNN'!I242-'ĐẤT NN'!P242</f>
        <v>1420</v>
      </c>
    </row>
    <row r="243" spans="1:36" ht="63" customHeight="1" x14ac:dyDescent="0.25">
      <c r="A243" s="158">
        <f>'ĐẤT PNN'!A243</f>
        <v>238</v>
      </c>
      <c r="B243" s="158" t="str">
        <f>'ĐẤT PNN'!B243</f>
        <v>VT4*0,8</v>
      </c>
      <c r="C243" s="158" t="str">
        <f t="shared" si="403"/>
        <v>LT13DT</v>
      </c>
      <c r="D243" s="158" t="s">
        <v>447</v>
      </c>
      <c r="E243" s="158" t="s">
        <v>313</v>
      </c>
      <c r="F243" s="158" t="s">
        <v>448</v>
      </c>
      <c r="G243" s="158" t="s">
        <v>442</v>
      </c>
      <c r="H243" s="158" t="str">
        <f t="shared" si="329"/>
        <v>Xã Long ThànhTTLTVị trí 1280</v>
      </c>
      <c r="I243" s="158"/>
      <c r="J243" s="158"/>
      <c r="K243" s="206" t="str">
        <f>'ĐẤT PNN'!D243</f>
        <v>Các tuyến đường giao thông không đấu nối trực tiếp và thông ra Đường Tạ Uyên đoạn từ Đường Lê Duẩn đến Đường Chu Văn An có hiện trạng là đường nhựa, bê tông xi măng:
- Có bề rộng từ ≥3m đến &lt;5m, cách đường giao thông &gt;600m.
- Có bề rộng &lt;3m, cách đường giao thông &gt; 200m.</v>
      </c>
      <c r="L243" s="206"/>
      <c r="M243" s="206"/>
      <c r="N243" s="171">
        <f t="shared" si="404"/>
        <v>180</v>
      </c>
      <c r="O243" s="171">
        <f t="shared" si="405"/>
        <v>150</v>
      </c>
      <c r="P243" s="171">
        <v>320</v>
      </c>
      <c r="Q243" s="171">
        <v>270</v>
      </c>
      <c r="R243" s="172">
        <f>VLOOKUP(C243,'[1]1. MA DO'!$E$5:$AJ$1933,32,0)</f>
        <v>1.27</v>
      </c>
      <c r="S243" s="164">
        <f t="shared" si="406"/>
        <v>280</v>
      </c>
      <c r="T243" s="164">
        <f t="shared" si="407"/>
        <v>250</v>
      </c>
      <c r="U243" s="164">
        <f t="shared" si="408"/>
        <v>220</v>
      </c>
      <c r="V243" s="164">
        <f t="shared" si="409"/>
        <v>180</v>
      </c>
      <c r="W243" s="160">
        <f t="shared" si="340"/>
        <v>930</v>
      </c>
      <c r="X243" s="160">
        <f t="shared" si="341"/>
        <v>630</v>
      </c>
      <c r="Y243" s="160">
        <f t="shared" si="342"/>
        <v>480</v>
      </c>
      <c r="Z243" s="160">
        <f t="shared" si="343"/>
        <v>320</v>
      </c>
      <c r="AA243" s="161">
        <f>'ĐẤT PNN'!U243</f>
        <v>3</v>
      </c>
      <c r="AB243" s="164">
        <f t="shared" si="410"/>
        <v>250</v>
      </c>
      <c r="AC243" s="164">
        <f t="shared" si="411"/>
        <v>230</v>
      </c>
      <c r="AD243" s="164">
        <f t="shared" si="412"/>
        <v>200</v>
      </c>
      <c r="AE243" s="164">
        <f t="shared" si="413"/>
        <v>150</v>
      </c>
      <c r="AF243" s="160">
        <f t="shared" si="344"/>
        <v>830</v>
      </c>
      <c r="AG243" s="160">
        <f t="shared" si="345"/>
        <v>580</v>
      </c>
      <c r="AH243" s="160">
        <f t="shared" si="346"/>
        <v>440</v>
      </c>
      <c r="AI243" s="160">
        <f t="shared" si="347"/>
        <v>270</v>
      </c>
      <c r="AJ243" s="163">
        <f>'ĐẤT PNN'!I243-'ĐẤT NN'!P243</f>
        <v>1280</v>
      </c>
    </row>
    <row r="244" spans="1:36" ht="47.25" x14ac:dyDescent="0.25">
      <c r="A244" s="158">
        <f>'ĐẤT PNN'!A244</f>
        <v>239</v>
      </c>
      <c r="B244" s="158" t="str">
        <f>'ĐẤT PNN'!B244</f>
        <v>LT15DT_D1</v>
      </c>
      <c r="C244" s="158" t="str">
        <f>$B$244</f>
        <v>LT15DT_D1</v>
      </c>
      <c r="D244" s="158" t="s">
        <v>440</v>
      </c>
      <c r="E244" s="158" t="s">
        <v>313</v>
      </c>
      <c r="F244" s="158" t="s">
        <v>441</v>
      </c>
      <c r="G244" s="158" t="s">
        <v>442</v>
      </c>
      <c r="H244" s="158" t="str">
        <f t="shared" si="329"/>
        <v>Xã Long ThànhTTLTVị trí 1280</v>
      </c>
      <c r="I244" s="169" t="s">
        <v>426</v>
      </c>
      <c r="J244" s="169" t="s">
        <v>427</v>
      </c>
      <c r="K244" s="170" t="str">
        <f>'ĐẤT PNN'!D244</f>
        <v>Đường Lý Tự Trọng</v>
      </c>
      <c r="L244" s="170" t="str">
        <f>'ĐẤT PNN'!E244</f>
        <v>Đường Lê Duẩn</v>
      </c>
      <c r="M244" s="170" t="str">
        <f>'ĐẤT PNN'!F244</f>
        <v>Đường Hai Bà Trưng</v>
      </c>
      <c r="N244" s="171">
        <f>S244</f>
        <v>280</v>
      </c>
      <c r="O244" s="171">
        <f>AB244</f>
        <v>250</v>
      </c>
      <c r="P244" s="171">
        <v>800</v>
      </c>
      <c r="Q244" s="171">
        <v>710</v>
      </c>
      <c r="R244" s="172">
        <f>VLOOKUP(C244,'[1]1. MA DO'!$E$5:$AJ$1933,32,0)</f>
        <v>1.27</v>
      </c>
      <c r="S244" s="159">
        <v>280</v>
      </c>
      <c r="T244" s="159">
        <v>250</v>
      </c>
      <c r="U244" s="159">
        <v>220</v>
      </c>
      <c r="V244" s="159">
        <v>180</v>
      </c>
      <c r="W244" s="160">
        <f>ROUND(S244*2.85,-1)</f>
        <v>800</v>
      </c>
      <c r="X244" s="160">
        <f>ROUND(T244*2.05,-1)</f>
        <v>510</v>
      </c>
      <c r="Y244" s="160">
        <f>ROUND(U244*1.9,-1)</f>
        <v>420</v>
      </c>
      <c r="Z244" s="160">
        <f>ROUND(V244*1.7,-1)</f>
        <v>310</v>
      </c>
      <c r="AA244" s="161">
        <f>'ĐẤT PNN'!U244</f>
        <v>4</v>
      </c>
      <c r="AB244" s="162">
        <v>250</v>
      </c>
      <c r="AC244" s="162">
        <v>230</v>
      </c>
      <c r="AD244" s="162">
        <v>200</v>
      </c>
      <c r="AE244" s="162">
        <v>150</v>
      </c>
      <c r="AF244" s="160">
        <f>ROUND(AB244*2.85,-1)</f>
        <v>710</v>
      </c>
      <c r="AG244" s="160">
        <f>ROUND(AC244*2.05,-1)</f>
        <v>470</v>
      </c>
      <c r="AH244" s="160">
        <f>ROUND(AD244*1.9,-1)</f>
        <v>380</v>
      </c>
      <c r="AI244" s="160">
        <f>ROUND(AE244*1.7,-1)</f>
        <v>260</v>
      </c>
      <c r="AJ244" s="163">
        <f>'ĐẤT PNN'!I244-'ĐẤT NN'!P244</f>
        <v>6800</v>
      </c>
    </row>
    <row r="245" spans="1:36" ht="110.25" customHeight="1" x14ac:dyDescent="0.25">
      <c r="A245" s="158">
        <f>'ĐẤT PNN'!A245</f>
        <v>240</v>
      </c>
      <c r="B245" s="158" t="str">
        <f>'ĐẤT PNN'!B245</f>
        <v>VT2</v>
      </c>
      <c r="C245" s="158" t="str">
        <f t="shared" ref="C245:C250" si="414">$B$244</f>
        <v>LT15DT_D1</v>
      </c>
      <c r="D245" s="158" t="s">
        <v>443</v>
      </c>
      <c r="E245" s="158" t="s">
        <v>313</v>
      </c>
      <c r="F245" s="158" t="s">
        <v>444</v>
      </c>
      <c r="G245" s="158" t="s">
        <v>442</v>
      </c>
      <c r="H245" s="158" t="str">
        <f t="shared" si="329"/>
        <v>Xã Long ThànhTTLTVị trí 1280</v>
      </c>
      <c r="I245" s="158"/>
      <c r="J245" s="158"/>
      <c r="K245" s="206" t="str">
        <f>'ĐẤT PNN'!D245</f>
        <v>Các tuyến đường giao thông đấu nối trực tiếp ra Đường Lý Tự Trọng đoạn từ Đường Lê Duẩn đến Đường Hai Bà Trưng có hiện trạng là đường nhựa, bê tông xi măng:
- Có bề rộng ≥5m, cách đường giao thông ≤600m.
- Có bề rộng từ ≥3m đến &lt;5m, cách đường giao thông ≤400m.</v>
      </c>
      <c r="L245" s="206"/>
      <c r="M245" s="206"/>
      <c r="N245" s="171">
        <f t="shared" ref="N245:N250" si="415">IF(B245="VT2",T245,IF(B245="VT3",U245,IF(B245="VT2*0,8",T245,IF(B245="VT3*0,8",U245,V245))))</f>
        <v>250</v>
      </c>
      <c r="O245" s="171">
        <f t="shared" ref="O245:O250" si="416">IF(B245="VT2",AC245,IF(B245="VT3",AD245,IF(B245="VT2*0,8",AC245,IF(B245="VT3*0,8",AD245,AE245))))</f>
        <v>230</v>
      </c>
      <c r="P245" s="171">
        <v>630</v>
      </c>
      <c r="Q245" s="171">
        <v>580</v>
      </c>
      <c r="R245" s="172">
        <f>VLOOKUP(C245,'[1]1. MA DO'!$E$5:$AJ$1933,32,0)</f>
        <v>1.27</v>
      </c>
      <c r="S245" s="164">
        <f t="shared" ref="S245:S250" si="417">S244</f>
        <v>280</v>
      </c>
      <c r="T245" s="164">
        <f t="shared" ref="T245:T250" si="418">T244</f>
        <v>250</v>
      </c>
      <c r="U245" s="164">
        <f t="shared" ref="U245:U250" si="419">U244</f>
        <v>220</v>
      </c>
      <c r="V245" s="164">
        <f t="shared" ref="V245:V250" si="420">V244</f>
        <v>180</v>
      </c>
      <c r="W245" s="160">
        <f t="shared" si="340"/>
        <v>930</v>
      </c>
      <c r="X245" s="160">
        <f t="shared" si="341"/>
        <v>630</v>
      </c>
      <c r="Y245" s="160">
        <f t="shared" si="342"/>
        <v>480</v>
      </c>
      <c r="Z245" s="160">
        <f t="shared" si="343"/>
        <v>320</v>
      </c>
      <c r="AA245" s="161">
        <f>'ĐẤT PNN'!U245</f>
        <v>4</v>
      </c>
      <c r="AB245" s="164">
        <f t="shared" ref="AB245:AB250" si="421">AB244</f>
        <v>250</v>
      </c>
      <c r="AC245" s="164">
        <f t="shared" ref="AC245:AC250" si="422">AC244</f>
        <v>230</v>
      </c>
      <c r="AD245" s="164">
        <f t="shared" ref="AD245:AD250" si="423">AD244</f>
        <v>200</v>
      </c>
      <c r="AE245" s="164">
        <f t="shared" ref="AE245:AE250" si="424">AE244</f>
        <v>150</v>
      </c>
      <c r="AF245" s="160">
        <f t="shared" si="344"/>
        <v>830</v>
      </c>
      <c r="AG245" s="160">
        <f t="shared" si="345"/>
        <v>580</v>
      </c>
      <c r="AH245" s="160">
        <f t="shared" si="346"/>
        <v>440</v>
      </c>
      <c r="AI245" s="160">
        <f t="shared" si="347"/>
        <v>270</v>
      </c>
      <c r="AJ245" s="163">
        <f>'ĐẤT PNN'!I245-'ĐẤT NN'!P245</f>
        <v>2570</v>
      </c>
    </row>
    <row r="246" spans="1:36" ht="126" customHeight="1" x14ac:dyDescent="0.25">
      <c r="A246" s="158">
        <f>'ĐẤT PNN'!A246</f>
        <v>241</v>
      </c>
      <c r="B246" s="158" t="str">
        <f>'ĐẤT PNN'!B246</f>
        <v>VT3</v>
      </c>
      <c r="C246" s="158" t="str">
        <f t="shared" si="414"/>
        <v>LT15DT_D1</v>
      </c>
      <c r="D246" s="158" t="s">
        <v>445</v>
      </c>
      <c r="E246" s="158" t="s">
        <v>313</v>
      </c>
      <c r="F246" s="158" t="s">
        <v>446</v>
      </c>
      <c r="G246" s="158" t="s">
        <v>442</v>
      </c>
      <c r="H246" s="158" t="str">
        <f t="shared" si="329"/>
        <v>Xã Long ThànhTTLTVị trí 1280</v>
      </c>
      <c r="I246" s="158"/>
      <c r="J246" s="158"/>
      <c r="K246" s="206" t="str">
        <f>'ĐẤT PNN'!D246</f>
        <v>Các tuyến đường giao thông đấu nối trực tiếp ra Đường Lý Tự Trọng đoạn từ Đường Lê Duẩn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246" s="206"/>
      <c r="M246" s="206"/>
      <c r="N246" s="171">
        <f t="shared" si="415"/>
        <v>220</v>
      </c>
      <c r="O246" s="171">
        <f t="shared" si="416"/>
        <v>200</v>
      </c>
      <c r="P246" s="171">
        <v>480</v>
      </c>
      <c r="Q246" s="171">
        <v>440</v>
      </c>
      <c r="R246" s="172">
        <f>VLOOKUP(C246,'[1]1. MA DO'!$E$5:$AJ$1933,32,0)</f>
        <v>1.27</v>
      </c>
      <c r="S246" s="164">
        <f t="shared" si="417"/>
        <v>280</v>
      </c>
      <c r="T246" s="164">
        <f t="shared" si="418"/>
        <v>250</v>
      </c>
      <c r="U246" s="164">
        <f t="shared" si="419"/>
        <v>220</v>
      </c>
      <c r="V246" s="164">
        <f t="shared" si="420"/>
        <v>180</v>
      </c>
      <c r="W246" s="160">
        <f t="shared" si="340"/>
        <v>930</v>
      </c>
      <c r="X246" s="160">
        <f t="shared" si="341"/>
        <v>630</v>
      </c>
      <c r="Y246" s="160">
        <f t="shared" si="342"/>
        <v>480</v>
      </c>
      <c r="Z246" s="160">
        <f t="shared" si="343"/>
        <v>320</v>
      </c>
      <c r="AA246" s="161">
        <f>'ĐẤT PNN'!U246</f>
        <v>4</v>
      </c>
      <c r="AB246" s="164">
        <f t="shared" si="421"/>
        <v>250</v>
      </c>
      <c r="AC246" s="164">
        <f t="shared" si="422"/>
        <v>230</v>
      </c>
      <c r="AD246" s="164">
        <f t="shared" si="423"/>
        <v>200</v>
      </c>
      <c r="AE246" s="164">
        <f t="shared" si="424"/>
        <v>150</v>
      </c>
      <c r="AF246" s="160">
        <f t="shared" si="344"/>
        <v>830</v>
      </c>
      <c r="AG246" s="160">
        <f t="shared" si="345"/>
        <v>580</v>
      </c>
      <c r="AH246" s="160">
        <f t="shared" si="346"/>
        <v>440</v>
      </c>
      <c r="AI246" s="160">
        <f t="shared" si="347"/>
        <v>270</v>
      </c>
      <c r="AJ246" s="163">
        <f>'ĐẤT PNN'!I246-'ĐẤT NN'!P246</f>
        <v>2320</v>
      </c>
    </row>
    <row r="247" spans="1:36" ht="63" customHeight="1" x14ac:dyDescent="0.25">
      <c r="A247" s="158">
        <f>'ĐẤT PNN'!A247</f>
        <v>242</v>
      </c>
      <c r="B247" s="158" t="str">
        <f>'ĐẤT PNN'!B247</f>
        <v>VT4</v>
      </c>
      <c r="C247" s="158" t="str">
        <f t="shared" si="414"/>
        <v>LT15DT_D1</v>
      </c>
      <c r="D247" s="158" t="s">
        <v>447</v>
      </c>
      <c r="E247" s="158" t="s">
        <v>313</v>
      </c>
      <c r="F247" s="158" t="s">
        <v>448</v>
      </c>
      <c r="G247" s="158" t="s">
        <v>442</v>
      </c>
      <c r="H247" s="158" t="str">
        <f t="shared" si="329"/>
        <v>Xã Long ThànhTTLTVị trí 1280</v>
      </c>
      <c r="I247" s="158"/>
      <c r="J247" s="158"/>
      <c r="K247" s="206" t="str">
        <f>'ĐẤT PNN'!D247</f>
        <v>Các tuyến đường giao thông đấu nối trực tiếp ra Đường Lý Tự Trọng đoạn từ Đường Lê Duẩn đến Đường Hai Bà Trưng có hiện trạng là đường nhựa, bê tông xi măng:
- Có bề rộng từ ≥3m đến &lt;5m, cách đường giao thông &gt;600m.
- Có bề rộng &lt;3m, cách đường giao thông &gt;200m.</v>
      </c>
      <c r="L247" s="206"/>
      <c r="M247" s="206"/>
      <c r="N247" s="171">
        <f t="shared" si="415"/>
        <v>180</v>
      </c>
      <c r="O247" s="171">
        <f t="shared" si="416"/>
        <v>150</v>
      </c>
      <c r="P247" s="171">
        <v>320</v>
      </c>
      <c r="Q247" s="171">
        <v>270</v>
      </c>
      <c r="R247" s="172">
        <f>VLOOKUP(C247,'[1]1. MA DO'!$E$5:$AJ$1933,32,0)</f>
        <v>1.27</v>
      </c>
      <c r="S247" s="164">
        <f t="shared" si="417"/>
        <v>280</v>
      </c>
      <c r="T247" s="164">
        <f t="shared" si="418"/>
        <v>250</v>
      </c>
      <c r="U247" s="164">
        <f t="shared" si="419"/>
        <v>220</v>
      </c>
      <c r="V247" s="164">
        <f t="shared" si="420"/>
        <v>180</v>
      </c>
      <c r="W247" s="160">
        <f t="shared" si="340"/>
        <v>930</v>
      </c>
      <c r="X247" s="160">
        <f t="shared" si="341"/>
        <v>630</v>
      </c>
      <c r="Y247" s="160">
        <f t="shared" si="342"/>
        <v>480</v>
      </c>
      <c r="Z247" s="160">
        <f t="shared" si="343"/>
        <v>320</v>
      </c>
      <c r="AA247" s="161">
        <f>'ĐẤT PNN'!U247</f>
        <v>4</v>
      </c>
      <c r="AB247" s="164">
        <f t="shared" si="421"/>
        <v>250</v>
      </c>
      <c r="AC247" s="164">
        <f t="shared" si="422"/>
        <v>230</v>
      </c>
      <c r="AD247" s="164">
        <f t="shared" si="423"/>
        <v>200</v>
      </c>
      <c r="AE247" s="164">
        <f t="shared" si="424"/>
        <v>150</v>
      </c>
      <c r="AF247" s="160">
        <f t="shared" si="344"/>
        <v>830</v>
      </c>
      <c r="AG247" s="160">
        <f t="shared" si="345"/>
        <v>580</v>
      </c>
      <c r="AH247" s="160">
        <f t="shared" si="346"/>
        <v>440</v>
      </c>
      <c r="AI247" s="160">
        <f t="shared" si="347"/>
        <v>270</v>
      </c>
      <c r="AJ247" s="163">
        <f>'ĐẤT PNN'!I247-'ĐẤT NN'!P247</f>
        <v>1980</v>
      </c>
    </row>
    <row r="248" spans="1:36" ht="110.25" customHeight="1" x14ac:dyDescent="0.25">
      <c r="A248" s="158">
        <f>'ĐẤT PNN'!A248</f>
        <v>243</v>
      </c>
      <c r="B248" s="158" t="str">
        <f>'ĐẤT PNN'!B248</f>
        <v>VT2*0,8</v>
      </c>
      <c r="C248" s="158" t="str">
        <f t="shared" si="414"/>
        <v>LT15DT_D1</v>
      </c>
      <c r="D248" s="158" t="s">
        <v>443</v>
      </c>
      <c r="E248" s="158" t="s">
        <v>313</v>
      </c>
      <c r="F248" s="158" t="s">
        <v>444</v>
      </c>
      <c r="G248" s="158" t="s">
        <v>442</v>
      </c>
      <c r="H248" s="158" t="str">
        <f t="shared" si="329"/>
        <v>Xã Long ThànhTTLTVị trí 1280</v>
      </c>
      <c r="I248" s="158"/>
      <c r="J248" s="158"/>
      <c r="K248" s="206" t="str">
        <f>'ĐẤT PNN'!D248</f>
        <v>Các tuyến đường giao thông không đấu nối trực tiếp và thông ra Đường Lý Tự Trọng đoạn từ Đường Lê Duẩn đến Đường Hai Bà Trưng có hiện trạng là đường nhựa, bê tông xi măng:
- Có bề rộng ≥5m, cách đường giao thông ≤600m.
- Có bề rộng từ ≥3m đến &lt;5m, cách đường giao thông ≤400m.</v>
      </c>
      <c r="L248" s="206"/>
      <c r="M248" s="206"/>
      <c r="N248" s="171">
        <f t="shared" si="415"/>
        <v>250</v>
      </c>
      <c r="O248" s="171">
        <f t="shared" si="416"/>
        <v>230</v>
      </c>
      <c r="P248" s="171">
        <v>630</v>
      </c>
      <c r="Q248" s="171">
        <v>580</v>
      </c>
      <c r="R248" s="172">
        <f>VLOOKUP(C248,'[1]1. MA DO'!$E$5:$AJ$1933,32,0)</f>
        <v>1.27</v>
      </c>
      <c r="S248" s="164">
        <f t="shared" si="417"/>
        <v>280</v>
      </c>
      <c r="T248" s="164">
        <f t="shared" si="418"/>
        <v>250</v>
      </c>
      <c r="U248" s="164">
        <f t="shared" si="419"/>
        <v>220</v>
      </c>
      <c r="V248" s="164">
        <f t="shared" si="420"/>
        <v>180</v>
      </c>
      <c r="W248" s="160">
        <f t="shared" si="340"/>
        <v>930</v>
      </c>
      <c r="X248" s="160">
        <f t="shared" si="341"/>
        <v>630</v>
      </c>
      <c r="Y248" s="160">
        <f t="shared" si="342"/>
        <v>480</v>
      </c>
      <c r="Z248" s="160">
        <f t="shared" si="343"/>
        <v>320</v>
      </c>
      <c r="AA248" s="161">
        <f>'ĐẤT PNN'!U248</f>
        <v>4</v>
      </c>
      <c r="AB248" s="164">
        <f t="shared" si="421"/>
        <v>250</v>
      </c>
      <c r="AC248" s="164">
        <f t="shared" si="422"/>
        <v>230</v>
      </c>
      <c r="AD248" s="164">
        <f t="shared" si="423"/>
        <v>200</v>
      </c>
      <c r="AE248" s="164">
        <f t="shared" si="424"/>
        <v>150</v>
      </c>
      <c r="AF248" s="160">
        <f t="shared" si="344"/>
        <v>830</v>
      </c>
      <c r="AG248" s="160">
        <f t="shared" si="345"/>
        <v>580</v>
      </c>
      <c r="AH248" s="160">
        <f t="shared" si="346"/>
        <v>440</v>
      </c>
      <c r="AI248" s="160">
        <f t="shared" si="347"/>
        <v>270</v>
      </c>
      <c r="AJ248" s="163">
        <f>'ĐẤT PNN'!I248-'ĐẤT NN'!P248</f>
        <v>2270</v>
      </c>
    </row>
    <row r="249" spans="1:36" ht="126" customHeight="1" x14ac:dyDescent="0.25">
      <c r="A249" s="158">
        <f>'ĐẤT PNN'!A249</f>
        <v>244</v>
      </c>
      <c r="B249" s="158" t="str">
        <f>'ĐẤT PNN'!B249</f>
        <v>VT3*0,8</v>
      </c>
      <c r="C249" s="158" t="str">
        <f t="shared" si="414"/>
        <v>LT15DT_D1</v>
      </c>
      <c r="D249" s="158" t="s">
        <v>445</v>
      </c>
      <c r="E249" s="158" t="s">
        <v>313</v>
      </c>
      <c r="F249" s="158" t="s">
        <v>446</v>
      </c>
      <c r="G249" s="158" t="s">
        <v>442</v>
      </c>
      <c r="H249" s="158" t="str">
        <f t="shared" si="329"/>
        <v>Xã Long ThànhTTLTVị trí 1280</v>
      </c>
      <c r="I249" s="158"/>
      <c r="J249" s="158"/>
      <c r="K249" s="206" t="str">
        <f>'ĐẤT PNN'!D249</f>
        <v>Các tuyến đường giao thông không đấu nối trực tiếp và thông ra Đường Lý Tự Trọng đoạn từ Đường Lê Duẩn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249" s="206"/>
      <c r="M249" s="206"/>
      <c r="N249" s="171">
        <f t="shared" si="415"/>
        <v>220</v>
      </c>
      <c r="O249" s="171">
        <f t="shared" si="416"/>
        <v>200</v>
      </c>
      <c r="P249" s="171">
        <v>480</v>
      </c>
      <c r="Q249" s="171">
        <v>440</v>
      </c>
      <c r="R249" s="172">
        <f>VLOOKUP(C249,'[1]1. MA DO'!$E$5:$AJ$1933,32,0)</f>
        <v>1.27</v>
      </c>
      <c r="S249" s="164">
        <f t="shared" si="417"/>
        <v>280</v>
      </c>
      <c r="T249" s="164">
        <f t="shared" si="418"/>
        <v>250</v>
      </c>
      <c r="U249" s="164">
        <f t="shared" si="419"/>
        <v>220</v>
      </c>
      <c r="V249" s="164">
        <f t="shared" si="420"/>
        <v>180</v>
      </c>
      <c r="W249" s="160">
        <f t="shared" si="340"/>
        <v>930</v>
      </c>
      <c r="X249" s="160">
        <f t="shared" si="341"/>
        <v>630</v>
      </c>
      <c r="Y249" s="160">
        <f t="shared" si="342"/>
        <v>480</v>
      </c>
      <c r="Z249" s="160">
        <f t="shared" si="343"/>
        <v>320</v>
      </c>
      <c r="AA249" s="161">
        <f>'ĐẤT PNN'!U249</f>
        <v>4</v>
      </c>
      <c r="AB249" s="164">
        <f t="shared" si="421"/>
        <v>250</v>
      </c>
      <c r="AC249" s="164">
        <f t="shared" si="422"/>
        <v>230</v>
      </c>
      <c r="AD249" s="164">
        <f t="shared" si="423"/>
        <v>200</v>
      </c>
      <c r="AE249" s="164">
        <f t="shared" si="424"/>
        <v>150</v>
      </c>
      <c r="AF249" s="160">
        <f t="shared" si="344"/>
        <v>830</v>
      </c>
      <c r="AG249" s="160">
        <f t="shared" si="345"/>
        <v>580</v>
      </c>
      <c r="AH249" s="160">
        <f t="shared" si="346"/>
        <v>440</v>
      </c>
      <c r="AI249" s="160">
        <f t="shared" si="347"/>
        <v>270</v>
      </c>
      <c r="AJ249" s="163">
        <f>'ĐẤT PNN'!I249-'ĐẤT NN'!P249</f>
        <v>2020</v>
      </c>
    </row>
    <row r="250" spans="1:36" ht="63" customHeight="1" x14ac:dyDescent="0.25">
      <c r="A250" s="158">
        <f>'ĐẤT PNN'!A250</f>
        <v>245</v>
      </c>
      <c r="B250" s="158" t="str">
        <f>'ĐẤT PNN'!B250</f>
        <v>VT4*0,8</v>
      </c>
      <c r="C250" s="158" t="str">
        <f t="shared" si="414"/>
        <v>LT15DT_D1</v>
      </c>
      <c r="D250" s="158" t="s">
        <v>447</v>
      </c>
      <c r="E250" s="158" t="s">
        <v>313</v>
      </c>
      <c r="F250" s="158" t="s">
        <v>448</v>
      </c>
      <c r="G250" s="158" t="s">
        <v>442</v>
      </c>
      <c r="H250" s="158" t="str">
        <f t="shared" si="329"/>
        <v>Xã Long ThànhTTLTVị trí 1280</v>
      </c>
      <c r="I250" s="158"/>
      <c r="J250" s="158"/>
      <c r="K250" s="206" t="str">
        <f>'ĐẤT PNN'!D250</f>
        <v>Các tuyến đường giao thông không đấu nối trực tiếp và thông ra Đường Lý Tự Trọng đoạn từ Đường Lê Duẩn đến Đường Hai Bà Trưng có hiện trạng là đường nhựa, bê tông xi măng:
- Có bề rộng từ ≥3m đến &lt;5m, cách đường giao thông &gt;600m.
- Có bề rộng &lt;3m, cách đường giao thông &gt; 200m.</v>
      </c>
      <c r="L250" s="206"/>
      <c r="M250" s="206"/>
      <c r="N250" s="171">
        <f t="shared" si="415"/>
        <v>180</v>
      </c>
      <c r="O250" s="171">
        <f t="shared" si="416"/>
        <v>150</v>
      </c>
      <c r="P250" s="171">
        <v>320</v>
      </c>
      <c r="Q250" s="171">
        <v>270</v>
      </c>
      <c r="R250" s="172">
        <f>VLOOKUP(C250,'[1]1. MA DO'!$E$5:$AJ$1933,32,0)</f>
        <v>1.27</v>
      </c>
      <c r="S250" s="164">
        <f t="shared" si="417"/>
        <v>280</v>
      </c>
      <c r="T250" s="164">
        <f t="shared" si="418"/>
        <v>250</v>
      </c>
      <c r="U250" s="164">
        <f t="shared" si="419"/>
        <v>220</v>
      </c>
      <c r="V250" s="164">
        <f t="shared" si="420"/>
        <v>180</v>
      </c>
      <c r="W250" s="160">
        <f t="shared" si="340"/>
        <v>930</v>
      </c>
      <c r="X250" s="160">
        <f t="shared" si="341"/>
        <v>630</v>
      </c>
      <c r="Y250" s="160">
        <f t="shared" si="342"/>
        <v>480</v>
      </c>
      <c r="Z250" s="160">
        <f t="shared" si="343"/>
        <v>320</v>
      </c>
      <c r="AA250" s="161">
        <f>'ĐẤT PNN'!U250</f>
        <v>4</v>
      </c>
      <c r="AB250" s="164">
        <f t="shared" si="421"/>
        <v>250</v>
      </c>
      <c r="AC250" s="164">
        <f t="shared" si="422"/>
        <v>230</v>
      </c>
      <c r="AD250" s="164">
        <f t="shared" si="423"/>
        <v>200</v>
      </c>
      <c r="AE250" s="164">
        <f t="shared" si="424"/>
        <v>150</v>
      </c>
      <c r="AF250" s="160">
        <f t="shared" si="344"/>
        <v>830</v>
      </c>
      <c r="AG250" s="160">
        <f t="shared" si="345"/>
        <v>580</v>
      </c>
      <c r="AH250" s="160">
        <f t="shared" si="346"/>
        <v>440</v>
      </c>
      <c r="AI250" s="160">
        <f t="shared" si="347"/>
        <v>270</v>
      </c>
      <c r="AJ250" s="163">
        <f>'ĐẤT PNN'!I250-'ĐẤT NN'!P250</f>
        <v>1680</v>
      </c>
    </row>
    <row r="251" spans="1:36" ht="47.25" x14ac:dyDescent="0.25">
      <c r="A251" s="158">
        <f>'ĐẤT PNN'!A251</f>
        <v>246</v>
      </c>
      <c r="B251" s="158" t="str">
        <f>'ĐẤT PNN'!B251</f>
        <v>LT15DT_D2</v>
      </c>
      <c r="C251" s="158" t="str">
        <f>$B$251</f>
        <v>LT15DT_D2</v>
      </c>
      <c r="D251" s="158" t="s">
        <v>440</v>
      </c>
      <c r="E251" s="158" t="s">
        <v>313</v>
      </c>
      <c r="F251" s="158" t="s">
        <v>441</v>
      </c>
      <c r="G251" s="158" t="s">
        <v>442</v>
      </c>
      <c r="H251" s="158" t="str">
        <f t="shared" si="329"/>
        <v>Xã Long ThànhTTLTVị trí 1280</v>
      </c>
      <c r="I251" s="169" t="s">
        <v>426</v>
      </c>
      <c r="J251" s="169" t="s">
        <v>427</v>
      </c>
      <c r="K251" s="170" t="str">
        <f>'ĐẤT PNN'!D251</f>
        <v>Đường Lý Tự Trọng</v>
      </c>
      <c r="L251" s="170" t="str">
        <f>'ĐẤT PNN'!E251</f>
        <v>Đường Hai Bà Trưng</v>
      </c>
      <c r="M251" s="170" t="str">
        <f>'ĐẤT PNN'!F251</f>
        <v>Đường Trường Chinh</v>
      </c>
      <c r="N251" s="171">
        <f>S251</f>
        <v>280</v>
      </c>
      <c r="O251" s="171">
        <f>AB251</f>
        <v>250</v>
      </c>
      <c r="P251" s="171">
        <v>800</v>
      </c>
      <c r="Q251" s="171">
        <v>710</v>
      </c>
      <c r="R251" s="172">
        <f>VLOOKUP(C251,'[1]1. MA DO'!$E$5:$AJ$1933,32,0)</f>
        <v>1.27</v>
      </c>
      <c r="S251" s="159">
        <v>280</v>
      </c>
      <c r="T251" s="159">
        <v>250</v>
      </c>
      <c r="U251" s="159">
        <v>220</v>
      </c>
      <c r="V251" s="159">
        <v>180</v>
      </c>
      <c r="W251" s="160">
        <f>ROUND(S251*2.85,-1)</f>
        <v>800</v>
      </c>
      <c r="X251" s="160">
        <f>ROUND(T251*2.05,-1)</f>
        <v>510</v>
      </c>
      <c r="Y251" s="160">
        <f>ROUND(U251*1.9,-1)</f>
        <v>420</v>
      </c>
      <c r="Z251" s="160">
        <f>ROUND(V251*1.7,-1)</f>
        <v>310</v>
      </c>
      <c r="AA251" s="161">
        <f>'ĐẤT PNN'!U251</f>
        <v>5</v>
      </c>
      <c r="AB251" s="162">
        <v>250</v>
      </c>
      <c r="AC251" s="162">
        <v>230</v>
      </c>
      <c r="AD251" s="162">
        <v>200</v>
      </c>
      <c r="AE251" s="162">
        <v>150</v>
      </c>
      <c r="AF251" s="160">
        <f>ROUND(AB251*2.85,-1)</f>
        <v>710</v>
      </c>
      <c r="AG251" s="160">
        <f>ROUND(AC251*2.05,-1)</f>
        <v>470</v>
      </c>
      <c r="AH251" s="160">
        <f>ROUND(AD251*1.9,-1)</f>
        <v>380</v>
      </c>
      <c r="AI251" s="160">
        <f>ROUND(AE251*1.7,-1)</f>
        <v>260</v>
      </c>
      <c r="AJ251" s="163">
        <f>'ĐẤT PNN'!I251-'ĐẤT NN'!P251</f>
        <v>5800</v>
      </c>
    </row>
    <row r="252" spans="1:36" ht="110.25" customHeight="1" x14ac:dyDescent="0.25">
      <c r="A252" s="158">
        <f>'ĐẤT PNN'!A252</f>
        <v>247</v>
      </c>
      <c r="B252" s="158" t="str">
        <f>'ĐẤT PNN'!B252</f>
        <v>VT2</v>
      </c>
      <c r="C252" s="158" t="str">
        <f t="shared" ref="C252:C257" si="425">$B$251</f>
        <v>LT15DT_D2</v>
      </c>
      <c r="D252" s="158" t="s">
        <v>443</v>
      </c>
      <c r="E252" s="158" t="s">
        <v>313</v>
      </c>
      <c r="F252" s="158" t="s">
        <v>444</v>
      </c>
      <c r="G252" s="158" t="s">
        <v>442</v>
      </c>
      <c r="H252" s="158" t="str">
        <f t="shared" si="329"/>
        <v>Xã Long ThànhTTLTVị trí 1280</v>
      </c>
      <c r="I252" s="158"/>
      <c r="J252" s="158"/>
      <c r="K252" s="206" t="str">
        <f>'ĐẤT PNN'!D252</f>
        <v>Các tuyến đường giao thông đấu nối trực tiếp ra Đường Lý Tự Trọng đoạn từ Đường Hai Bà Trưng đến Đường Trường Chinh có hiện trạng là đường nhựa, bê tông xi măng:
- Có bề rộng ≥5m, cách đường giao thông ≤600m.
- Có bề rộng từ ≥3m đến &lt;5m, cách đường giao thông ≤400m.</v>
      </c>
      <c r="L252" s="206"/>
      <c r="M252" s="206"/>
      <c r="N252" s="171">
        <f t="shared" ref="N252:N257" si="426">IF(B252="VT2",T252,IF(B252="VT3",U252,IF(B252="VT2*0,8",T252,IF(B252="VT3*0,8",U252,V252))))</f>
        <v>250</v>
      </c>
      <c r="O252" s="171">
        <f t="shared" ref="O252:O257" si="427">IF(B252="VT2",AC252,IF(B252="VT3",AD252,IF(B252="VT2*0,8",AC252,IF(B252="VT3*0,8",AD252,AE252))))</f>
        <v>230</v>
      </c>
      <c r="P252" s="171">
        <v>630</v>
      </c>
      <c r="Q252" s="171">
        <v>580</v>
      </c>
      <c r="R252" s="172">
        <f>VLOOKUP(C252,'[1]1. MA DO'!$E$5:$AJ$1933,32,0)</f>
        <v>1.27</v>
      </c>
      <c r="S252" s="164">
        <f t="shared" ref="S252:S264" si="428">S251</f>
        <v>280</v>
      </c>
      <c r="T252" s="164">
        <f t="shared" ref="T252:T264" si="429">T251</f>
        <v>250</v>
      </c>
      <c r="U252" s="164">
        <f t="shared" ref="U252:U264" si="430">U251</f>
        <v>220</v>
      </c>
      <c r="V252" s="164">
        <f t="shared" ref="V252:V264" si="431">V251</f>
        <v>180</v>
      </c>
      <c r="W252" s="160">
        <f t="shared" si="340"/>
        <v>930</v>
      </c>
      <c r="X252" s="160">
        <f t="shared" si="341"/>
        <v>630</v>
      </c>
      <c r="Y252" s="160">
        <f t="shared" si="342"/>
        <v>480</v>
      </c>
      <c r="Z252" s="160">
        <f t="shared" si="343"/>
        <v>320</v>
      </c>
      <c r="AA252" s="161">
        <f>'ĐẤT PNN'!U252</f>
        <v>5</v>
      </c>
      <c r="AB252" s="164">
        <f t="shared" ref="AB252:AB264" si="432">AB251</f>
        <v>250</v>
      </c>
      <c r="AC252" s="164">
        <f t="shared" ref="AC252:AC264" si="433">AC251</f>
        <v>230</v>
      </c>
      <c r="AD252" s="164">
        <f t="shared" ref="AD252:AD264" si="434">AD251</f>
        <v>200</v>
      </c>
      <c r="AE252" s="164">
        <f t="shared" ref="AE252:AE264" si="435">AE251</f>
        <v>150</v>
      </c>
      <c r="AF252" s="160">
        <f t="shared" si="344"/>
        <v>830</v>
      </c>
      <c r="AG252" s="160">
        <f t="shared" si="345"/>
        <v>580</v>
      </c>
      <c r="AH252" s="160">
        <f t="shared" si="346"/>
        <v>440</v>
      </c>
      <c r="AI252" s="160">
        <f t="shared" si="347"/>
        <v>270</v>
      </c>
      <c r="AJ252" s="163">
        <f>'ĐẤT PNN'!I252-'ĐẤT NN'!P252</f>
        <v>2570</v>
      </c>
    </row>
    <row r="253" spans="1:36" ht="126" customHeight="1" x14ac:dyDescent="0.25">
      <c r="A253" s="158">
        <f>'ĐẤT PNN'!A253</f>
        <v>248</v>
      </c>
      <c r="B253" s="158" t="str">
        <f>'ĐẤT PNN'!B253</f>
        <v>VT3</v>
      </c>
      <c r="C253" s="158" t="str">
        <f t="shared" si="425"/>
        <v>LT15DT_D2</v>
      </c>
      <c r="D253" s="158" t="s">
        <v>445</v>
      </c>
      <c r="E253" s="158" t="s">
        <v>313</v>
      </c>
      <c r="F253" s="158" t="s">
        <v>446</v>
      </c>
      <c r="G253" s="158" t="s">
        <v>442</v>
      </c>
      <c r="H253" s="158" t="str">
        <f t="shared" si="329"/>
        <v>Xã Long ThànhTTLTVị trí 1280</v>
      </c>
      <c r="I253" s="158"/>
      <c r="J253" s="158"/>
      <c r="K253" s="206" t="str">
        <f>'ĐẤT PNN'!D253</f>
        <v>Các tuyến đường giao thông đấu nối trực tiếp ra Đường Lý Tự Trọng đoạn từ Đường Hai Bà Trưng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253" s="206"/>
      <c r="M253" s="206"/>
      <c r="N253" s="171">
        <f t="shared" si="426"/>
        <v>220</v>
      </c>
      <c r="O253" s="171">
        <f t="shared" si="427"/>
        <v>200</v>
      </c>
      <c r="P253" s="171">
        <v>480</v>
      </c>
      <c r="Q253" s="171">
        <v>440</v>
      </c>
      <c r="R253" s="172">
        <f>VLOOKUP(C253,'[1]1. MA DO'!$E$5:$AJ$1933,32,0)</f>
        <v>1.27</v>
      </c>
      <c r="S253" s="164">
        <f t="shared" si="428"/>
        <v>280</v>
      </c>
      <c r="T253" s="164">
        <f t="shared" si="429"/>
        <v>250</v>
      </c>
      <c r="U253" s="164">
        <f t="shared" si="430"/>
        <v>220</v>
      </c>
      <c r="V253" s="164">
        <f t="shared" si="431"/>
        <v>180</v>
      </c>
      <c r="W253" s="160">
        <f t="shared" si="340"/>
        <v>930</v>
      </c>
      <c r="X253" s="160">
        <f t="shared" si="341"/>
        <v>630</v>
      </c>
      <c r="Y253" s="160">
        <f t="shared" si="342"/>
        <v>480</v>
      </c>
      <c r="Z253" s="160">
        <f t="shared" si="343"/>
        <v>320</v>
      </c>
      <c r="AA253" s="161">
        <f>'ĐẤT PNN'!U253</f>
        <v>5</v>
      </c>
      <c r="AB253" s="164">
        <f t="shared" si="432"/>
        <v>250</v>
      </c>
      <c r="AC253" s="164">
        <f t="shared" si="433"/>
        <v>230</v>
      </c>
      <c r="AD253" s="164">
        <f t="shared" si="434"/>
        <v>200</v>
      </c>
      <c r="AE253" s="164">
        <f t="shared" si="435"/>
        <v>150</v>
      </c>
      <c r="AF253" s="160">
        <f t="shared" si="344"/>
        <v>830</v>
      </c>
      <c r="AG253" s="160">
        <f t="shared" si="345"/>
        <v>580</v>
      </c>
      <c r="AH253" s="160">
        <f t="shared" si="346"/>
        <v>440</v>
      </c>
      <c r="AI253" s="160">
        <f t="shared" si="347"/>
        <v>270</v>
      </c>
      <c r="AJ253" s="163">
        <f>'ĐẤT PNN'!I253-'ĐẤT NN'!P253</f>
        <v>2220</v>
      </c>
    </row>
    <row r="254" spans="1:36" ht="63" customHeight="1" x14ac:dyDescent="0.25">
      <c r="A254" s="158">
        <f>'ĐẤT PNN'!A254</f>
        <v>249</v>
      </c>
      <c r="B254" s="158" t="str">
        <f>'ĐẤT PNN'!B254</f>
        <v>VT4</v>
      </c>
      <c r="C254" s="158" t="str">
        <f t="shared" si="425"/>
        <v>LT15DT_D2</v>
      </c>
      <c r="D254" s="158" t="s">
        <v>447</v>
      </c>
      <c r="E254" s="158" t="s">
        <v>313</v>
      </c>
      <c r="F254" s="158" t="s">
        <v>448</v>
      </c>
      <c r="G254" s="158" t="s">
        <v>442</v>
      </c>
      <c r="H254" s="158" t="str">
        <f t="shared" si="329"/>
        <v>Xã Long ThànhTTLTVị trí 1280</v>
      </c>
      <c r="I254" s="158"/>
      <c r="J254" s="158"/>
      <c r="K254" s="206" t="str">
        <f>'ĐẤT PNN'!D254</f>
        <v>Các tuyến đường giao thông đấu nối trực tiếp ra Đường Lý Tự Trọng đoạn từ Đường Hai Bà Trưng đến Đường Trường Chinh có hiện trạng là đường nhựa, bê tông xi măng:
- Có bề rộng từ ≥3m đến &lt;5m, cách đường giao thông &gt;600m.
- Có bề rộng &lt;3m, cách đường giao thông &gt;200m.</v>
      </c>
      <c r="L254" s="206"/>
      <c r="M254" s="206"/>
      <c r="N254" s="171">
        <f t="shared" si="426"/>
        <v>180</v>
      </c>
      <c r="O254" s="171">
        <f t="shared" si="427"/>
        <v>150</v>
      </c>
      <c r="P254" s="171">
        <v>320</v>
      </c>
      <c r="Q254" s="171">
        <v>270</v>
      </c>
      <c r="R254" s="172">
        <f>VLOOKUP(C254,'[1]1. MA DO'!$E$5:$AJ$1933,32,0)</f>
        <v>1.27</v>
      </c>
      <c r="S254" s="164">
        <f t="shared" si="428"/>
        <v>280</v>
      </c>
      <c r="T254" s="164">
        <f t="shared" si="429"/>
        <v>250</v>
      </c>
      <c r="U254" s="164">
        <f t="shared" si="430"/>
        <v>220</v>
      </c>
      <c r="V254" s="164">
        <f t="shared" si="431"/>
        <v>180</v>
      </c>
      <c r="W254" s="160">
        <f t="shared" si="340"/>
        <v>930</v>
      </c>
      <c r="X254" s="160">
        <f t="shared" si="341"/>
        <v>630</v>
      </c>
      <c r="Y254" s="160">
        <f t="shared" si="342"/>
        <v>480</v>
      </c>
      <c r="Z254" s="160">
        <f t="shared" si="343"/>
        <v>320</v>
      </c>
      <c r="AA254" s="161">
        <f>'ĐẤT PNN'!U254</f>
        <v>5</v>
      </c>
      <c r="AB254" s="164">
        <f t="shared" si="432"/>
        <v>250</v>
      </c>
      <c r="AC254" s="164">
        <f t="shared" si="433"/>
        <v>230</v>
      </c>
      <c r="AD254" s="164">
        <f t="shared" si="434"/>
        <v>200</v>
      </c>
      <c r="AE254" s="164">
        <f t="shared" si="435"/>
        <v>150</v>
      </c>
      <c r="AF254" s="160">
        <f t="shared" si="344"/>
        <v>830</v>
      </c>
      <c r="AG254" s="160">
        <f t="shared" si="345"/>
        <v>580</v>
      </c>
      <c r="AH254" s="160">
        <f t="shared" si="346"/>
        <v>440</v>
      </c>
      <c r="AI254" s="160">
        <f t="shared" si="347"/>
        <v>270</v>
      </c>
      <c r="AJ254" s="163">
        <f>'ĐẤT PNN'!I254-'ĐẤT NN'!P254</f>
        <v>1280</v>
      </c>
    </row>
    <row r="255" spans="1:36" ht="81.75" customHeight="1" x14ac:dyDescent="0.25">
      <c r="A255" s="158">
        <f>'ĐẤT PNN'!A255</f>
        <v>250</v>
      </c>
      <c r="B255" s="158" t="str">
        <f>'ĐẤT PNN'!B255</f>
        <v>VT2*0,8</v>
      </c>
      <c r="C255" s="158" t="str">
        <f t="shared" si="425"/>
        <v>LT15DT_D2</v>
      </c>
      <c r="D255" s="158" t="s">
        <v>443</v>
      </c>
      <c r="E255" s="158" t="s">
        <v>313</v>
      </c>
      <c r="F255" s="158" t="s">
        <v>444</v>
      </c>
      <c r="G255" s="158" t="s">
        <v>442</v>
      </c>
      <c r="H255" s="158" t="str">
        <f t="shared" si="329"/>
        <v>Xã Long ThànhTTLTVị trí 1280</v>
      </c>
      <c r="I255" s="158"/>
      <c r="J255" s="158"/>
      <c r="K255" s="206" t="str">
        <f>'ĐẤT PNN'!D255</f>
        <v>Các tuyến đường giao thông không đấu nối trực tiếp và thông ra Đường Lý Tự Trọng đoạn từ Đường Hai Bà Trưng đến Đường Trường Chinh có hiện trạng là đường nhựa, bê tông xi măng:
- Có bề rộng ≥5m, cách đường giao thông ≤600m.
- Có bề rộng từ ≥3m đến &lt;5m, cách đường giao thông ≤400m.</v>
      </c>
      <c r="L255" s="206"/>
      <c r="M255" s="206"/>
      <c r="N255" s="171">
        <f t="shared" si="426"/>
        <v>250</v>
      </c>
      <c r="O255" s="171">
        <f t="shared" si="427"/>
        <v>230</v>
      </c>
      <c r="P255" s="171">
        <v>630</v>
      </c>
      <c r="Q255" s="171">
        <v>580</v>
      </c>
      <c r="R255" s="172">
        <f>VLOOKUP(C255,'[1]1. MA DO'!$E$5:$AJ$1933,32,0)</f>
        <v>1.27</v>
      </c>
      <c r="S255" s="164">
        <f t="shared" si="428"/>
        <v>280</v>
      </c>
      <c r="T255" s="164">
        <f t="shared" si="429"/>
        <v>250</v>
      </c>
      <c r="U255" s="164">
        <f t="shared" si="430"/>
        <v>220</v>
      </c>
      <c r="V255" s="164">
        <f t="shared" si="431"/>
        <v>180</v>
      </c>
      <c r="W255" s="160">
        <f t="shared" si="340"/>
        <v>930</v>
      </c>
      <c r="X255" s="160">
        <f t="shared" si="341"/>
        <v>630</v>
      </c>
      <c r="Y255" s="160">
        <f t="shared" si="342"/>
        <v>480</v>
      </c>
      <c r="Z255" s="160">
        <f t="shared" si="343"/>
        <v>320</v>
      </c>
      <c r="AA255" s="161">
        <f>'ĐẤT PNN'!U255</f>
        <v>5</v>
      </c>
      <c r="AB255" s="164">
        <f t="shared" si="432"/>
        <v>250</v>
      </c>
      <c r="AC255" s="164">
        <f t="shared" si="433"/>
        <v>230</v>
      </c>
      <c r="AD255" s="164">
        <f t="shared" si="434"/>
        <v>200</v>
      </c>
      <c r="AE255" s="164">
        <f t="shared" si="435"/>
        <v>150</v>
      </c>
      <c r="AF255" s="160">
        <f t="shared" si="344"/>
        <v>830</v>
      </c>
      <c r="AG255" s="160">
        <f t="shared" si="345"/>
        <v>580</v>
      </c>
      <c r="AH255" s="160">
        <f t="shared" si="346"/>
        <v>440</v>
      </c>
      <c r="AI255" s="160">
        <f t="shared" si="347"/>
        <v>270</v>
      </c>
      <c r="AJ255" s="163">
        <f>'ĐẤT PNN'!I255-'ĐẤT NN'!P255</f>
        <v>2270</v>
      </c>
    </row>
    <row r="256" spans="1:36" ht="95.25" customHeight="1" x14ac:dyDescent="0.25">
      <c r="A256" s="158">
        <f>'ĐẤT PNN'!A256</f>
        <v>251</v>
      </c>
      <c r="B256" s="158" t="str">
        <f>'ĐẤT PNN'!B256</f>
        <v>VT3*0,8</v>
      </c>
      <c r="C256" s="158" t="str">
        <f t="shared" si="425"/>
        <v>LT15DT_D2</v>
      </c>
      <c r="D256" s="158" t="s">
        <v>445</v>
      </c>
      <c r="E256" s="158" t="s">
        <v>313</v>
      </c>
      <c r="F256" s="158" t="s">
        <v>446</v>
      </c>
      <c r="G256" s="158" t="s">
        <v>442</v>
      </c>
      <c r="H256" s="158" t="str">
        <f t="shared" si="329"/>
        <v>Xã Long ThànhTTLTVị trí 1280</v>
      </c>
      <c r="I256" s="158"/>
      <c r="J256" s="158"/>
      <c r="K256" s="206" t="str">
        <f>'ĐẤT PNN'!D256</f>
        <v>Các tuyến đường giao thông không đấu nối trực tiếp và thông ra Đường Lý Tự Trọng đoạn từ Đường Hai Bà Trưng đến Đường Trường Chinh có hiện trạng là đường nhựa, bê tông xi măng:
- Có bề rộng ≥5m, cách đường giao thông &gt;600m.
- Có bề rộng từ ≥3m đến &lt;5m, cách đường giao thông từ &gt;400m đến ≤600m.
- Có bề rộng &lt;3m, cách đường giao thông ≤200m.</v>
      </c>
      <c r="L256" s="206"/>
      <c r="M256" s="206"/>
      <c r="N256" s="171">
        <f t="shared" si="426"/>
        <v>220</v>
      </c>
      <c r="O256" s="171">
        <f t="shared" si="427"/>
        <v>200</v>
      </c>
      <c r="P256" s="171">
        <v>480</v>
      </c>
      <c r="Q256" s="171">
        <v>440</v>
      </c>
      <c r="R256" s="172">
        <f>VLOOKUP(C256,'[1]1. MA DO'!$E$5:$AJ$1933,32,0)</f>
        <v>1.27</v>
      </c>
      <c r="S256" s="164">
        <f t="shared" si="428"/>
        <v>280</v>
      </c>
      <c r="T256" s="164">
        <f t="shared" si="429"/>
        <v>250</v>
      </c>
      <c r="U256" s="164">
        <f t="shared" si="430"/>
        <v>220</v>
      </c>
      <c r="V256" s="164">
        <f t="shared" si="431"/>
        <v>180</v>
      </c>
      <c r="W256" s="160">
        <f t="shared" si="340"/>
        <v>930</v>
      </c>
      <c r="X256" s="160">
        <f t="shared" si="341"/>
        <v>630</v>
      </c>
      <c r="Y256" s="160">
        <f t="shared" si="342"/>
        <v>480</v>
      </c>
      <c r="Z256" s="160">
        <f t="shared" si="343"/>
        <v>320</v>
      </c>
      <c r="AA256" s="161">
        <f>'ĐẤT PNN'!U256</f>
        <v>5</v>
      </c>
      <c r="AB256" s="164">
        <f t="shared" si="432"/>
        <v>250</v>
      </c>
      <c r="AC256" s="164">
        <f t="shared" si="433"/>
        <v>230</v>
      </c>
      <c r="AD256" s="164">
        <f t="shared" si="434"/>
        <v>200</v>
      </c>
      <c r="AE256" s="164">
        <f t="shared" si="435"/>
        <v>150</v>
      </c>
      <c r="AF256" s="160">
        <f t="shared" si="344"/>
        <v>830</v>
      </c>
      <c r="AG256" s="160">
        <f t="shared" si="345"/>
        <v>580</v>
      </c>
      <c r="AH256" s="160">
        <f t="shared" si="346"/>
        <v>440</v>
      </c>
      <c r="AI256" s="160">
        <f t="shared" si="347"/>
        <v>270</v>
      </c>
      <c r="AJ256" s="163">
        <f>'ĐẤT PNN'!I256-'ĐẤT NN'!P256</f>
        <v>2020</v>
      </c>
    </row>
    <row r="257" spans="1:36" ht="63" customHeight="1" x14ac:dyDescent="0.25">
      <c r="A257" s="158">
        <f>'ĐẤT PNN'!A257</f>
        <v>252</v>
      </c>
      <c r="B257" s="158" t="str">
        <f>'ĐẤT PNN'!B257</f>
        <v>VT4*0,8</v>
      </c>
      <c r="C257" s="158" t="str">
        <f t="shared" si="425"/>
        <v>LT15DT_D2</v>
      </c>
      <c r="D257" s="158" t="s">
        <v>447</v>
      </c>
      <c r="E257" s="158" t="s">
        <v>313</v>
      </c>
      <c r="F257" s="158" t="s">
        <v>448</v>
      </c>
      <c r="G257" s="158" t="s">
        <v>442</v>
      </c>
      <c r="H257" s="158" t="str">
        <f t="shared" si="329"/>
        <v>Xã Long ThànhTTLTVị trí 1280</v>
      </c>
      <c r="I257" s="158"/>
      <c r="J257" s="158"/>
      <c r="K257" s="206" t="str">
        <f>'ĐẤT PNN'!D257</f>
        <v>Các tuyến đường giao thông không đấu nối trực tiếp và thông ra Đường Lý Tự Trọng đoạn từ Đường Hai Bà Trưng đến Đường Trường Chinh có hiện trạng là đường nhựa, bê tông xi măng:
- Có bề rộng từ ≥3m đến &lt;5m, cách đường giao thông &gt;600m.
- Có bề rộng &lt;3m, cách đường giao thông &gt; 200m.</v>
      </c>
      <c r="L257" s="206"/>
      <c r="M257" s="206"/>
      <c r="N257" s="171">
        <f t="shared" si="426"/>
        <v>180</v>
      </c>
      <c r="O257" s="171">
        <f t="shared" si="427"/>
        <v>150</v>
      </c>
      <c r="P257" s="171">
        <v>320</v>
      </c>
      <c r="Q257" s="171">
        <v>270</v>
      </c>
      <c r="R257" s="172">
        <f>VLOOKUP(C257,'[1]1. MA DO'!$E$5:$AJ$1933,32,0)</f>
        <v>1.27</v>
      </c>
      <c r="S257" s="164">
        <f t="shared" si="428"/>
        <v>280</v>
      </c>
      <c r="T257" s="164">
        <f t="shared" si="429"/>
        <v>250</v>
      </c>
      <c r="U257" s="164">
        <f t="shared" si="430"/>
        <v>220</v>
      </c>
      <c r="V257" s="164">
        <f t="shared" si="431"/>
        <v>180</v>
      </c>
      <c r="W257" s="160">
        <f t="shared" si="340"/>
        <v>930</v>
      </c>
      <c r="X257" s="160">
        <f t="shared" si="341"/>
        <v>630</v>
      </c>
      <c r="Y257" s="160">
        <f t="shared" si="342"/>
        <v>480</v>
      </c>
      <c r="Z257" s="160">
        <f t="shared" si="343"/>
        <v>320</v>
      </c>
      <c r="AA257" s="161">
        <f>'ĐẤT PNN'!U257</f>
        <v>5</v>
      </c>
      <c r="AB257" s="164">
        <f t="shared" si="432"/>
        <v>250</v>
      </c>
      <c r="AC257" s="164">
        <f t="shared" si="433"/>
        <v>230</v>
      </c>
      <c r="AD257" s="164">
        <f t="shared" si="434"/>
        <v>200</v>
      </c>
      <c r="AE257" s="164">
        <f t="shared" si="435"/>
        <v>150</v>
      </c>
      <c r="AF257" s="160">
        <f t="shared" si="344"/>
        <v>830</v>
      </c>
      <c r="AG257" s="160">
        <f t="shared" si="345"/>
        <v>580</v>
      </c>
      <c r="AH257" s="160">
        <f t="shared" si="346"/>
        <v>440</v>
      </c>
      <c r="AI257" s="160">
        <f t="shared" si="347"/>
        <v>270</v>
      </c>
      <c r="AJ257" s="163">
        <f>'ĐẤT PNN'!I257-'ĐẤT NN'!P257</f>
        <v>1080</v>
      </c>
    </row>
    <row r="258" spans="1:36" ht="47.25" x14ac:dyDescent="0.25">
      <c r="A258" s="158">
        <f>'ĐẤT PNN'!A258</f>
        <v>253</v>
      </c>
      <c r="B258" s="158" t="str">
        <f>'ĐẤT PNN'!B258</f>
        <v>tách đoạn</v>
      </c>
      <c r="C258" s="158" t="str">
        <f>$B$258</f>
        <v>tách đoạn</v>
      </c>
      <c r="D258" s="158" t="s">
        <v>440</v>
      </c>
      <c r="E258" s="158" t="s">
        <v>313</v>
      </c>
      <c r="F258" s="158" t="s">
        <v>441</v>
      </c>
      <c r="G258" s="158" t="s">
        <v>442</v>
      </c>
      <c r="H258" s="158" t="str">
        <f t="shared" si="329"/>
        <v>Xã Long ThànhTTLTVị trí 1280</v>
      </c>
      <c r="I258" s="169" t="s">
        <v>426</v>
      </c>
      <c r="J258" s="169" t="s">
        <v>427</v>
      </c>
      <c r="K258" s="170" t="str">
        <f>'ĐẤT PNN'!D258</f>
        <v>Đường Lý Tự Trọng</v>
      </c>
      <c r="L258" s="170" t="str">
        <f>'ĐẤT PNN'!E258</f>
        <v>Đường Trường Chinh</v>
      </c>
      <c r="M258" s="170" t="str">
        <f>'ĐẤT PNN'!F258</f>
        <v>Đường Lê Quang Định</v>
      </c>
      <c r="N258" s="171">
        <f>S258</f>
        <v>280</v>
      </c>
      <c r="O258" s="171">
        <f>AB258</f>
        <v>155</v>
      </c>
      <c r="P258" s="171">
        <v>800</v>
      </c>
      <c r="Q258" s="171">
        <v>440</v>
      </c>
      <c r="R258" s="172">
        <f>VLOOKUP(C258,'[1]1. MA DO'!$E$5:$AJ$1933,32,0)</f>
        <v>1.1299999999999999</v>
      </c>
      <c r="S258" s="159">
        <v>280</v>
      </c>
      <c r="T258" s="159">
        <v>250</v>
      </c>
      <c r="U258" s="159">
        <v>220</v>
      </c>
      <c r="V258" s="159">
        <v>180</v>
      </c>
      <c r="W258" s="160">
        <f>ROUND(S258*2.85,-1)</f>
        <v>800</v>
      </c>
      <c r="X258" s="160">
        <f>ROUND(T258*2.05,-1)</f>
        <v>510</v>
      </c>
      <c r="Y258" s="160">
        <f>ROUND(U258*1.9,-1)</f>
        <v>420</v>
      </c>
      <c r="Z258" s="160">
        <f>ROUND(V258*1.7,-1)</f>
        <v>310</v>
      </c>
      <c r="AA258" s="161">
        <f>'ĐẤT PNN'!U258</f>
        <v>5</v>
      </c>
      <c r="AB258" s="162">
        <v>155</v>
      </c>
      <c r="AC258" s="162">
        <v>140</v>
      </c>
      <c r="AD258" s="162">
        <v>130</v>
      </c>
      <c r="AE258" s="162">
        <v>120</v>
      </c>
      <c r="AF258" s="160">
        <f>ROUND(AB258*2.85,-1)</f>
        <v>440</v>
      </c>
      <c r="AG258" s="160">
        <f>ROUND(AC258*2.05,-1)</f>
        <v>290</v>
      </c>
      <c r="AH258" s="160">
        <f>ROUND(AD258*1.9,-1)</f>
        <v>250</v>
      </c>
      <c r="AI258" s="160">
        <f>ROUND(AE258*1.7,-1)</f>
        <v>200</v>
      </c>
      <c r="AJ258" s="163">
        <f>'ĐẤT PNN'!I258-'ĐẤT NN'!P258</f>
        <v>4500</v>
      </c>
    </row>
    <row r="259" spans="1:36" ht="82.5" customHeight="1" x14ac:dyDescent="0.25">
      <c r="A259" s="158">
        <f>'ĐẤT PNN'!A259</f>
        <v>254</v>
      </c>
      <c r="B259" s="158" t="str">
        <f>'ĐẤT PNN'!B259</f>
        <v>VT2</v>
      </c>
      <c r="C259" s="158" t="str">
        <f t="shared" ref="C259:C264" si="436">$B$258</f>
        <v>tách đoạn</v>
      </c>
      <c r="D259" s="158" t="s">
        <v>443</v>
      </c>
      <c r="E259" s="158" t="s">
        <v>313</v>
      </c>
      <c r="F259" s="158" t="s">
        <v>444</v>
      </c>
      <c r="G259" s="158" t="s">
        <v>442</v>
      </c>
      <c r="H259" s="158" t="str">
        <f t="shared" si="329"/>
        <v>Xã Long ThànhTTLTVị trí 1280</v>
      </c>
      <c r="I259" s="158"/>
      <c r="J259" s="158"/>
      <c r="K259" s="206" t="str">
        <f>'ĐẤT PNN'!D259</f>
        <v>Các tuyến đường giao thông đấu nối trực tiếp ra Đường Lý Tự Trọng đoạn từ Đường Trường Chinh đến Đường Lê Quang Định có hiện trạng là đường nhựa, bê tông xi măng:
- Có bề rộng ≥5m, cách đường giao thông ≤600m.
- Có bề rộng từ ≥3m đến &lt;5m, cách đường giao thông ≤400m.</v>
      </c>
      <c r="L259" s="206"/>
      <c r="M259" s="206"/>
      <c r="N259" s="171">
        <f t="shared" ref="N259:N264" si="437">IF(B259="VT2",T259,IF(B259="VT3",U259,IF(B259="VT2*0,8",T259,IF(B259="VT3*0,8",U259,V259))))</f>
        <v>250</v>
      </c>
      <c r="O259" s="171">
        <f t="shared" ref="O259:O264" si="438">IF(B259="VT2",AC259,IF(B259="VT3",AD259,IF(B259="VT2*0,8",AC259,IF(B259="VT3*0,8",AD259,AE259))))</f>
        <v>140</v>
      </c>
      <c r="P259" s="171">
        <v>630</v>
      </c>
      <c r="Q259" s="171">
        <v>350</v>
      </c>
      <c r="R259" s="172">
        <f>VLOOKUP(C259,'[1]1. MA DO'!$E$5:$AJ$1933,32,0)</f>
        <v>1.1299999999999999</v>
      </c>
      <c r="S259" s="164">
        <f t="shared" si="428"/>
        <v>280</v>
      </c>
      <c r="T259" s="164">
        <f t="shared" si="429"/>
        <v>250</v>
      </c>
      <c r="U259" s="164">
        <f t="shared" si="430"/>
        <v>220</v>
      </c>
      <c r="V259" s="164">
        <f t="shared" si="431"/>
        <v>180</v>
      </c>
      <c r="W259" s="160">
        <f t="shared" si="340"/>
        <v>930</v>
      </c>
      <c r="X259" s="160">
        <f t="shared" si="341"/>
        <v>630</v>
      </c>
      <c r="Y259" s="160">
        <f t="shared" si="342"/>
        <v>480</v>
      </c>
      <c r="Z259" s="160">
        <f t="shared" si="343"/>
        <v>320</v>
      </c>
      <c r="AA259" s="161">
        <f>'ĐẤT PNN'!U259</f>
        <v>5</v>
      </c>
      <c r="AB259" s="164">
        <f t="shared" si="432"/>
        <v>155</v>
      </c>
      <c r="AC259" s="164">
        <f t="shared" si="433"/>
        <v>140</v>
      </c>
      <c r="AD259" s="164">
        <f t="shared" si="434"/>
        <v>130</v>
      </c>
      <c r="AE259" s="164">
        <f t="shared" si="435"/>
        <v>120</v>
      </c>
      <c r="AF259" s="160">
        <f t="shared" si="344"/>
        <v>520</v>
      </c>
      <c r="AG259" s="160">
        <f t="shared" si="345"/>
        <v>350</v>
      </c>
      <c r="AH259" s="160">
        <f t="shared" si="346"/>
        <v>290</v>
      </c>
      <c r="AI259" s="160">
        <f t="shared" si="347"/>
        <v>220</v>
      </c>
      <c r="AJ259" s="163">
        <f>'ĐẤT PNN'!I259-'ĐẤT NN'!P259</f>
        <v>1970</v>
      </c>
    </row>
    <row r="260" spans="1:36" ht="93.75" customHeight="1" x14ac:dyDescent="0.25">
      <c r="A260" s="158">
        <f>'ĐẤT PNN'!A260</f>
        <v>255</v>
      </c>
      <c r="B260" s="158" t="str">
        <f>'ĐẤT PNN'!B260</f>
        <v>VT3</v>
      </c>
      <c r="C260" s="158" t="str">
        <f t="shared" si="436"/>
        <v>tách đoạn</v>
      </c>
      <c r="D260" s="158" t="s">
        <v>445</v>
      </c>
      <c r="E260" s="158" t="s">
        <v>313</v>
      </c>
      <c r="F260" s="158" t="s">
        <v>446</v>
      </c>
      <c r="G260" s="158" t="s">
        <v>442</v>
      </c>
      <c r="H260" s="158" t="str">
        <f t="shared" ref="H260:H323" si="439">E260&amp;G260&amp;D$6&amp;$N$6</f>
        <v>Xã Long ThànhTTLTVị trí 1280</v>
      </c>
      <c r="I260" s="158"/>
      <c r="J260" s="158"/>
      <c r="K260" s="206" t="str">
        <f>'ĐẤT PNN'!D260</f>
        <v>Các tuyến đường giao thông đấu nối trực tiếp ra Đường Lý Tự Trọng đoạn từ Đường Trường Chinh đến Đường Lê Quang Định có hiện trạng là đường nhựa, bê tông xi măng:
- Có bề rộng ≥5m, cách đường giao thông &gt;600m.
- Có bề rộng từ ≥3m đến &lt;5m, cách đường giao thông từ &gt;400m đến ≤600m.
- Có bề rộng &lt;3m, cách đường giao thông ≤200m.</v>
      </c>
      <c r="L260" s="206"/>
      <c r="M260" s="206"/>
      <c r="N260" s="171">
        <f t="shared" si="437"/>
        <v>220</v>
      </c>
      <c r="O260" s="171">
        <f t="shared" si="438"/>
        <v>130</v>
      </c>
      <c r="P260" s="171">
        <v>480</v>
      </c>
      <c r="Q260" s="171">
        <v>290</v>
      </c>
      <c r="R260" s="172">
        <f>VLOOKUP(C260,'[1]1. MA DO'!$E$5:$AJ$1933,32,0)</f>
        <v>1.1299999999999999</v>
      </c>
      <c r="S260" s="164">
        <f t="shared" si="428"/>
        <v>280</v>
      </c>
      <c r="T260" s="164">
        <f t="shared" si="429"/>
        <v>250</v>
      </c>
      <c r="U260" s="164">
        <f t="shared" si="430"/>
        <v>220</v>
      </c>
      <c r="V260" s="164">
        <f t="shared" si="431"/>
        <v>180</v>
      </c>
      <c r="W260" s="160">
        <f t="shared" si="340"/>
        <v>930</v>
      </c>
      <c r="X260" s="160">
        <f t="shared" si="341"/>
        <v>630</v>
      </c>
      <c r="Y260" s="160">
        <f t="shared" si="342"/>
        <v>480</v>
      </c>
      <c r="Z260" s="160">
        <f t="shared" si="343"/>
        <v>320</v>
      </c>
      <c r="AA260" s="161">
        <f>'ĐẤT PNN'!U260</f>
        <v>5</v>
      </c>
      <c r="AB260" s="164">
        <f t="shared" si="432"/>
        <v>155</v>
      </c>
      <c r="AC260" s="164">
        <f t="shared" si="433"/>
        <v>140</v>
      </c>
      <c r="AD260" s="164">
        <f t="shared" si="434"/>
        <v>130</v>
      </c>
      <c r="AE260" s="164">
        <f t="shared" si="435"/>
        <v>120</v>
      </c>
      <c r="AF260" s="160">
        <f t="shared" si="344"/>
        <v>520</v>
      </c>
      <c r="AG260" s="160">
        <f t="shared" si="345"/>
        <v>350</v>
      </c>
      <c r="AH260" s="160">
        <f t="shared" si="346"/>
        <v>290</v>
      </c>
      <c r="AI260" s="160">
        <f t="shared" si="347"/>
        <v>220</v>
      </c>
      <c r="AJ260" s="163">
        <f>'ĐẤT PNN'!I260-'ĐẤT NN'!P260</f>
        <v>1720</v>
      </c>
    </row>
    <row r="261" spans="1:36" ht="63" customHeight="1" x14ac:dyDescent="0.25">
      <c r="A261" s="158">
        <f>'ĐẤT PNN'!A261</f>
        <v>256</v>
      </c>
      <c r="B261" s="158" t="str">
        <f>'ĐẤT PNN'!B261</f>
        <v>VT4</v>
      </c>
      <c r="C261" s="158" t="str">
        <f t="shared" si="436"/>
        <v>tách đoạn</v>
      </c>
      <c r="D261" s="158" t="s">
        <v>447</v>
      </c>
      <c r="E261" s="158" t="s">
        <v>313</v>
      </c>
      <c r="F261" s="158" t="s">
        <v>448</v>
      </c>
      <c r="G261" s="158" t="s">
        <v>442</v>
      </c>
      <c r="H261" s="158" t="str">
        <f t="shared" si="439"/>
        <v>Xã Long ThànhTTLTVị trí 1280</v>
      </c>
      <c r="I261" s="158"/>
      <c r="J261" s="158"/>
      <c r="K261" s="206" t="str">
        <f>'ĐẤT PNN'!D261</f>
        <v>Các tuyến đường giao thông đấu nối trực tiếp ra Đường Lý Tự Trọng đoạn từ Đường Trường Chinh đến Đường Lê Quang Định có hiện trạng là đường nhựa, bê tông xi măng:
- Có bề rộng từ ≥3m đến &lt;5m, cách đường giao thông &gt;600m.
- Có bề rộng &lt;3m, cách đường giao thông &gt;200m.</v>
      </c>
      <c r="L261" s="206"/>
      <c r="M261" s="206"/>
      <c r="N261" s="171">
        <f t="shared" si="437"/>
        <v>180</v>
      </c>
      <c r="O261" s="171">
        <f t="shared" si="438"/>
        <v>120</v>
      </c>
      <c r="P261" s="171">
        <v>320</v>
      </c>
      <c r="Q261" s="171">
        <v>220</v>
      </c>
      <c r="R261" s="172">
        <f>VLOOKUP(C261,'[1]1. MA DO'!$E$5:$AJ$1933,32,0)</f>
        <v>1.1299999999999999</v>
      </c>
      <c r="S261" s="164">
        <f t="shared" si="428"/>
        <v>280</v>
      </c>
      <c r="T261" s="164">
        <f t="shared" si="429"/>
        <v>250</v>
      </c>
      <c r="U261" s="164">
        <f t="shared" si="430"/>
        <v>220</v>
      </c>
      <c r="V261" s="164">
        <f t="shared" si="431"/>
        <v>180</v>
      </c>
      <c r="W261" s="160">
        <f t="shared" si="340"/>
        <v>930</v>
      </c>
      <c r="X261" s="160">
        <f t="shared" si="341"/>
        <v>630</v>
      </c>
      <c r="Y261" s="160">
        <f t="shared" si="342"/>
        <v>480</v>
      </c>
      <c r="Z261" s="160">
        <f t="shared" si="343"/>
        <v>320</v>
      </c>
      <c r="AA261" s="161">
        <f>'ĐẤT PNN'!U261</f>
        <v>5</v>
      </c>
      <c r="AB261" s="164">
        <f t="shared" si="432"/>
        <v>155</v>
      </c>
      <c r="AC261" s="164">
        <f t="shared" si="433"/>
        <v>140</v>
      </c>
      <c r="AD261" s="164">
        <f t="shared" si="434"/>
        <v>130</v>
      </c>
      <c r="AE261" s="164">
        <f t="shared" si="435"/>
        <v>120</v>
      </c>
      <c r="AF261" s="160">
        <f t="shared" si="344"/>
        <v>520</v>
      </c>
      <c r="AG261" s="160">
        <f t="shared" si="345"/>
        <v>350</v>
      </c>
      <c r="AH261" s="160">
        <f t="shared" si="346"/>
        <v>290</v>
      </c>
      <c r="AI261" s="160">
        <f t="shared" si="347"/>
        <v>220</v>
      </c>
      <c r="AJ261" s="163">
        <f>'ĐẤT PNN'!I261-'ĐẤT NN'!P261</f>
        <v>980</v>
      </c>
    </row>
    <row r="262" spans="1:36" ht="110.25" customHeight="1" x14ac:dyDescent="0.25">
      <c r="A262" s="158">
        <f>'ĐẤT PNN'!A262</f>
        <v>257</v>
      </c>
      <c r="B262" s="158" t="str">
        <f>'ĐẤT PNN'!B262</f>
        <v>VT2*0,8</v>
      </c>
      <c r="C262" s="158" t="str">
        <f t="shared" si="436"/>
        <v>tách đoạn</v>
      </c>
      <c r="D262" s="158" t="s">
        <v>443</v>
      </c>
      <c r="E262" s="158" t="s">
        <v>313</v>
      </c>
      <c r="F262" s="158" t="s">
        <v>444</v>
      </c>
      <c r="G262" s="158" t="s">
        <v>442</v>
      </c>
      <c r="H262" s="158" t="str">
        <f t="shared" si="439"/>
        <v>Xã Long ThànhTTLTVị trí 1280</v>
      </c>
      <c r="I262" s="158"/>
      <c r="J262" s="158"/>
      <c r="K262" s="206" t="str">
        <f>'ĐẤT PNN'!D262</f>
        <v>Các tuyến đường giao thông không đấu nối trực tiếp và thông ra Đường Lý Tự Trọng đoạn từ Đường Trường Chinh đến Đường Lê Quang Định có hiện trạng là đường nhựa, bê tông xi măng:
- Có bề rộng ≥5m, cách đường giao thông ≤600m.
- Có bề rộng từ ≥3m đến &lt;5m, cách đường giao thông ≤400m.</v>
      </c>
      <c r="L262" s="206"/>
      <c r="M262" s="206"/>
      <c r="N262" s="171">
        <f t="shared" si="437"/>
        <v>250</v>
      </c>
      <c r="O262" s="171">
        <f t="shared" si="438"/>
        <v>140</v>
      </c>
      <c r="P262" s="171">
        <v>630</v>
      </c>
      <c r="Q262" s="171">
        <v>350</v>
      </c>
      <c r="R262" s="172">
        <f>VLOOKUP(C262,'[1]1. MA DO'!$E$5:$AJ$1933,32,0)</f>
        <v>1.1299999999999999</v>
      </c>
      <c r="S262" s="164">
        <f t="shared" si="428"/>
        <v>280</v>
      </c>
      <c r="T262" s="164">
        <f t="shared" si="429"/>
        <v>250</v>
      </c>
      <c r="U262" s="164">
        <f t="shared" si="430"/>
        <v>220</v>
      </c>
      <c r="V262" s="164">
        <f t="shared" si="431"/>
        <v>180</v>
      </c>
      <c r="W262" s="160">
        <f t="shared" si="340"/>
        <v>930</v>
      </c>
      <c r="X262" s="160">
        <f t="shared" si="341"/>
        <v>630</v>
      </c>
      <c r="Y262" s="160">
        <f t="shared" si="342"/>
        <v>480</v>
      </c>
      <c r="Z262" s="160">
        <f t="shared" si="343"/>
        <v>320</v>
      </c>
      <c r="AA262" s="161">
        <f>'ĐẤT PNN'!U262</f>
        <v>5</v>
      </c>
      <c r="AB262" s="164">
        <f t="shared" si="432"/>
        <v>155</v>
      </c>
      <c r="AC262" s="164">
        <f t="shared" si="433"/>
        <v>140</v>
      </c>
      <c r="AD262" s="164">
        <f t="shared" si="434"/>
        <v>130</v>
      </c>
      <c r="AE262" s="164">
        <f t="shared" si="435"/>
        <v>120</v>
      </c>
      <c r="AF262" s="160">
        <f t="shared" si="344"/>
        <v>520</v>
      </c>
      <c r="AG262" s="160">
        <f t="shared" si="345"/>
        <v>350</v>
      </c>
      <c r="AH262" s="160">
        <f t="shared" si="346"/>
        <v>290</v>
      </c>
      <c r="AI262" s="160">
        <f t="shared" si="347"/>
        <v>220</v>
      </c>
      <c r="AJ262" s="163">
        <f>'ĐẤT PNN'!I262-'ĐẤT NN'!P262</f>
        <v>1770</v>
      </c>
    </row>
    <row r="263" spans="1:36" ht="126" customHeight="1" x14ac:dyDescent="0.25">
      <c r="A263" s="158">
        <f>'ĐẤT PNN'!A263</f>
        <v>258</v>
      </c>
      <c r="B263" s="158" t="str">
        <f>'ĐẤT PNN'!B263</f>
        <v>VT3*0,8</v>
      </c>
      <c r="C263" s="158" t="str">
        <f t="shared" si="436"/>
        <v>tách đoạn</v>
      </c>
      <c r="D263" s="158" t="s">
        <v>445</v>
      </c>
      <c r="E263" s="158" t="s">
        <v>313</v>
      </c>
      <c r="F263" s="158" t="s">
        <v>446</v>
      </c>
      <c r="G263" s="158" t="s">
        <v>442</v>
      </c>
      <c r="H263" s="158" t="str">
        <f t="shared" si="439"/>
        <v>Xã Long ThànhTTLTVị trí 1280</v>
      </c>
      <c r="I263" s="158"/>
      <c r="J263" s="158"/>
      <c r="K263" s="206" t="str">
        <f>'ĐẤT PNN'!D263</f>
        <v>Các tuyến đường giao thông không đấu nối trực tiếp và thông ra Đường Lý Tự Trọng đoạn từ Đường Trường Chinh đến Đường Lê Quang Định có hiện trạng là đường nhựa, bê tông xi măng:
- Có bề rộng ≥5m, cách đường giao thông &gt;600m.
- Có bề rộng từ ≥3m đến &lt;5m, cách đường giao thông từ &gt;400m đến ≤600m.
- Có bề rộng &lt;3m, cách đường giao thông ≤200m.</v>
      </c>
      <c r="L263" s="206"/>
      <c r="M263" s="206"/>
      <c r="N263" s="171">
        <f t="shared" si="437"/>
        <v>220</v>
      </c>
      <c r="O263" s="171">
        <f t="shared" si="438"/>
        <v>130</v>
      </c>
      <c r="P263" s="171">
        <v>480</v>
      </c>
      <c r="Q263" s="171">
        <v>290</v>
      </c>
      <c r="R263" s="172">
        <f>VLOOKUP(C263,'[1]1. MA DO'!$E$5:$AJ$1933,32,0)</f>
        <v>1.1299999999999999</v>
      </c>
      <c r="S263" s="164">
        <f t="shared" si="428"/>
        <v>280</v>
      </c>
      <c r="T263" s="164">
        <f t="shared" si="429"/>
        <v>250</v>
      </c>
      <c r="U263" s="164">
        <f t="shared" si="430"/>
        <v>220</v>
      </c>
      <c r="V263" s="164">
        <f t="shared" si="431"/>
        <v>180</v>
      </c>
      <c r="W263" s="160">
        <f t="shared" ref="W263:W326" si="440">ROUND(S263*10/3,-1)</f>
        <v>930</v>
      </c>
      <c r="X263" s="160">
        <f t="shared" ref="X263:X326" si="441">ROUND(T263*2.5,-1)</f>
        <v>630</v>
      </c>
      <c r="Y263" s="160">
        <f t="shared" ref="Y263:Y326" si="442">ROUND(U263*2.2,-1)</f>
        <v>480</v>
      </c>
      <c r="Z263" s="160">
        <f t="shared" ref="Z263:Z326" si="443">ROUND(V263*1.8,-1)</f>
        <v>320</v>
      </c>
      <c r="AA263" s="161">
        <f>'ĐẤT PNN'!U263</f>
        <v>5</v>
      </c>
      <c r="AB263" s="164">
        <f t="shared" si="432"/>
        <v>155</v>
      </c>
      <c r="AC263" s="164">
        <f t="shared" si="433"/>
        <v>140</v>
      </c>
      <c r="AD263" s="164">
        <f t="shared" si="434"/>
        <v>130</v>
      </c>
      <c r="AE263" s="164">
        <f t="shared" si="435"/>
        <v>120</v>
      </c>
      <c r="AF263" s="160">
        <f t="shared" ref="AF263:AF326" si="444">ROUND(AB263*10/3,-1)</f>
        <v>520</v>
      </c>
      <c r="AG263" s="160">
        <f t="shared" ref="AG263:AG326" si="445">ROUND(AC263*2.5,-1)</f>
        <v>350</v>
      </c>
      <c r="AH263" s="160">
        <f t="shared" ref="AH263:AH326" si="446">ROUND(AD263*2.2,-1)</f>
        <v>290</v>
      </c>
      <c r="AI263" s="160">
        <f t="shared" ref="AI263:AI326" si="447">ROUND(AE263*1.8,-1)</f>
        <v>220</v>
      </c>
      <c r="AJ263" s="163">
        <f>'ĐẤT PNN'!I263-'ĐẤT NN'!P263</f>
        <v>1520</v>
      </c>
    </row>
    <row r="264" spans="1:36" ht="63" customHeight="1" x14ac:dyDescent="0.25">
      <c r="A264" s="158">
        <f>'ĐẤT PNN'!A264</f>
        <v>259</v>
      </c>
      <c r="B264" s="158" t="str">
        <f>'ĐẤT PNN'!B264</f>
        <v>VT4*0,8</v>
      </c>
      <c r="C264" s="158" t="str">
        <f t="shared" si="436"/>
        <v>tách đoạn</v>
      </c>
      <c r="D264" s="158" t="s">
        <v>447</v>
      </c>
      <c r="E264" s="158" t="s">
        <v>313</v>
      </c>
      <c r="F264" s="158" t="s">
        <v>448</v>
      </c>
      <c r="G264" s="158" t="s">
        <v>442</v>
      </c>
      <c r="H264" s="158" t="str">
        <f t="shared" si="439"/>
        <v>Xã Long ThànhTTLTVị trí 1280</v>
      </c>
      <c r="I264" s="158"/>
      <c r="J264" s="158"/>
      <c r="K264" s="206" t="str">
        <f>'ĐẤT PNN'!D264</f>
        <v>Các tuyến đường giao thông không đấu nối trực tiếp và thông ra Đường Lý Tự Trọng đoạn từ Đường Trường Chinh đến Đường Lê Quang Định có hiện trạng là đường nhựa, bê tông xi măng:
- Có bề rộng từ ≥3m đến &lt;5m, cách đường giao thông &gt;600m.
- Có bề rộng &lt;3m, cách đường giao thông &gt; 200m.</v>
      </c>
      <c r="L264" s="206"/>
      <c r="M264" s="206"/>
      <c r="N264" s="171">
        <f t="shared" si="437"/>
        <v>180</v>
      </c>
      <c r="O264" s="171">
        <f t="shared" si="438"/>
        <v>120</v>
      </c>
      <c r="P264" s="171">
        <v>320</v>
      </c>
      <c r="Q264" s="171">
        <v>220</v>
      </c>
      <c r="R264" s="172">
        <f>VLOOKUP(C264,'[1]1. MA DO'!$E$5:$AJ$1933,32,0)</f>
        <v>1.1299999999999999</v>
      </c>
      <c r="S264" s="164">
        <f t="shared" si="428"/>
        <v>280</v>
      </c>
      <c r="T264" s="164">
        <f t="shared" si="429"/>
        <v>250</v>
      </c>
      <c r="U264" s="164">
        <f t="shared" si="430"/>
        <v>220</v>
      </c>
      <c r="V264" s="164">
        <f t="shared" si="431"/>
        <v>180</v>
      </c>
      <c r="W264" s="160">
        <f t="shared" si="440"/>
        <v>930</v>
      </c>
      <c r="X264" s="160">
        <f t="shared" si="441"/>
        <v>630</v>
      </c>
      <c r="Y264" s="160">
        <f t="shared" si="442"/>
        <v>480</v>
      </c>
      <c r="Z264" s="160">
        <f t="shared" si="443"/>
        <v>320</v>
      </c>
      <c r="AA264" s="161">
        <f>'ĐẤT PNN'!U264</f>
        <v>5</v>
      </c>
      <c r="AB264" s="164">
        <f t="shared" si="432"/>
        <v>155</v>
      </c>
      <c r="AC264" s="164">
        <f t="shared" si="433"/>
        <v>140</v>
      </c>
      <c r="AD264" s="164">
        <f t="shared" si="434"/>
        <v>130</v>
      </c>
      <c r="AE264" s="164">
        <f t="shared" si="435"/>
        <v>120</v>
      </c>
      <c r="AF264" s="160">
        <f t="shared" si="444"/>
        <v>520</v>
      </c>
      <c r="AG264" s="160">
        <f t="shared" si="445"/>
        <v>350</v>
      </c>
      <c r="AH264" s="160">
        <f t="shared" si="446"/>
        <v>290</v>
      </c>
      <c r="AI264" s="160">
        <f t="shared" si="447"/>
        <v>220</v>
      </c>
      <c r="AJ264" s="163">
        <f>'ĐẤT PNN'!I264-'ĐẤT NN'!P264</f>
        <v>880</v>
      </c>
    </row>
    <row r="265" spans="1:36" ht="47.25" x14ac:dyDescent="0.25">
      <c r="A265" s="158">
        <f>'ĐẤT PNN'!A265</f>
        <v>260</v>
      </c>
      <c r="B265" s="158" t="str">
        <f>'ĐẤT PNN'!B265</f>
        <v>LT16DT</v>
      </c>
      <c r="C265" s="158" t="str">
        <f>$B$265</f>
        <v>LT16DT</v>
      </c>
      <c r="D265" s="158" t="s">
        <v>440</v>
      </c>
      <c r="E265" s="158" t="s">
        <v>313</v>
      </c>
      <c r="F265" s="158" t="s">
        <v>441</v>
      </c>
      <c r="G265" s="158" t="s">
        <v>442</v>
      </c>
      <c r="H265" s="158" t="str">
        <f t="shared" si="439"/>
        <v>Xã Long ThànhTTLTVị trí 1280</v>
      </c>
      <c r="I265" s="169" t="s">
        <v>426</v>
      </c>
      <c r="J265" s="169" t="s">
        <v>427</v>
      </c>
      <c r="K265" s="170" t="str">
        <f>'ĐẤT PNN'!D265</f>
        <v>Đường Nguyễn Văn Cừ</v>
      </c>
      <c r="L265" s="170" t="str">
        <f>'ĐẤT PNN'!E265</f>
        <v>Đường Lê Duẩn</v>
      </c>
      <c r="M265" s="170" t="str">
        <f>'ĐẤT PNN'!F265</f>
        <v>Đường Trần Quang Khải (đường vào khu Phước Thuận đến nhà thờ Kim Sơn cách Quốc lộ 51A 1,5 km cũ)</v>
      </c>
      <c r="N265" s="171">
        <f>S265</f>
        <v>280</v>
      </c>
      <c r="O265" s="171">
        <f>AB265</f>
        <v>250</v>
      </c>
      <c r="P265" s="171">
        <v>800</v>
      </c>
      <c r="Q265" s="171">
        <v>710</v>
      </c>
      <c r="R265" s="172">
        <f>VLOOKUP(C265,'[1]1. MA DO'!$E$5:$AJ$1933,32,0)</f>
        <v>1.27</v>
      </c>
      <c r="S265" s="159">
        <v>280</v>
      </c>
      <c r="T265" s="159">
        <v>250</v>
      </c>
      <c r="U265" s="159">
        <v>220</v>
      </c>
      <c r="V265" s="159">
        <v>180</v>
      </c>
      <c r="W265" s="160">
        <f>ROUND(S265*2.85,-1)</f>
        <v>800</v>
      </c>
      <c r="X265" s="160">
        <f>ROUND(T265*2.05,-1)</f>
        <v>510</v>
      </c>
      <c r="Y265" s="160">
        <f>ROUND(U265*1.9,-1)</f>
        <v>420</v>
      </c>
      <c r="Z265" s="160">
        <f>ROUND(V265*1.7,-1)</f>
        <v>310</v>
      </c>
      <c r="AA265" s="161">
        <f>'ĐẤT PNN'!U265</f>
        <v>4</v>
      </c>
      <c r="AB265" s="162">
        <v>250</v>
      </c>
      <c r="AC265" s="162">
        <v>230</v>
      </c>
      <c r="AD265" s="162">
        <v>200</v>
      </c>
      <c r="AE265" s="162">
        <v>150</v>
      </c>
      <c r="AF265" s="160">
        <f>ROUND(AB265*2.85,-1)</f>
        <v>710</v>
      </c>
      <c r="AG265" s="160">
        <f>ROUND(AC265*2.05,-1)</f>
        <v>470</v>
      </c>
      <c r="AH265" s="160">
        <f>ROUND(AD265*1.9,-1)</f>
        <v>380</v>
      </c>
      <c r="AI265" s="160">
        <f>ROUND(AE265*1.7,-1)</f>
        <v>260</v>
      </c>
      <c r="AJ265" s="163">
        <f>'ĐẤT PNN'!I265-'ĐẤT NN'!P265</f>
        <v>8400</v>
      </c>
    </row>
    <row r="266" spans="1:36" ht="117" customHeight="1" x14ac:dyDescent="0.25">
      <c r="A266" s="158">
        <f>'ĐẤT PNN'!A266</f>
        <v>261</v>
      </c>
      <c r="B266" s="158" t="str">
        <f>'ĐẤT PNN'!B266</f>
        <v>VT2</v>
      </c>
      <c r="C266" s="158" t="str">
        <f t="shared" ref="C266:C271" si="448">$B$265</f>
        <v>LT16DT</v>
      </c>
      <c r="D266" s="158" t="s">
        <v>443</v>
      </c>
      <c r="E266" s="158" t="s">
        <v>313</v>
      </c>
      <c r="F266" s="158" t="s">
        <v>444</v>
      </c>
      <c r="G266" s="158" t="s">
        <v>442</v>
      </c>
      <c r="H266" s="158" t="str">
        <f t="shared" si="439"/>
        <v>Xã Long ThànhTTLTVị trí 1280</v>
      </c>
      <c r="I266" s="158"/>
      <c r="J266" s="158"/>
      <c r="K266" s="206" t="str">
        <f>'ĐẤT PNN'!D266</f>
        <v>Các tuyến đường giao thông đấu nối trực tiếp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≤600m.
- Có bề rộng từ ≥3m đến &lt;5m, cách đường giao thông ≤400m.</v>
      </c>
      <c r="L266" s="206"/>
      <c r="M266" s="206"/>
      <c r="N266" s="171">
        <f t="shared" ref="N266:N271" si="449">IF(B266="VT2",T266,IF(B266="VT3",U266,IF(B266="VT2*0,8",T266,IF(B266="VT3*0,8",U266,V266))))</f>
        <v>250</v>
      </c>
      <c r="O266" s="171">
        <f t="shared" ref="O266:O271" si="450">IF(B266="VT2",AC266,IF(B266="VT3",AD266,IF(B266="VT2*0,8",AC266,IF(B266="VT3*0,8",AD266,AE266))))</f>
        <v>230</v>
      </c>
      <c r="P266" s="171">
        <v>630</v>
      </c>
      <c r="Q266" s="171">
        <v>580</v>
      </c>
      <c r="R266" s="172">
        <f>VLOOKUP(C266,'[1]1. MA DO'!$E$5:$AJ$1933,32,0)</f>
        <v>1.27</v>
      </c>
      <c r="S266" s="164">
        <f t="shared" ref="S266:S271" si="451">S265</f>
        <v>280</v>
      </c>
      <c r="T266" s="164">
        <f t="shared" ref="T266:T271" si="452">T265</f>
        <v>250</v>
      </c>
      <c r="U266" s="164">
        <f t="shared" ref="U266:U271" si="453">U265</f>
        <v>220</v>
      </c>
      <c r="V266" s="164">
        <f t="shared" ref="V266:V271" si="454">V265</f>
        <v>180</v>
      </c>
      <c r="W266" s="160">
        <f t="shared" si="440"/>
        <v>930</v>
      </c>
      <c r="X266" s="160">
        <f t="shared" si="441"/>
        <v>630</v>
      </c>
      <c r="Y266" s="160">
        <f t="shared" si="442"/>
        <v>480</v>
      </c>
      <c r="Z266" s="160">
        <f t="shared" si="443"/>
        <v>320</v>
      </c>
      <c r="AA266" s="161">
        <f>'ĐẤT PNN'!U266</f>
        <v>4</v>
      </c>
      <c r="AB266" s="164">
        <f t="shared" ref="AB266:AB271" si="455">AB265</f>
        <v>250</v>
      </c>
      <c r="AC266" s="164">
        <f t="shared" ref="AC266:AC271" si="456">AC265</f>
        <v>230</v>
      </c>
      <c r="AD266" s="164">
        <f t="shared" ref="AD266:AD271" si="457">AD265</f>
        <v>200</v>
      </c>
      <c r="AE266" s="164">
        <f t="shared" ref="AE266:AE271" si="458">AE265</f>
        <v>150</v>
      </c>
      <c r="AF266" s="160">
        <f t="shared" si="444"/>
        <v>830</v>
      </c>
      <c r="AG266" s="160">
        <f t="shared" si="445"/>
        <v>580</v>
      </c>
      <c r="AH266" s="160">
        <f t="shared" si="446"/>
        <v>440</v>
      </c>
      <c r="AI266" s="160">
        <f t="shared" si="447"/>
        <v>270</v>
      </c>
      <c r="AJ266" s="163">
        <f>'ĐẤT PNN'!I266-'ĐẤT NN'!P266</f>
        <v>4370</v>
      </c>
    </row>
    <row r="267" spans="1:36" ht="128.25" customHeight="1" x14ac:dyDescent="0.25">
      <c r="A267" s="158">
        <f>'ĐẤT PNN'!A267</f>
        <v>262</v>
      </c>
      <c r="B267" s="158" t="str">
        <f>'ĐẤT PNN'!B267</f>
        <v>VT3</v>
      </c>
      <c r="C267" s="158" t="str">
        <f t="shared" si="448"/>
        <v>LT16DT</v>
      </c>
      <c r="D267" s="158" t="s">
        <v>445</v>
      </c>
      <c r="E267" s="158" t="s">
        <v>313</v>
      </c>
      <c r="F267" s="158" t="s">
        <v>446</v>
      </c>
      <c r="G267" s="158" t="s">
        <v>442</v>
      </c>
      <c r="H267" s="158" t="str">
        <f t="shared" si="439"/>
        <v>Xã Long ThànhTTLTVị trí 1280</v>
      </c>
      <c r="I267" s="158"/>
      <c r="J267" s="158"/>
      <c r="K267" s="206" t="str">
        <f>'ĐẤT PNN'!D267</f>
        <v>Các tuyến đường giao thông đấu nối trực tiếp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&gt;600m.
- Có bề rộng từ ≥3m đến &lt;5m, cách đường giao thông từ &gt;400m đến ≤600m.
- Có bề rộng &lt;3m, cách đường giao thông ≤200m.</v>
      </c>
      <c r="L267" s="206"/>
      <c r="M267" s="206"/>
      <c r="N267" s="171">
        <f t="shared" si="449"/>
        <v>220</v>
      </c>
      <c r="O267" s="171">
        <f t="shared" si="450"/>
        <v>200</v>
      </c>
      <c r="P267" s="171">
        <v>480</v>
      </c>
      <c r="Q267" s="171">
        <v>440</v>
      </c>
      <c r="R267" s="172">
        <f>VLOOKUP(C267,'[1]1. MA DO'!$E$5:$AJ$1933,32,0)</f>
        <v>1.27</v>
      </c>
      <c r="S267" s="164">
        <f t="shared" si="451"/>
        <v>280</v>
      </c>
      <c r="T267" s="164">
        <f t="shared" si="452"/>
        <v>250</v>
      </c>
      <c r="U267" s="164">
        <f t="shared" si="453"/>
        <v>220</v>
      </c>
      <c r="V267" s="164">
        <f t="shared" si="454"/>
        <v>180</v>
      </c>
      <c r="W267" s="160">
        <f t="shared" si="440"/>
        <v>930</v>
      </c>
      <c r="X267" s="160">
        <f t="shared" si="441"/>
        <v>630</v>
      </c>
      <c r="Y267" s="160">
        <f t="shared" si="442"/>
        <v>480</v>
      </c>
      <c r="Z267" s="160">
        <f t="shared" si="443"/>
        <v>320</v>
      </c>
      <c r="AA267" s="161">
        <f>'ĐẤT PNN'!U267</f>
        <v>4</v>
      </c>
      <c r="AB267" s="164">
        <f t="shared" si="455"/>
        <v>250</v>
      </c>
      <c r="AC267" s="164">
        <f t="shared" si="456"/>
        <v>230</v>
      </c>
      <c r="AD267" s="164">
        <f t="shared" si="457"/>
        <v>200</v>
      </c>
      <c r="AE267" s="164">
        <f t="shared" si="458"/>
        <v>150</v>
      </c>
      <c r="AF267" s="160">
        <f t="shared" si="444"/>
        <v>830</v>
      </c>
      <c r="AG267" s="160">
        <f t="shared" si="445"/>
        <v>580</v>
      </c>
      <c r="AH267" s="160">
        <f t="shared" si="446"/>
        <v>440</v>
      </c>
      <c r="AI267" s="160">
        <f t="shared" si="447"/>
        <v>270</v>
      </c>
      <c r="AJ267" s="163">
        <f>'ĐẤT PNN'!I267-'ĐẤT NN'!P267</f>
        <v>2520</v>
      </c>
    </row>
    <row r="268" spans="1:36" ht="94.5" customHeight="1" x14ac:dyDescent="0.25">
      <c r="A268" s="158">
        <f>'ĐẤT PNN'!A268</f>
        <v>263</v>
      </c>
      <c r="B268" s="158" t="str">
        <f>'ĐẤT PNN'!B268</f>
        <v>VT4</v>
      </c>
      <c r="C268" s="158" t="str">
        <f t="shared" si="448"/>
        <v>LT16DT</v>
      </c>
      <c r="D268" s="158" t="s">
        <v>447</v>
      </c>
      <c r="E268" s="158" t="s">
        <v>313</v>
      </c>
      <c r="F268" s="158" t="s">
        <v>448</v>
      </c>
      <c r="G268" s="158" t="s">
        <v>442</v>
      </c>
      <c r="H268" s="158" t="str">
        <f t="shared" si="439"/>
        <v>Xã Long ThànhTTLTVị trí 1280</v>
      </c>
      <c r="I268" s="158"/>
      <c r="J268" s="158"/>
      <c r="K268" s="206" t="str">
        <f>'ĐẤT PNN'!D268</f>
        <v>Các tuyến đường giao thông đấu nối trực tiếp ra Đường Nguyễn Văn Cừ đoạn từ Đường Lê Duẩn đến Đường Trần Quang Khải (đường vào khu Phước Thuận đến nhà thờ Kim Sơn cách Quốc lộ 51A 1,5 km cũ) có hiện trạng là đường nhựa, bê tông xi măng:
- Có bề rộng từ ≥3m đến &lt;5m, cách đường giao thông &gt;600m.
- Có bề rộng &lt;3m, cách đường giao thông &gt;200m.</v>
      </c>
      <c r="L268" s="206"/>
      <c r="M268" s="206"/>
      <c r="N268" s="171">
        <f t="shared" si="449"/>
        <v>180</v>
      </c>
      <c r="O268" s="171">
        <f t="shared" si="450"/>
        <v>150</v>
      </c>
      <c r="P268" s="171">
        <v>320</v>
      </c>
      <c r="Q268" s="171">
        <v>270</v>
      </c>
      <c r="R268" s="172">
        <f>VLOOKUP(C268,'[1]1. MA DO'!$E$5:$AJ$1933,32,0)</f>
        <v>1.27</v>
      </c>
      <c r="S268" s="164">
        <f t="shared" si="451"/>
        <v>280</v>
      </c>
      <c r="T268" s="164">
        <f t="shared" si="452"/>
        <v>250</v>
      </c>
      <c r="U268" s="164">
        <f t="shared" si="453"/>
        <v>220</v>
      </c>
      <c r="V268" s="164">
        <f t="shared" si="454"/>
        <v>180</v>
      </c>
      <c r="W268" s="160">
        <f t="shared" si="440"/>
        <v>930</v>
      </c>
      <c r="X268" s="160">
        <f t="shared" si="441"/>
        <v>630</v>
      </c>
      <c r="Y268" s="160">
        <f t="shared" si="442"/>
        <v>480</v>
      </c>
      <c r="Z268" s="160">
        <f t="shared" si="443"/>
        <v>320</v>
      </c>
      <c r="AA268" s="161">
        <f>'ĐẤT PNN'!U268</f>
        <v>4</v>
      </c>
      <c r="AB268" s="164">
        <f t="shared" si="455"/>
        <v>250</v>
      </c>
      <c r="AC268" s="164">
        <f t="shared" si="456"/>
        <v>230</v>
      </c>
      <c r="AD268" s="164">
        <f t="shared" si="457"/>
        <v>200</v>
      </c>
      <c r="AE268" s="164">
        <f t="shared" si="458"/>
        <v>150</v>
      </c>
      <c r="AF268" s="160">
        <f t="shared" si="444"/>
        <v>830</v>
      </c>
      <c r="AG268" s="160">
        <f t="shared" si="445"/>
        <v>580</v>
      </c>
      <c r="AH268" s="160">
        <f t="shared" si="446"/>
        <v>440</v>
      </c>
      <c r="AI268" s="160">
        <f t="shared" si="447"/>
        <v>270</v>
      </c>
      <c r="AJ268" s="163">
        <f>'ĐẤT PNN'!I268-'ĐẤT NN'!P268</f>
        <v>2180</v>
      </c>
    </row>
    <row r="269" spans="1:36" ht="105" customHeight="1" x14ac:dyDescent="0.25">
      <c r="A269" s="158">
        <f>'ĐẤT PNN'!A269</f>
        <v>264</v>
      </c>
      <c r="B269" s="158" t="str">
        <f>'ĐẤT PNN'!B269</f>
        <v>VT2*0,8</v>
      </c>
      <c r="C269" s="158" t="str">
        <f t="shared" si="448"/>
        <v>LT16DT</v>
      </c>
      <c r="D269" s="158" t="s">
        <v>443</v>
      </c>
      <c r="E269" s="158" t="s">
        <v>313</v>
      </c>
      <c r="F269" s="158" t="s">
        <v>444</v>
      </c>
      <c r="G269" s="158" t="s">
        <v>442</v>
      </c>
      <c r="H269" s="158" t="str">
        <f t="shared" si="439"/>
        <v>Xã Long ThànhTTLTVị trí 1280</v>
      </c>
      <c r="I269" s="158"/>
      <c r="J269" s="158"/>
      <c r="K269" s="206" t="str">
        <f>'ĐẤT PNN'!D269</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≤600m.
- Có bề rộng từ ≥3m đến &lt;5m, cách đường giao thông ≤400m.</v>
      </c>
      <c r="L269" s="206"/>
      <c r="M269" s="206"/>
      <c r="N269" s="171">
        <f t="shared" si="449"/>
        <v>250</v>
      </c>
      <c r="O269" s="171">
        <f t="shared" si="450"/>
        <v>230</v>
      </c>
      <c r="P269" s="171">
        <v>630</v>
      </c>
      <c r="Q269" s="171">
        <v>580</v>
      </c>
      <c r="R269" s="172">
        <f>VLOOKUP(C269,'[1]1. MA DO'!$E$5:$AJ$1933,32,0)</f>
        <v>1.27</v>
      </c>
      <c r="S269" s="164">
        <f t="shared" si="451"/>
        <v>280</v>
      </c>
      <c r="T269" s="164">
        <f t="shared" si="452"/>
        <v>250</v>
      </c>
      <c r="U269" s="164">
        <f t="shared" si="453"/>
        <v>220</v>
      </c>
      <c r="V269" s="164">
        <f t="shared" si="454"/>
        <v>180</v>
      </c>
      <c r="W269" s="160">
        <f t="shared" si="440"/>
        <v>930</v>
      </c>
      <c r="X269" s="160">
        <f t="shared" si="441"/>
        <v>630</v>
      </c>
      <c r="Y269" s="160">
        <f t="shared" si="442"/>
        <v>480</v>
      </c>
      <c r="Z269" s="160">
        <f t="shared" si="443"/>
        <v>320</v>
      </c>
      <c r="AA269" s="161">
        <f>'ĐẤT PNN'!U269</f>
        <v>4</v>
      </c>
      <c r="AB269" s="164">
        <f t="shared" si="455"/>
        <v>250</v>
      </c>
      <c r="AC269" s="164">
        <f t="shared" si="456"/>
        <v>230</v>
      </c>
      <c r="AD269" s="164">
        <f t="shared" si="457"/>
        <v>200</v>
      </c>
      <c r="AE269" s="164">
        <f t="shared" si="458"/>
        <v>150</v>
      </c>
      <c r="AF269" s="160">
        <f t="shared" si="444"/>
        <v>830</v>
      </c>
      <c r="AG269" s="160">
        <f t="shared" si="445"/>
        <v>580</v>
      </c>
      <c r="AH269" s="160">
        <f t="shared" si="446"/>
        <v>440</v>
      </c>
      <c r="AI269" s="160">
        <f t="shared" si="447"/>
        <v>270</v>
      </c>
      <c r="AJ269" s="163">
        <f>'ĐẤT PNN'!I269-'ĐẤT NN'!P269</f>
        <v>3970</v>
      </c>
    </row>
    <row r="270" spans="1:36" ht="115.5" customHeight="1" x14ac:dyDescent="0.25">
      <c r="A270" s="158">
        <f>'ĐẤT PNN'!A270</f>
        <v>265</v>
      </c>
      <c r="B270" s="158" t="str">
        <f>'ĐẤT PNN'!B270</f>
        <v>VT3*0,8</v>
      </c>
      <c r="C270" s="158" t="str">
        <f t="shared" si="448"/>
        <v>LT16DT</v>
      </c>
      <c r="D270" s="158" t="s">
        <v>445</v>
      </c>
      <c r="E270" s="158" t="s">
        <v>313</v>
      </c>
      <c r="F270" s="158" t="s">
        <v>446</v>
      </c>
      <c r="G270" s="158" t="s">
        <v>442</v>
      </c>
      <c r="H270" s="158" t="str">
        <f t="shared" si="439"/>
        <v>Xã Long ThànhTTLTVị trí 1280</v>
      </c>
      <c r="I270" s="158"/>
      <c r="J270" s="158"/>
      <c r="K270" s="206" t="str">
        <f>'ĐẤT PNN'!D270</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có hiện trạng là đường nhựa, bê tông xi măng:
- Có bề rộng ≥5m, cách đường giao thông &gt;600m.
- Có bề rộng từ ≥3m đến &lt;5m, cách đường giao thông từ &gt;400m đến ≤600m.
- Có bề rộng &lt;3m, cách đường giao thông ≤200m.</v>
      </c>
      <c r="L270" s="206"/>
      <c r="M270" s="206"/>
      <c r="N270" s="171">
        <f t="shared" si="449"/>
        <v>220</v>
      </c>
      <c r="O270" s="171">
        <f t="shared" si="450"/>
        <v>200</v>
      </c>
      <c r="P270" s="171">
        <v>480</v>
      </c>
      <c r="Q270" s="171">
        <v>440</v>
      </c>
      <c r="R270" s="172">
        <f>VLOOKUP(C270,'[1]1. MA DO'!$E$5:$AJ$1933,32,0)</f>
        <v>1.27</v>
      </c>
      <c r="S270" s="164">
        <f t="shared" si="451"/>
        <v>280</v>
      </c>
      <c r="T270" s="164">
        <f t="shared" si="452"/>
        <v>250</v>
      </c>
      <c r="U270" s="164">
        <f t="shared" si="453"/>
        <v>220</v>
      </c>
      <c r="V270" s="164">
        <f t="shared" si="454"/>
        <v>180</v>
      </c>
      <c r="W270" s="160">
        <f t="shared" si="440"/>
        <v>930</v>
      </c>
      <c r="X270" s="160">
        <f t="shared" si="441"/>
        <v>630</v>
      </c>
      <c r="Y270" s="160">
        <f t="shared" si="442"/>
        <v>480</v>
      </c>
      <c r="Z270" s="160">
        <f t="shared" si="443"/>
        <v>320</v>
      </c>
      <c r="AA270" s="161">
        <f>'ĐẤT PNN'!U270</f>
        <v>4</v>
      </c>
      <c r="AB270" s="164">
        <f t="shared" si="455"/>
        <v>250</v>
      </c>
      <c r="AC270" s="164">
        <f t="shared" si="456"/>
        <v>230</v>
      </c>
      <c r="AD270" s="164">
        <f t="shared" si="457"/>
        <v>200</v>
      </c>
      <c r="AE270" s="164">
        <f t="shared" si="458"/>
        <v>150</v>
      </c>
      <c r="AF270" s="160">
        <f t="shared" si="444"/>
        <v>830</v>
      </c>
      <c r="AG270" s="160">
        <f t="shared" si="445"/>
        <v>580</v>
      </c>
      <c r="AH270" s="160">
        <f t="shared" si="446"/>
        <v>440</v>
      </c>
      <c r="AI270" s="160">
        <f t="shared" si="447"/>
        <v>270</v>
      </c>
      <c r="AJ270" s="163">
        <f>'ĐẤT PNN'!I270-'ĐẤT NN'!P270</f>
        <v>2220</v>
      </c>
    </row>
    <row r="271" spans="1:36" ht="94.5" customHeight="1" x14ac:dyDescent="0.25">
      <c r="A271" s="158">
        <f>'ĐẤT PNN'!A271</f>
        <v>266</v>
      </c>
      <c r="B271" s="158" t="str">
        <f>'ĐẤT PNN'!B271</f>
        <v>VT4*0,8</v>
      </c>
      <c r="C271" s="158" t="str">
        <f t="shared" si="448"/>
        <v>LT16DT</v>
      </c>
      <c r="D271" s="158" t="s">
        <v>447</v>
      </c>
      <c r="E271" s="158" t="s">
        <v>313</v>
      </c>
      <c r="F271" s="158" t="s">
        <v>448</v>
      </c>
      <c r="G271" s="158" t="s">
        <v>442</v>
      </c>
      <c r="H271" s="158" t="str">
        <f t="shared" si="439"/>
        <v>Xã Long ThànhTTLTVị trí 1280</v>
      </c>
      <c r="I271" s="158"/>
      <c r="J271" s="158"/>
      <c r="K271" s="206" t="str">
        <f>'ĐẤT PNN'!D271</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có hiện trạng là đường nhựa, bê tông xi măng:
- Có bề rộng từ ≥3m đến &lt;5m, cách đường giao thông &gt;600m.
- Có bề rộng &lt;3m, cách đường giao thông &gt; 200m.</v>
      </c>
      <c r="L271" s="206"/>
      <c r="M271" s="206"/>
      <c r="N271" s="171">
        <f t="shared" si="449"/>
        <v>180</v>
      </c>
      <c r="O271" s="171">
        <f t="shared" si="450"/>
        <v>150</v>
      </c>
      <c r="P271" s="171">
        <v>320</v>
      </c>
      <c r="Q271" s="171">
        <v>270</v>
      </c>
      <c r="R271" s="172">
        <f>VLOOKUP(C271,'[1]1. MA DO'!$E$5:$AJ$1933,32,0)</f>
        <v>1.27</v>
      </c>
      <c r="S271" s="164">
        <f t="shared" si="451"/>
        <v>280</v>
      </c>
      <c r="T271" s="164">
        <f t="shared" si="452"/>
        <v>250</v>
      </c>
      <c r="U271" s="164">
        <f t="shared" si="453"/>
        <v>220</v>
      </c>
      <c r="V271" s="164">
        <f t="shared" si="454"/>
        <v>180</v>
      </c>
      <c r="W271" s="160">
        <f t="shared" si="440"/>
        <v>930</v>
      </c>
      <c r="X271" s="160">
        <f t="shared" si="441"/>
        <v>630</v>
      </c>
      <c r="Y271" s="160">
        <f t="shared" si="442"/>
        <v>480</v>
      </c>
      <c r="Z271" s="160">
        <f t="shared" si="443"/>
        <v>320</v>
      </c>
      <c r="AA271" s="161">
        <f>'ĐẤT PNN'!U271</f>
        <v>4</v>
      </c>
      <c r="AB271" s="164">
        <f t="shared" si="455"/>
        <v>250</v>
      </c>
      <c r="AC271" s="164">
        <f t="shared" si="456"/>
        <v>230</v>
      </c>
      <c r="AD271" s="164">
        <f t="shared" si="457"/>
        <v>200</v>
      </c>
      <c r="AE271" s="164">
        <f t="shared" si="458"/>
        <v>150</v>
      </c>
      <c r="AF271" s="160">
        <f t="shared" si="444"/>
        <v>830</v>
      </c>
      <c r="AG271" s="160">
        <f t="shared" si="445"/>
        <v>580</v>
      </c>
      <c r="AH271" s="160">
        <f t="shared" si="446"/>
        <v>440</v>
      </c>
      <c r="AI271" s="160">
        <f t="shared" si="447"/>
        <v>270</v>
      </c>
      <c r="AJ271" s="163">
        <f>'ĐẤT PNN'!I271-'ĐẤT NN'!P271</f>
        <v>1980</v>
      </c>
    </row>
    <row r="272" spans="1:36" ht="47.25" x14ac:dyDescent="0.25">
      <c r="A272" s="158">
        <f>'ĐẤT PNN'!A272</f>
        <v>267</v>
      </c>
      <c r="B272" s="158" t="str">
        <f>'ĐẤT PNN'!B272</f>
        <v>LT17DT</v>
      </c>
      <c r="C272" s="158" t="str">
        <f>$B$272</f>
        <v>LT17DT</v>
      </c>
      <c r="D272" s="158" t="s">
        <v>440</v>
      </c>
      <c r="E272" s="158" t="s">
        <v>313</v>
      </c>
      <c r="F272" s="158" t="s">
        <v>441</v>
      </c>
      <c r="G272" s="158" t="s">
        <v>442</v>
      </c>
      <c r="H272" s="158" t="str">
        <f t="shared" si="439"/>
        <v>Xã Long ThànhTTLTVị trí 1280</v>
      </c>
      <c r="I272" s="169" t="s">
        <v>426</v>
      </c>
      <c r="J272" s="169" t="s">
        <v>427</v>
      </c>
      <c r="K272" s="170" t="str">
        <f>'ĐẤT PNN'!D272</f>
        <v>Đường Hà Huy Giáp</v>
      </c>
      <c r="L272" s="170" t="str">
        <f>'ĐẤT PNN'!E272</f>
        <v>Đường Lê Duẩn</v>
      </c>
      <c r="M272" s="170" t="str">
        <f>'ĐẤT PNN'!F272</f>
        <v>Đường Trần Quang Khải (đường xưởng cưa Tiền Phong vào đến hết khu dân cư cũ)</v>
      </c>
      <c r="N272" s="171">
        <f>S272</f>
        <v>280</v>
      </c>
      <c r="O272" s="171">
        <f>AB272</f>
        <v>250</v>
      </c>
      <c r="P272" s="171">
        <v>800</v>
      </c>
      <c r="Q272" s="171">
        <v>710</v>
      </c>
      <c r="R272" s="172">
        <f>VLOOKUP(C272,'[1]1. MA DO'!$E$5:$AJ$1933,32,0)</f>
        <v>1.27</v>
      </c>
      <c r="S272" s="159">
        <v>280</v>
      </c>
      <c r="T272" s="159">
        <v>250</v>
      </c>
      <c r="U272" s="159">
        <v>220</v>
      </c>
      <c r="V272" s="159">
        <v>180</v>
      </c>
      <c r="W272" s="160">
        <f>ROUND(S272*2.85,-1)</f>
        <v>800</v>
      </c>
      <c r="X272" s="160">
        <f>ROUND(T272*2.05,-1)</f>
        <v>510</v>
      </c>
      <c r="Y272" s="160">
        <f>ROUND(U272*1.9,-1)</f>
        <v>420</v>
      </c>
      <c r="Z272" s="160">
        <f>ROUND(V272*1.7,-1)</f>
        <v>310</v>
      </c>
      <c r="AA272" s="161">
        <f>'ĐẤT PNN'!U272</f>
        <v>4</v>
      </c>
      <c r="AB272" s="162">
        <v>250</v>
      </c>
      <c r="AC272" s="162">
        <v>230</v>
      </c>
      <c r="AD272" s="162">
        <v>200</v>
      </c>
      <c r="AE272" s="162">
        <v>150</v>
      </c>
      <c r="AF272" s="160">
        <f>ROUND(AB272*2.85,-1)</f>
        <v>710</v>
      </c>
      <c r="AG272" s="160">
        <f>ROUND(AC272*2.05,-1)</f>
        <v>470</v>
      </c>
      <c r="AH272" s="160">
        <f>ROUND(AD272*1.9,-1)</f>
        <v>380</v>
      </c>
      <c r="AI272" s="160">
        <f>ROUND(AE272*1.7,-1)</f>
        <v>260</v>
      </c>
      <c r="AJ272" s="163">
        <f>'ĐẤT PNN'!I272-'ĐẤT NN'!P272</f>
        <v>8400</v>
      </c>
    </row>
    <row r="273" spans="1:36" ht="126" customHeight="1" x14ac:dyDescent="0.25">
      <c r="A273" s="158">
        <f>'ĐẤT PNN'!A273</f>
        <v>268</v>
      </c>
      <c r="B273" s="158" t="str">
        <f>'ĐẤT PNN'!B273</f>
        <v>VT2</v>
      </c>
      <c r="C273" s="158" t="str">
        <f t="shared" ref="C273:C278" si="459">$B$272</f>
        <v>LT17DT</v>
      </c>
      <c r="D273" s="158" t="s">
        <v>443</v>
      </c>
      <c r="E273" s="158" t="s">
        <v>313</v>
      </c>
      <c r="F273" s="158" t="s">
        <v>444</v>
      </c>
      <c r="G273" s="158" t="s">
        <v>442</v>
      </c>
      <c r="H273" s="158" t="str">
        <f t="shared" si="439"/>
        <v>Xã Long ThànhTTLTVị trí 1280</v>
      </c>
      <c r="I273" s="158"/>
      <c r="J273" s="158"/>
      <c r="K273" s="206" t="str">
        <f>'ĐẤT PNN'!D273</f>
        <v>Các tuyến đường giao thông đấu nối trực tiếp ra Đường Hà Huy Giáp đoạn từ Đường Lê Duẩn đến Đường Trần Quang Khải (đường xưởng cưa Tiền Phong vào đến hết khu dân cư cũ) có hiện trạng là đường nhựa, bê tông xi măng:
- Có bề rộng ≥5m, cách đường giao thông ≤600m.
- Có bề rộng từ ≥3m đến &lt;5m, cách đường giao thông ≤400m.</v>
      </c>
      <c r="L273" s="206"/>
      <c r="M273" s="206"/>
      <c r="N273" s="171">
        <f t="shared" ref="N273:N278" si="460">IF(B273="VT2",T273,IF(B273="VT3",U273,IF(B273="VT2*0,8",T273,IF(B273="VT3*0,8",U273,V273))))</f>
        <v>250</v>
      </c>
      <c r="O273" s="171">
        <f t="shared" ref="O273:O278" si="461">IF(B273="VT2",AC273,IF(B273="VT3",AD273,IF(B273="VT2*0,8",AC273,IF(B273="VT3*0,8",AD273,AE273))))</f>
        <v>230</v>
      </c>
      <c r="P273" s="171">
        <v>630</v>
      </c>
      <c r="Q273" s="171">
        <v>580</v>
      </c>
      <c r="R273" s="172">
        <f>VLOOKUP(C273,'[1]1. MA DO'!$E$5:$AJ$1933,32,0)</f>
        <v>1.27</v>
      </c>
      <c r="S273" s="164">
        <f t="shared" ref="S273:S278" si="462">S272</f>
        <v>280</v>
      </c>
      <c r="T273" s="164">
        <f t="shared" ref="T273:T278" si="463">T272</f>
        <v>250</v>
      </c>
      <c r="U273" s="164">
        <f t="shared" ref="U273:U278" si="464">U272</f>
        <v>220</v>
      </c>
      <c r="V273" s="164">
        <f t="shared" ref="V273:V278" si="465">V272</f>
        <v>180</v>
      </c>
      <c r="W273" s="160">
        <f t="shared" si="440"/>
        <v>930</v>
      </c>
      <c r="X273" s="160">
        <f t="shared" si="441"/>
        <v>630</v>
      </c>
      <c r="Y273" s="160">
        <f t="shared" si="442"/>
        <v>480</v>
      </c>
      <c r="Z273" s="160">
        <f t="shared" si="443"/>
        <v>320</v>
      </c>
      <c r="AA273" s="161">
        <f>'ĐẤT PNN'!U273</f>
        <v>4</v>
      </c>
      <c r="AB273" s="164">
        <f t="shared" ref="AB273:AB278" si="466">AB272</f>
        <v>250</v>
      </c>
      <c r="AC273" s="164">
        <f t="shared" ref="AC273:AC278" si="467">AC272</f>
        <v>230</v>
      </c>
      <c r="AD273" s="164">
        <f t="shared" ref="AD273:AD278" si="468">AD272</f>
        <v>200</v>
      </c>
      <c r="AE273" s="164">
        <f t="shared" ref="AE273:AE278" si="469">AE272</f>
        <v>150</v>
      </c>
      <c r="AF273" s="160">
        <f t="shared" si="444"/>
        <v>830</v>
      </c>
      <c r="AG273" s="160">
        <f t="shared" si="445"/>
        <v>580</v>
      </c>
      <c r="AH273" s="160">
        <f t="shared" si="446"/>
        <v>440</v>
      </c>
      <c r="AI273" s="160">
        <f t="shared" si="447"/>
        <v>270</v>
      </c>
      <c r="AJ273" s="163">
        <f>'ĐẤT PNN'!I273-'ĐẤT NN'!P273</f>
        <v>4370</v>
      </c>
    </row>
    <row r="274" spans="1:36" ht="141.75" customHeight="1" x14ac:dyDescent="0.25">
      <c r="A274" s="158">
        <f>'ĐẤT PNN'!A274</f>
        <v>269</v>
      </c>
      <c r="B274" s="158" t="str">
        <f>'ĐẤT PNN'!B274</f>
        <v>VT3</v>
      </c>
      <c r="C274" s="158" t="str">
        <f t="shared" si="459"/>
        <v>LT17DT</v>
      </c>
      <c r="D274" s="158" t="s">
        <v>445</v>
      </c>
      <c r="E274" s="158" t="s">
        <v>313</v>
      </c>
      <c r="F274" s="158" t="s">
        <v>446</v>
      </c>
      <c r="G274" s="158" t="s">
        <v>442</v>
      </c>
      <c r="H274" s="158" t="str">
        <f t="shared" si="439"/>
        <v>Xã Long ThànhTTLTVị trí 1280</v>
      </c>
      <c r="I274" s="158"/>
      <c r="J274" s="158"/>
      <c r="K274" s="206" t="str">
        <f>'ĐẤT PNN'!D274</f>
        <v>Các tuyến đường giao thông đấu nối trực tiếp ra Đường Hà Huy Giáp đoạn từ Đường Lê Duẩn đến Đường Trần Quang Khải (đường xưởng cưa Tiền Phong vào đến hết khu dân cư cũ) có hiện trạng là đường nhựa, bê tông xi măng:
- Có bề rộng ≥5m, cách đường giao thông &gt;600m.
- Có bề rộng từ ≥3m đến &lt;5m, cách đường giao thông từ &gt;400m đến ≤600m.
- Có bề rộng &lt;3m, cách đường giao thông ≤200m.</v>
      </c>
      <c r="L274" s="206"/>
      <c r="M274" s="206"/>
      <c r="N274" s="171">
        <f t="shared" si="460"/>
        <v>220</v>
      </c>
      <c r="O274" s="171">
        <f t="shared" si="461"/>
        <v>200</v>
      </c>
      <c r="P274" s="171">
        <v>480</v>
      </c>
      <c r="Q274" s="171">
        <v>440</v>
      </c>
      <c r="R274" s="172">
        <f>VLOOKUP(C274,'[1]1. MA DO'!$E$5:$AJ$1933,32,0)</f>
        <v>1.27</v>
      </c>
      <c r="S274" s="164">
        <f t="shared" si="462"/>
        <v>280</v>
      </c>
      <c r="T274" s="164">
        <f t="shared" si="463"/>
        <v>250</v>
      </c>
      <c r="U274" s="164">
        <f t="shared" si="464"/>
        <v>220</v>
      </c>
      <c r="V274" s="164">
        <f t="shared" si="465"/>
        <v>180</v>
      </c>
      <c r="W274" s="160">
        <f t="shared" si="440"/>
        <v>930</v>
      </c>
      <c r="X274" s="160">
        <f t="shared" si="441"/>
        <v>630</v>
      </c>
      <c r="Y274" s="160">
        <f t="shared" si="442"/>
        <v>480</v>
      </c>
      <c r="Z274" s="160">
        <f t="shared" si="443"/>
        <v>320</v>
      </c>
      <c r="AA274" s="161">
        <f>'ĐẤT PNN'!U274</f>
        <v>4</v>
      </c>
      <c r="AB274" s="164">
        <f t="shared" si="466"/>
        <v>250</v>
      </c>
      <c r="AC274" s="164">
        <f t="shared" si="467"/>
        <v>230</v>
      </c>
      <c r="AD274" s="164">
        <f t="shared" si="468"/>
        <v>200</v>
      </c>
      <c r="AE274" s="164">
        <f t="shared" si="469"/>
        <v>150</v>
      </c>
      <c r="AF274" s="160">
        <f t="shared" si="444"/>
        <v>830</v>
      </c>
      <c r="AG274" s="160">
        <f t="shared" si="445"/>
        <v>580</v>
      </c>
      <c r="AH274" s="160">
        <f t="shared" si="446"/>
        <v>440</v>
      </c>
      <c r="AI274" s="160">
        <f t="shared" si="447"/>
        <v>270</v>
      </c>
      <c r="AJ274" s="163">
        <f>'ĐẤT PNN'!I274-'ĐẤT NN'!P274</f>
        <v>2520</v>
      </c>
    </row>
    <row r="275" spans="1:36" ht="78.75" customHeight="1" x14ac:dyDescent="0.25">
      <c r="A275" s="158">
        <f>'ĐẤT PNN'!A275</f>
        <v>270</v>
      </c>
      <c r="B275" s="158" t="str">
        <f>'ĐẤT PNN'!B275</f>
        <v>VT4</v>
      </c>
      <c r="C275" s="158" t="str">
        <f t="shared" si="459"/>
        <v>LT17DT</v>
      </c>
      <c r="D275" s="158" t="s">
        <v>447</v>
      </c>
      <c r="E275" s="158" t="s">
        <v>313</v>
      </c>
      <c r="F275" s="158" t="s">
        <v>448</v>
      </c>
      <c r="G275" s="158" t="s">
        <v>442</v>
      </c>
      <c r="H275" s="158" t="str">
        <f t="shared" si="439"/>
        <v>Xã Long ThànhTTLTVị trí 1280</v>
      </c>
      <c r="I275" s="158"/>
      <c r="J275" s="158"/>
      <c r="K275" s="206" t="str">
        <f>'ĐẤT PNN'!D275</f>
        <v>Các tuyến đường giao thông đấu nối trực tiếp ra Đường Hà Huy Giáp đoạn từ Đường Lê Duẩn đến Đường Trần Quang Khải (đường xưởng cưa Tiền Phong vào đến hết khu dân cư cũ) có hiện trạng là đường nhựa, bê tông xi măng:
- Có bề rộng từ ≥3m đến &lt;5m, cách đường giao thông &gt;600m.
- Có bề rộng &lt;3m, cách đường giao thông &gt;200m.</v>
      </c>
      <c r="L275" s="206"/>
      <c r="M275" s="206"/>
      <c r="N275" s="171">
        <f t="shared" si="460"/>
        <v>180</v>
      </c>
      <c r="O275" s="171">
        <f t="shared" si="461"/>
        <v>150</v>
      </c>
      <c r="P275" s="171">
        <v>320</v>
      </c>
      <c r="Q275" s="171">
        <v>270</v>
      </c>
      <c r="R275" s="172">
        <f>VLOOKUP(C275,'[1]1. MA DO'!$E$5:$AJ$1933,32,0)</f>
        <v>1.27</v>
      </c>
      <c r="S275" s="164">
        <f t="shared" si="462"/>
        <v>280</v>
      </c>
      <c r="T275" s="164">
        <f t="shared" si="463"/>
        <v>250</v>
      </c>
      <c r="U275" s="164">
        <f t="shared" si="464"/>
        <v>220</v>
      </c>
      <c r="V275" s="164">
        <f t="shared" si="465"/>
        <v>180</v>
      </c>
      <c r="W275" s="160">
        <f t="shared" si="440"/>
        <v>930</v>
      </c>
      <c r="X275" s="160">
        <f t="shared" si="441"/>
        <v>630</v>
      </c>
      <c r="Y275" s="160">
        <f t="shared" si="442"/>
        <v>480</v>
      </c>
      <c r="Z275" s="160">
        <f t="shared" si="443"/>
        <v>320</v>
      </c>
      <c r="AA275" s="161">
        <f>'ĐẤT PNN'!U275</f>
        <v>4</v>
      </c>
      <c r="AB275" s="164">
        <f t="shared" si="466"/>
        <v>250</v>
      </c>
      <c r="AC275" s="164">
        <f t="shared" si="467"/>
        <v>230</v>
      </c>
      <c r="AD275" s="164">
        <f t="shared" si="468"/>
        <v>200</v>
      </c>
      <c r="AE275" s="164">
        <f t="shared" si="469"/>
        <v>150</v>
      </c>
      <c r="AF275" s="160">
        <f t="shared" si="444"/>
        <v>830</v>
      </c>
      <c r="AG275" s="160">
        <f t="shared" si="445"/>
        <v>580</v>
      </c>
      <c r="AH275" s="160">
        <f t="shared" si="446"/>
        <v>440</v>
      </c>
      <c r="AI275" s="160">
        <f t="shared" si="447"/>
        <v>270</v>
      </c>
      <c r="AJ275" s="163">
        <f>'ĐẤT PNN'!I275-'ĐẤT NN'!P275</f>
        <v>2180</v>
      </c>
    </row>
    <row r="276" spans="1:36" ht="126" customHeight="1" x14ac:dyDescent="0.25">
      <c r="A276" s="158">
        <f>'ĐẤT PNN'!A276</f>
        <v>271</v>
      </c>
      <c r="B276" s="158" t="str">
        <f>'ĐẤT PNN'!B276</f>
        <v>VT2*0,8</v>
      </c>
      <c r="C276" s="158" t="str">
        <f t="shared" si="459"/>
        <v>LT17DT</v>
      </c>
      <c r="D276" s="158" t="s">
        <v>443</v>
      </c>
      <c r="E276" s="158" t="s">
        <v>313</v>
      </c>
      <c r="F276" s="158" t="s">
        <v>444</v>
      </c>
      <c r="G276" s="158" t="s">
        <v>442</v>
      </c>
      <c r="H276" s="158" t="str">
        <f t="shared" si="439"/>
        <v>Xã Long ThànhTTLTVị trí 1280</v>
      </c>
      <c r="I276" s="158"/>
      <c r="J276" s="158"/>
      <c r="K276" s="206" t="str">
        <f>'ĐẤT PNN'!D276</f>
        <v>Các tuyến đường giao thông không đấu nối trực tiếp và thông ra Đường Hà Huy Giáp đoạn từ Đường Lê Duẩn đến Đường Trần Quang Khải (đường xưởng cưa Tiền Phong vào đến hết khu dân cư cũ) có hiện trạng là đường nhựa, bê tông xi măng:
- Có bề rộng ≥5m, cách đường giao thông ≤600m.
- Có bề rộng từ ≥3m đến &lt;5m, cách đường giao thông ≤400m.</v>
      </c>
      <c r="L276" s="206"/>
      <c r="M276" s="206"/>
      <c r="N276" s="171">
        <f t="shared" si="460"/>
        <v>250</v>
      </c>
      <c r="O276" s="171">
        <f t="shared" si="461"/>
        <v>230</v>
      </c>
      <c r="P276" s="171">
        <v>630</v>
      </c>
      <c r="Q276" s="171">
        <v>580</v>
      </c>
      <c r="R276" s="172">
        <f>VLOOKUP(C276,'[1]1. MA DO'!$E$5:$AJ$1933,32,0)</f>
        <v>1.27</v>
      </c>
      <c r="S276" s="164">
        <f t="shared" si="462"/>
        <v>280</v>
      </c>
      <c r="T276" s="164">
        <f t="shared" si="463"/>
        <v>250</v>
      </c>
      <c r="U276" s="164">
        <f t="shared" si="464"/>
        <v>220</v>
      </c>
      <c r="V276" s="164">
        <f t="shared" si="465"/>
        <v>180</v>
      </c>
      <c r="W276" s="160">
        <f t="shared" si="440"/>
        <v>930</v>
      </c>
      <c r="X276" s="160">
        <f t="shared" si="441"/>
        <v>630</v>
      </c>
      <c r="Y276" s="160">
        <f t="shared" si="442"/>
        <v>480</v>
      </c>
      <c r="Z276" s="160">
        <f t="shared" si="443"/>
        <v>320</v>
      </c>
      <c r="AA276" s="161">
        <f>'ĐẤT PNN'!U276</f>
        <v>4</v>
      </c>
      <c r="AB276" s="164">
        <f t="shared" si="466"/>
        <v>250</v>
      </c>
      <c r="AC276" s="164">
        <f t="shared" si="467"/>
        <v>230</v>
      </c>
      <c r="AD276" s="164">
        <f t="shared" si="468"/>
        <v>200</v>
      </c>
      <c r="AE276" s="164">
        <f t="shared" si="469"/>
        <v>150</v>
      </c>
      <c r="AF276" s="160">
        <f t="shared" si="444"/>
        <v>830</v>
      </c>
      <c r="AG276" s="160">
        <f t="shared" si="445"/>
        <v>580</v>
      </c>
      <c r="AH276" s="160">
        <f t="shared" si="446"/>
        <v>440</v>
      </c>
      <c r="AI276" s="160">
        <f t="shared" si="447"/>
        <v>270</v>
      </c>
      <c r="AJ276" s="163">
        <f>'ĐẤT PNN'!I276-'ĐẤT NN'!P276</f>
        <v>3970</v>
      </c>
    </row>
    <row r="277" spans="1:36" ht="141.75" customHeight="1" x14ac:dyDescent="0.25">
      <c r="A277" s="158">
        <f>'ĐẤT PNN'!A277</f>
        <v>272</v>
      </c>
      <c r="B277" s="158" t="str">
        <f>'ĐẤT PNN'!B277</f>
        <v>VT3*0,8</v>
      </c>
      <c r="C277" s="158" t="str">
        <f t="shared" si="459"/>
        <v>LT17DT</v>
      </c>
      <c r="D277" s="158" t="s">
        <v>445</v>
      </c>
      <c r="E277" s="158" t="s">
        <v>313</v>
      </c>
      <c r="F277" s="158" t="s">
        <v>446</v>
      </c>
      <c r="G277" s="158" t="s">
        <v>442</v>
      </c>
      <c r="H277" s="158" t="str">
        <f t="shared" si="439"/>
        <v>Xã Long ThànhTTLTVị trí 1280</v>
      </c>
      <c r="I277" s="158"/>
      <c r="J277" s="158"/>
      <c r="K277" s="206" t="str">
        <f>'ĐẤT PNN'!D277</f>
        <v>Các tuyến đường giao thông không đấu nối trực tiếp và thông ra Đường Hà Huy Giáp đoạn từ Đường Lê Duẩn đến Đường Trần Quang Khải (đường xưởng cưa Tiền Phong vào đến hết khu dân cư cũ) có hiện trạng là đường nhựa, bê tông xi măng:
- Có bề rộng ≥5m, cách đường giao thông &gt;600m.
- Có bề rộng từ ≥3m đến &lt;5m, cách đường giao thông từ &gt;400m đến ≤600m.
- Có bề rộng &lt;3m, cách đường giao thông ≤200m.</v>
      </c>
      <c r="L277" s="206"/>
      <c r="M277" s="206"/>
      <c r="N277" s="171">
        <f t="shared" si="460"/>
        <v>220</v>
      </c>
      <c r="O277" s="171">
        <f t="shared" si="461"/>
        <v>200</v>
      </c>
      <c r="P277" s="171">
        <v>480</v>
      </c>
      <c r="Q277" s="171">
        <v>440</v>
      </c>
      <c r="R277" s="172">
        <f>VLOOKUP(C277,'[1]1. MA DO'!$E$5:$AJ$1933,32,0)</f>
        <v>1.27</v>
      </c>
      <c r="S277" s="164">
        <f t="shared" si="462"/>
        <v>280</v>
      </c>
      <c r="T277" s="164">
        <f t="shared" si="463"/>
        <v>250</v>
      </c>
      <c r="U277" s="164">
        <f t="shared" si="464"/>
        <v>220</v>
      </c>
      <c r="V277" s="164">
        <f t="shared" si="465"/>
        <v>180</v>
      </c>
      <c r="W277" s="160">
        <f t="shared" si="440"/>
        <v>930</v>
      </c>
      <c r="X277" s="160">
        <f t="shared" si="441"/>
        <v>630</v>
      </c>
      <c r="Y277" s="160">
        <f t="shared" si="442"/>
        <v>480</v>
      </c>
      <c r="Z277" s="160">
        <f t="shared" si="443"/>
        <v>320</v>
      </c>
      <c r="AA277" s="161">
        <f>'ĐẤT PNN'!U277</f>
        <v>4</v>
      </c>
      <c r="AB277" s="164">
        <f t="shared" si="466"/>
        <v>250</v>
      </c>
      <c r="AC277" s="164">
        <f t="shared" si="467"/>
        <v>230</v>
      </c>
      <c r="AD277" s="164">
        <f t="shared" si="468"/>
        <v>200</v>
      </c>
      <c r="AE277" s="164">
        <f t="shared" si="469"/>
        <v>150</v>
      </c>
      <c r="AF277" s="160">
        <f t="shared" si="444"/>
        <v>830</v>
      </c>
      <c r="AG277" s="160">
        <f t="shared" si="445"/>
        <v>580</v>
      </c>
      <c r="AH277" s="160">
        <f t="shared" si="446"/>
        <v>440</v>
      </c>
      <c r="AI277" s="160">
        <f t="shared" si="447"/>
        <v>270</v>
      </c>
      <c r="AJ277" s="163">
        <f>'ĐẤT PNN'!I277-'ĐẤT NN'!P277</f>
        <v>2220</v>
      </c>
    </row>
    <row r="278" spans="1:36" ht="78.75" customHeight="1" x14ac:dyDescent="0.25">
      <c r="A278" s="158">
        <f>'ĐẤT PNN'!A278</f>
        <v>273</v>
      </c>
      <c r="B278" s="158" t="str">
        <f>'ĐẤT PNN'!B278</f>
        <v>VT4*0,8</v>
      </c>
      <c r="C278" s="158" t="str">
        <f t="shared" si="459"/>
        <v>LT17DT</v>
      </c>
      <c r="D278" s="158" t="s">
        <v>447</v>
      </c>
      <c r="E278" s="158" t="s">
        <v>313</v>
      </c>
      <c r="F278" s="158" t="s">
        <v>448</v>
      </c>
      <c r="G278" s="158" t="s">
        <v>442</v>
      </c>
      <c r="H278" s="158" t="str">
        <f t="shared" si="439"/>
        <v>Xã Long ThànhTTLTVị trí 1280</v>
      </c>
      <c r="I278" s="158"/>
      <c r="J278" s="158"/>
      <c r="K278" s="206" t="str">
        <f>'ĐẤT PNN'!D278</f>
        <v>Các tuyến đường giao thông không đấu nối trực tiếp và thông ra Đường Hà Huy Giáp đoạn từ Đường Lê Duẩn đến Đường Trần Quang Khải (đường xưởng cưa Tiền Phong vào đến hết khu dân cư cũ) có hiện trạng là đường nhựa, bê tông xi măng:
- Có bề rộng từ ≥3m đến &lt;5m, cách đường giao thông &gt;600m.
- Có bề rộng &lt;3m, cách đường giao thông &gt; 200m.</v>
      </c>
      <c r="L278" s="206"/>
      <c r="M278" s="206"/>
      <c r="N278" s="171">
        <f t="shared" si="460"/>
        <v>180</v>
      </c>
      <c r="O278" s="171">
        <f t="shared" si="461"/>
        <v>150</v>
      </c>
      <c r="P278" s="171">
        <v>320</v>
      </c>
      <c r="Q278" s="171">
        <v>270</v>
      </c>
      <c r="R278" s="172">
        <f>VLOOKUP(C278,'[1]1. MA DO'!$E$5:$AJ$1933,32,0)</f>
        <v>1.27</v>
      </c>
      <c r="S278" s="164">
        <f t="shared" si="462"/>
        <v>280</v>
      </c>
      <c r="T278" s="164">
        <f t="shared" si="463"/>
        <v>250</v>
      </c>
      <c r="U278" s="164">
        <f t="shared" si="464"/>
        <v>220</v>
      </c>
      <c r="V278" s="164">
        <f t="shared" si="465"/>
        <v>180</v>
      </c>
      <c r="W278" s="160">
        <f t="shared" si="440"/>
        <v>930</v>
      </c>
      <c r="X278" s="160">
        <f t="shared" si="441"/>
        <v>630</v>
      </c>
      <c r="Y278" s="160">
        <f t="shared" si="442"/>
        <v>480</v>
      </c>
      <c r="Z278" s="160">
        <f t="shared" si="443"/>
        <v>320</v>
      </c>
      <c r="AA278" s="161">
        <f>'ĐẤT PNN'!U278</f>
        <v>4</v>
      </c>
      <c r="AB278" s="164">
        <f t="shared" si="466"/>
        <v>250</v>
      </c>
      <c r="AC278" s="164">
        <f t="shared" si="467"/>
        <v>230</v>
      </c>
      <c r="AD278" s="164">
        <f t="shared" si="468"/>
        <v>200</v>
      </c>
      <c r="AE278" s="164">
        <f t="shared" si="469"/>
        <v>150</v>
      </c>
      <c r="AF278" s="160">
        <f t="shared" si="444"/>
        <v>830</v>
      </c>
      <c r="AG278" s="160">
        <f t="shared" si="445"/>
        <v>580</v>
      </c>
      <c r="AH278" s="160">
        <f t="shared" si="446"/>
        <v>440</v>
      </c>
      <c r="AI278" s="160">
        <f t="shared" si="447"/>
        <v>270</v>
      </c>
      <c r="AJ278" s="163">
        <f>'ĐẤT PNN'!I278-'ĐẤT NN'!P278</f>
        <v>1980</v>
      </c>
    </row>
    <row r="279" spans="1:36" ht="47.25" x14ac:dyDescent="0.25">
      <c r="A279" s="158">
        <f>'ĐẤT PNN'!A279</f>
        <v>274</v>
      </c>
      <c r="B279" s="158" t="str">
        <f>'ĐẤT PNN'!B279</f>
        <v>LT19DT</v>
      </c>
      <c r="C279" s="158" t="str">
        <f>$B$279</f>
        <v>LT19DT</v>
      </c>
      <c r="D279" s="158" t="s">
        <v>440</v>
      </c>
      <c r="E279" s="158" t="s">
        <v>313</v>
      </c>
      <c r="F279" s="158" t="s">
        <v>441</v>
      </c>
      <c r="G279" s="158" t="s">
        <v>442</v>
      </c>
      <c r="H279" s="158" t="str">
        <f t="shared" si="439"/>
        <v>Xã Long ThànhTTLTVị trí 1280</v>
      </c>
      <c r="I279" s="169" t="s">
        <v>426</v>
      </c>
      <c r="J279" s="169" t="s">
        <v>427</v>
      </c>
      <c r="K279" s="170" t="str">
        <f>'ĐẤT PNN'!D279</f>
        <v>Đường Trần Thượng Xuyên</v>
      </c>
      <c r="L279" s="170" t="str">
        <f>'ĐẤT PNN'!E279</f>
        <v>Đường Lê Duẩn</v>
      </c>
      <c r="M279" s="170" t="str">
        <f>'ĐẤT PNN'!F279</f>
        <v>Đường Nguyễn Hữu Cảnh</v>
      </c>
      <c r="N279" s="171">
        <f>S279</f>
        <v>280</v>
      </c>
      <c r="O279" s="171">
        <f>AB279</f>
        <v>250</v>
      </c>
      <c r="P279" s="171">
        <v>800</v>
      </c>
      <c r="Q279" s="171">
        <v>710</v>
      </c>
      <c r="R279" s="172">
        <f>VLOOKUP(C279,'[1]1. MA DO'!$E$5:$AJ$1933,32,0)</f>
        <v>1.27</v>
      </c>
      <c r="S279" s="159">
        <v>280</v>
      </c>
      <c r="T279" s="159">
        <v>250</v>
      </c>
      <c r="U279" s="159">
        <v>220</v>
      </c>
      <c r="V279" s="159">
        <v>180</v>
      </c>
      <c r="W279" s="160">
        <f>ROUND(S279*2.85,-1)</f>
        <v>800</v>
      </c>
      <c r="X279" s="160">
        <f>ROUND(T279*2.05,-1)</f>
        <v>510</v>
      </c>
      <c r="Y279" s="160">
        <f>ROUND(U279*1.9,-1)</f>
        <v>420</v>
      </c>
      <c r="Z279" s="160">
        <f>ROUND(V279*1.7,-1)</f>
        <v>310</v>
      </c>
      <c r="AA279" s="161">
        <f>'ĐẤT PNN'!U279</f>
        <v>3</v>
      </c>
      <c r="AB279" s="162">
        <v>250</v>
      </c>
      <c r="AC279" s="162">
        <v>230</v>
      </c>
      <c r="AD279" s="162">
        <v>200</v>
      </c>
      <c r="AE279" s="162">
        <v>150</v>
      </c>
      <c r="AF279" s="160">
        <f>ROUND(AB279*2.85,-1)</f>
        <v>710</v>
      </c>
      <c r="AG279" s="160">
        <f>ROUND(AC279*2.05,-1)</f>
        <v>470</v>
      </c>
      <c r="AH279" s="160">
        <f>ROUND(AD279*1.9,-1)</f>
        <v>380</v>
      </c>
      <c r="AI279" s="160">
        <f>ROUND(AE279*1.7,-1)</f>
        <v>260</v>
      </c>
      <c r="AJ279" s="163">
        <f>'ĐẤT PNN'!I279-'ĐẤT NN'!P279</f>
        <v>9300</v>
      </c>
    </row>
    <row r="280" spans="1:36" ht="110.25" customHeight="1" x14ac:dyDescent="0.25">
      <c r="A280" s="158">
        <f>'ĐẤT PNN'!A280</f>
        <v>275</v>
      </c>
      <c r="B280" s="158" t="str">
        <f>'ĐẤT PNN'!B280</f>
        <v>VT2</v>
      </c>
      <c r="C280" s="158" t="str">
        <f t="shared" ref="C280:C285" si="470">$B$279</f>
        <v>LT19DT</v>
      </c>
      <c r="D280" s="158" t="s">
        <v>443</v>
      </c>
      <c r="E280" s="158" t="s">
        <v>313</v>
      </c>
      <c r="F280" s="158" t="s">
        <v>444</v>
      </c>
      <c r="G280" s="158" t="s">
        <v>442</v>
      </c>
      <c r="H280" s="158" t="str">
        <f t="shared" si="439"/>
        <v>Xã Long ThànhTTLTVị trí 1280</v>
      </c>
      <c r="I280" s="158"/>
      <c r="J280" s="158"/>
      <c r="K280" s="206" t="str">
        <f>'ĐẤT PNN'!D280</f>
        <v>Các tuyến đường giao thông đấu nối trực tiếp ra Đường Trần Thượng Xuyên đoạn từ Đường Lê Duẩn đến Đường Nguyễn Hữu Cảnh có hiện trạng là đường nhựa, bê tông xi măng:
- Có bề rộng ≥5m, cách đường giao thông ≤600m.
- Có bề rộng từ ≥3m đến &lt;5m, cách đường giao thông ≤400m.</v>
      </c>
      <c r="L280" s="206"/>
      <c r="M280" s="206"/>
      <c r="N280" s="171">
        <f t="shared" ref="N280:N285" si="471">IF(B280="VT2",T280,IF(B280="VT3",U280,IF(B280="VT2*0,8",T280,IF(B280="VT3*0,8",U280,V280))))</f>
        <v>250</v>
      </c>
      <c r="O280" s="171">
        <f t="shared" ref="O280:O285" si="472">IF(B280="VT2",AC280,IF(B280="VT3",AD280,IF(B280="VT2*0,8",AC280,IF(B280="VT3*0,8",AD280,AE280))))</f>
        <v>230</v>
      </c>
      <c r="P280" s="171">
        <v>630</v>
      </c>
      <c r="Q280" s="171">
        <v>580</v>
      </c>
      <c r="R280" s="172">
        <f>VLOOKUP(C280,'[1]1. MA DO'!$E$5:$AJ$1933,32,0)</f>
        <v>1.27</v>
      </c>
      <c r="S280" s="164">
        <f t="shared" ref="S280:S285" si="473">S279</f>
        <v>280</v>
      </c>
      <c r="T280" s="164">
        <f t="shared" ref="T280:T285" si="474">T279</f>
        <v>250</v>
      </c>
      <c r="U280" s="164">
        <f t="shared" ref="U280:U285" si="475">U279</f>
        <v>220</v>
      </c>
      <c r="V280" s="164">
        <f t="shared" ref="V280:V285" si="476">V279</f>
        <v>180</v>
      </c>
      <c r="W280" s="160">
        <f t="shared" si="440"/>
        <v>930</v>
      </c>
      <c r="X280" s="160">
        <f t="shared" si="441"/>
        <v>630</v>
      </c>
      <c r="Y280" s="160">
        <f t="shared" si="442"/>
        <v>480</v>
      </c>
      <c r="Z280" s="160">
        <f t="shared" si="443"/>
        <v>320</v>
      </c>
      <c r="AA280" s="161">
        <f>'ĐẤT PNN'!U280</f>
        <v>3</v>
      </c>
      <c r="AB280" s="164">
        <f t="shared" ref="AB280:AB285" si="477">AB279</f>
        <v>250</v>
      </c>
      <c r="AC280" s="164">
        <f t="shared" ref="AC280:AC285" si="478">AC279</f>
        <v>230</v>
      </c>
      <c r="AD280" s="164">
        <f t="shared" ref="AD280:AD285" si="479">AD279</f>
        <v>200</v>
      </c>
      <c r="AE280" s="164">
        <f t="shared" ref="AE280:AE285" si="480">AE279</f>
        <v>150</v>
      </c>
      <c r="AF280" s="160">
        <f t="shared" si="444"/>
        <v>830</v>
      </c>
      <c r="AG280" s="160">
        <f t="shared" si="445"/>
        <v>580</v>
      </c>
      <c r="AH280" s="160">
        <f t="shared" si="446"/>
        <v>440</v>
      </c>
      <c r="AI280" s="160">
        <f t="shared" si="447"/>
        <v>270</v>
      </c>
      <c r="AJ280" s="163">
        <f>'ĐẤT PNN'!I280-'ĐẤT NN'!P280</f>
        <v>4570</v>
      </c>
    </row>
    <row r="281" spans="1:36" ht="126" customHeight="1" x14ac:dyDescent="0.25">
      <c r="A281" s="158">
        <f>'ĐẤT PNN'!A281</f>
        <v>276</v>
      </c>
      <c r="B281" s="158" t="str">
        <f>'ĐẤT PNN'!B281</f>
        <v>VT3</v>
      </c>
      <c r="C281" s="158" t="str">
        <f t="shared" si="470"/>
        <v>LT19DT</v>
      </c>
      <c r="D281" s="158" t="s">
        <v>445</v>
      </c>
      <c r="E281" s="158" t="s">
        <v>313</v>
      </c>
      <c r="F281" s="158" t="s">
        <v>446</v>
      </c>
      <c r="G281" s="158" t="s">
        <v>442</v>
      </c>
      <c r="H281" s="158" t="str">
        <f t="shared" si="439"/>
        <v>Xã Long ThànhTTLTVị trí 1280</v>
      </c>
      <c r="I281" s="158"/>
      <c r="J281" s="158"/>
      <c r="K281" s="206" t="str">
        <f>'ĐẤT PNN'!D281</f>
        <v>Các tuyến đường giao thông đấu nối trực tiếp ra Đường Trần Thượng Xuyên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281" s="206"/>
      <c r="M281" s="206"/>
      <c r="N281" s="171">
        <f t="shared" si="471"/>
        <v>220</v>
      </c>
      <c r="O281" s="171">
        <f t="shared" si="472"/>
        <v>200</v>
      </c>
      <c r="P281" s="171">
        <v>480</v>
      </c>
      <c r="Q281" s="171">
        <v>440</v>
      </c>
      <c r="R281" s="172">
        <f>VLOOKUP(C281,'[1]1. MA DO'!$E$5:$AJ$1933,32,0)</f>
        <v>1.27</v>
      </c>
      <c r="S281" s="164">
        <f t="shared" si="473"/>
        <v>280</v>
      </c>
      <c r="T281" s="164">
        <f t="shared" si="474"/>
        <v>250</v>
      </c>
      <c r="U281" s="164">
        <f t="shared" si="475"/>
        <v>220</v>
      </c>
      <c r="V281" s="164">
        <f t="shared" si="476"/>
        <v>180</v>
      </c>
      <c r="W281" s="160">
        <f t="shared" si="440"/>
        <v>930</v>
      </c>
      <c r="X281" s="160">
        <f t="shared" si="441"/>
        <v>630</v>
      </c>
      <c r="Y281" s="160">
        <f t="shared" si="442"/>
        <v>480</v>
      </c>
      <c r="Z281" s="160">
        <f t="shared" si="443"/>
        <v>320</v>
      </c>
      <c r="AA281" s="161">
        <f>'ĐẤT PNN'!U281</f>
        <v>3</v>
      </c>
      <c r="AB281" s="164">
        <f t="shared" si="477"/>
        <v>250</v>
      </c>
      <c r="AC281" s="164">
        <f t="shared" si="478"/>
        <v>230</v>
      </c>
      <c r="AD281" s="164">
        <f t="shared" si="479"/>
        <v>200</v>
      </c>
      <c r="AE281" s="164">
        <f t="shared" si="480"/>
        <v>150</v>
      </c>
      <c r="AF281" s="160">
        <f t="shared" si="444"/>
        <v>830</v>
      </c>
      <c r="AG281" s="160">
        <f t="shared" si="445"/>
        <v>580</v>
      </c>
      <c r="AH281" s="160">
        <f t="shared" si="446"/>
        <v>440</v>
      </c>
      <c r="AI281" s="160">
        <f t="shared" si="447"/>
        <v>270</v>
      </c>
      <c r="AJ281" s="163">
        <f>'ĐẤT PNN'!I281-'ĐẤT NN'!P281</f>
        <v>3320</v>
      </c>
    </row>
    <row r="282" spans="1:36" ht="63" customHeight="1" x14ac:dyDescent="0.25">
      <c r="A282" s="158">
        <f>'ĐẤT PNN'!A282</f>
        <v>277</v>
      </c>
      <c r="B282" s="158" t="str">
        <f>'ĐẤT PNN'!B282</f>
        <v>VT4</v>
      </c>
      <c r="C282" s="158" t="str">
        <f t="shared" si="470"/>
        <v>LT19DT</v>
      </c>
      <c r="D282" s="158" t="s">
        <v>447</v>
      </c>
      <c r="E282" s="158" t="s">
        <v>313</v>
      </c>
      <c r="F282" s="158" t="s">
        <v>448</v>
      </c>
      <c r="G282" s="158" t="s">
        <v>442</v>
      </c>
      <c r="H282" s="158" t="str">
        <f t="shared" si="439"/>
        <v>Xã Long ThànhTTLTVị trí 1280</v>
      </c>
      <c r="I282" s="158"/>
      <c r="J282" s="158"/>
      <c r="K282" s="206" t="str">
        <f>'ĐẤT PNN'!D282</f>
        <v>Các tuyến đường giao thông đấu nối trực tiếp ra Đường Trần Thượng Xuyên đoạn từ Đường Lê Duẩn đến Đường Nguyễn Hữu Cảnh có hiện trạng là đường nhựa, bê tông xi măng:
- Có bề rộng từ ≥3m đến &lt;5m, cách đường giao thông &gt;600m.
- Có bề rộng &lt;3m, cách đường giao thông &gt;200m.</v>
      </c>
      <c r="L282" s="206"/>
      <c r="M282" s="206"/>
      <c r="N282" s="171">
        <f t="shared" si="471"/>
        <v>180</v>
      </c>
      <c r="O282" s="171">
        <f t="shared" si="472"/>
        <v>150</v>
      </c>
      <c r="P282" s="171">
        <v>320</v>
      </c>
      <c r="Q282" s="171">
        <v>270</v>
      </c>
      <c r="R282" s="172">
        <f>VLOOKUP(C282,'[1]1. MA DO'!$E$5:$AJ$1933,32,0)</f>
        <v>1.27</v>
      </c>
      <c r="S282" s="164">
        <f t="shared" si="473"/>
        <v>280</v>
      </c>
      <c r="T282" s="164">
        <f t="shared" si="474"/>
        <v>250</v>
      </c>
      <c r="U282" s="164">
        <f t="shared" si="475"/>
        <v>220</v>
      </c>
      <c r="V282" s="164">
        <f t="shared" si="476"/>
        <v>180</v>
      </c>
      <c r="W282" s="160">
        <f t="shared" si="440"/>
        <v>930</v>
      </c>
      <c r="X282" s="160">
        <f t="shared" si="441"/>
        <v>630</v>
      </c>
      <c r="Y282" s="160">
        <f t="shared" si="442"/>
        <v>480</v>
      </c>
      <c r="Z282" s="160">
        <f t="shared" si="443"/>
        <v>320</v>
      </c>
      <c r="AA282" s="161">
        <f>'ĐẤT PNN'!U282</f>
        <v>3</v>
      </c>
      <c r="AB282" s="164">
        <f t="shared" si="477"/>
        <v>250</v>
      </c>
      <c r="AC282" s="164">
        <f t="shared" si="478"/>
        <v>230</v>
      </c>
      <c r="AD282" s="164">
        <f t="shared" si="479"/>
        <v>200</v>
      </c>
      <c r="AE282" s="164">
        <f t="shared" si="480"/>
        <v>150</v>
      </c>
      <c r="AF282" s="160">
        <f t="shared" si="444"/>
        <v>830</v>
      </c>
      <c r="AG282" s="160">
        <f t="shared" si="445"/>
        <v>580</v>
      </c>
      <c r="AH282" s="160">
        <f t="shared" si="446"/>
        <v>440</v>
      </c>
      <c r="AI282" s="160">
        <f t="shared" si="447"/>
        <v>270</v>
      </c>
      <c r="AJ282" s="163">
        <f>'ĐẤT PNN'!I282-'ĐẤT NN'!P282</f>
        <v>2180</v>
      </c>
    </row>
    <row r="283" spans="1:36" ht="110.25" customHeight="1" x14ac:dyDescent="0.25">
      <c r="A283" s="158">
        <f>'ĐẤT PNN'!A283</f>
        <v>278</v>
      </c>
      <c r="B283" s="158" t="str">
        <f>'ĐẤT PNN'!B283</f>
        <v>VT2*0,8</v>
      </c>
      <c r="C283" s="158" t="str">
        <f t="shared" si="470"/>
        <v>LT19DT</v>
      </c>
      <c r="D283" s="158" t="s">
        <v>443</v>
      </c>
      <c r="E283" s="158" t="s">
        <v>313</v>
      </c>
      <c r="F283" s="158" t="s">
        <v>444</v>
      </c>
      <c r="G283" s="158" t="s">
        <v>442</v>
      </c>
      <c r="H283" s="158" t="str">
        <f t="shared" si="439"/>
        <v>Xã Long ThànhTTLTVị trí 1280</v>
      </c>
      <c r="I283" s="158"/>
      <c r="J283" s="158"/>
      <c r="K283" s="206" t="str">
        <f>'ĐẤT PNN'!D283</f>
        <v>Các tuyến đường giao thông không đấu nối trực tiếp và thông ra Đường Trần Thượng Xuyên đoạn từ Đường Lê Duẩn đến Đường Nguyễn Hữu Cảnh có hiện trạng là đường nhựa, bê tông xi măng:
- Có bề rộng ≥5m, cách đường giao thông ≤600m.
- Có bề rộng từ ≥3m đến &lt;5m, cách đường giao thông ≤400m.</v>
      </c>
      <c r="L283" s="206"/>
      <c r="M283" s="206"/>
      <c r="N283" s="171">
        <f t="shared" si="471"/>
        <v>250</v>
      </c>
      <c r="O283" s="171">
        <f t="shared" si="472"/>
        <v>230</v>
      </c>
      <c r="P283" s="171">
        <v>630</v>
      </c>
      <c r="Q283" s="171">
        <v>580</v>
      </c>
      <c r="R283" s="172">
        <f>VLOOKUP(C283,'[1]1. MA DO'!$E$5:$AJ$1933,32,0)</f>
        <v>1.27</v>
      </c>
      <c r="S283" s="164">
        <f t="shared" si="473"/>
        <v>280</v>
      </c>
      <c r="T283" s="164">
        <f t="shared" si="474"/>
        <v>250</v>
      </c>
      <c r="U283" s="164">
        <f t="shared" si="475"/>
        <v>220</v>
      </c>
      <c r="V283" s="164">
        <f t="shared" si="476"/>
        <v>180</v>
      </c>
      <c r="W283" s="160">
        <f t="shared" si="440"/>
        <v>930</v>
      </c>
      <c r="X283" s="160">
        <f t="shared" si="441"/>
        <v>630</v>
      </c>
      <c r="Y283" s="160">
        <f t="shared" si="442"/>
        <v>480</v>
      </c>
      <c r="Z283" s="160">
        <f t="shared" si="443"/>
        <v>320</v>
      </c>
      <c r="AA283" s="161">
        <f>'ĐẤT PNN'!U283</f>
        <v>3</v>
      </c>
      <c r="AB283" s="164">
        <f t="shared" si="477"/>
        <v>250</v>
      </c>
      <c r="AC283" s="164">
        <f t="shared" si="478"/>
        <v>230</v>
      </c>
      <c r="AD283" s="164">
        <f t="shared" si="479"/>
        <v>200</v>
      </c>
      <c r="AE283" s="164">
        <f t="shared" si="480"/>
        <v>150</v>
      </c>
      <c r="AF283" s="160">
        <f t="shared" si="444"/>
        <v>830</v>
      </c>
      <c r="AG283" s="160">
        <f t="shared" si="445"/>
        <v>580</v>
      </c>
      <c r="AH283" s="160">
        <f t="shared" si="446"/>
        <v>440</v>
      </c>
      <c r="AI283" s="160">
        <f t="shared" si="447"/>
        <v>270</v>
      </c>
      <c r="AJ283" s="163">
        <f>'ĐẤT PNN'!I283-'ĐẤT NN'!P283</f>
        <v>4070</v>
      </c>
    </row>
    <row r="284" spans="1:36" ht="126" customHeight="1" x14ac:dyDescent="0.25">
      <c r="A284" s="158">
        <f>'ĐẤT PNN'!A284</f>
        <v>279</v>
      </c>
      <c r="B284" s="158" t="str">
        <f>'ĐẤT PNN'!B284</f>
        <v>VT3*0,8</v>
      </c>
      <c r="C284" s="158" t="str">
        <f t="shared" si="470"/>
        <v>LT19DT</v>
      </c>
      <c r="D284" s="158" t="s">
        <v>445</v>
      </c>
      <c r="E284" s="158" t="s">
        <v>313</v>
      </c>
      <c r="F284" s="158" t="s">
        <v>446</v>
      </c>
      <c r="G284" s="158" t="s">
        <v>442</v>
      </c>
      <c r="H284" s="158" t="str">
        <f t="shared" si="439"/>
        <v>Xã Long ThànhTTLTVị trí 1280</v>
      </c>
      <c r="I284" s="158"/>
      <c r="J284" s="158"/>
      <c r="K284" s="206" t="str">
        <f>'ĐẤT PNN'!D284</f>
        <v>Các tuyến đường giao thông không đấu nối trực tiếp và thông ra Đường Trần Thượng Xuyên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284" s="206"/>
      <c r="M284" s="206"/>
      <c r="N284" s="171">
        <f t="shared" si="471"/>
        <v>220</v>
      </c>
      <c r="O284" s="171">
        <f t="shared" si="472"/>
        <v>200</v>
      </c>
      <c r="P284" s="171">
        <v>480</v>
      </c>
      <c r="Q284" s="171">
        <v>440</v>
      </c>
      <c r="R284" s="172">
        <f>VLOOKUP(C284,'[1]1. MA DO'!$E$5:$AJ$1933,32,0)</f>
        <v>1.27</v>
      </c>
      <c r="S284" s="164">
        <f t="shared" si="473"/>
        <v>280</v>
      </c>
      <c r="T284" s="164">
        <f t="shared" si="474"/>
        <v>250</v>
      </c>
      <c r="U284" s="164">
        <f t="shared" si="475"/>
        <v>220</v>
      </c>
      <c r="V284" s="164">
        <f t="shared" si="476"/>
        <v>180</v>
      </c>
      <c r="W284" s="160">
        <f t="shared" si="440"/>
        <v>930</v>
      </c>
      <c r="X284" s="160">
        <f t="shared" si="441"/>
        <v>630</v>
      </c>
      <c r="Y284" s="160">
        <f t="shared" si="442"/>
        <v>480</v>
      </c>
      <c r="Z284" s="160">
        <f t="shared" si="443"/>
        <v>320</v>
      </c>
      <c r="AA284" s="161">
        <f>'ĐẤT PNN'!U284</f>
        <v>3</v>
      </c>
      <c r="AB284" s="164">
        <f t="shared" si="477"/>
        <v>250</v>
      </c>
      <c r="AC284" s="164">
        <f t="shared" si="478"/>
        <v>230</v>
      </c>
      <c r="AD284" s="164">
        <f t="shared" si="479"/>
        <v>200</v>
      </c>
      <c r="AE284" s="164">
        <f t="shared" si="480"/>
        <v>150</v>
      </c>
      <c r="AF284" s="160">
        <f t="shared" si="444"/>
        <v>830</v>
      </c>
      <c r="AG284" s="160">
        <f t="shared" si="445"/>
        <v>580</v>
      </c>
      <c r="AH284" s="160">
        <f t="shared" si="446"/>
        <v>440</v>
      </c>
      <c r="AI284" s="160">
        <f t="shared" si="447"/>
        <v>270</v>
      </c>
      <c r="AJ284" s="163">
        <f>'ĐẤT PNN'!I284-'ĐẤT NN'!P284</f>
        <v>3020</v>
      </c>
    </row>
    <row r="285" spans="1:36" ht="63" customHeight="1" x14ac:dyDescent="0.25">
      <c r="A285" s="158">
        <f>'ĐẤT PNN'!A285</f>
        <v>280</v>
      </c>
      <c r="B285" s="158" t="str">
        <f>'ĐẤT PNN'!B285</f>
        <v>VT4*0,8</v>
      </c>
      <c r="C285" s="158" t="str">
        <f t="shared" si="470"/>
        <v>LT19DT</v>
      </c>
      <c r="D285" s="158" t="s">
        <v>447</v>
      </c>
      <c r="E285" s="158" t="s">
        <v>313</v>
      </c>
      <c r="F285" s="158" t="s">
        <v>448</v>
      </c>
      <c r="G285" s="158" t="s">
        <v>442</v>
      </c>
      <c r="H285" s="158" t="str">
        <f t="shared" si="439"/>
        <v>Xã Long ThànhTTLTVị trí 1280</v>
      </c>
      <c r="I285" s="158"/>
      <c r="J285" s="158"/>
      <c r="K285" s="206" t="str">
        <f>'ĐẤT PNN'!D285</f>
        <v>Các tuyến đường giao thông không đấu nối trực tiếp và thông ra Đường Trần Thượng Xuyên đoạn từ Đường Lê Duẩn đến Đường Nguyễn Hữu Cảnh có hiện trạng là đường nhựa, bê tông xi măng:
- Có bề rộng từ ≥3m đến &lt;5m, cách đường giao thông &gt;600m.
- Có bề rộng &lt;3m, cách đường giao thông &gt; 200m.</v>
      </c>
      <c r="L285" s="206"/>
      <c r="M285" s="206"/>
      <c r="N285" s="171">
        <f t="shared" si="471"/>
        <v>180</v>
      </c>
      <c r="O285" s="171">
        <f t="shared" si="472"/>
        <v>150</v>
      </c>
      <c r="P285" s="171">
        <v>320</v>
      </c>
      <c r="Q285" s="171">
        <v>270</v>
      </c>
      <c r="R285" s="172">
        <f>VLOOKUP(C285,'[1]1. MA DO'!$E$5:$AJ$1933,32,0)</f>
        <v>1.27</v>
      </c>
      <c r="S285" s="164">
        <f t="shared" si="473"/>
        <v>280</v>
      </c>
      <c r="T285" s="164">
        <f t="shared" si="474"/>
        <v>250</v>
      </c>
      <c r="U285" s="164">
        <f t="shared" si="475"/>
        <v>220</v>
      </c>
      <c r="V285" s="164">
        <f t="shared" si="476"/>
        <v>180</v>
      </c>
      <c r="W285" s="160">
        <f t="shared" si="440"/>
        <v>930</v>
      </c>
      <c r="X285" s="160">
        <f t="shared" si="441"/>
        <v>630</v>
      </c>
      <c r="Y285" s="160">
        <f t="shared" si="442"/>
        <v>480</v>
      </c>
      <c r="Z285" s="160">
        <f t="shared" si="443"/>
        <v>320</v>
      </c>
      <c r="AA285" s="161">
        <f>'ĐẤT PNN'!U285</f>
        <v>3</v>
      </c>
      <c r="AB285" s="164">
        <f t="shared" si="477"/>
        <v>250</v>
      </c>
      <c r="AC285" s="164">
        <f t="shared" si="478"/>
        <v>230</v>
      </c>
      <c r="AD285" s="164">
        <f t="shared" si="479"/>
        <v>200</v>
      </c>
      <c r="AE285" s="164">
        <f t="shared" si="480"/>
        <v>150</v>
      </c>
      <c r="AF285" s="160">
        <f t="shared" si="444"/>
        <v>830</v>
      </c>
      <c r="AG285" s="160">
        <f t="shared" si="445"/>
        <v>580</v>
      </c>
      <c r="AH285" s="160">
        <f t="shared" si="446"/>
        <v>440</v>
      </c>
      <c r="AI285" s="160">
        <f t="shared" si="447"/>
        <v>270</v>
      </c>
      <c r="AJ285" s="163">
        <f>'ĐẤT PNN'!I285-'ĐẤT NN'!P285</f>
        <v>1980</v>
      </c>
    </row>
    <row r="286" spans="1:36" ht="47.25" x14ac:dyDescent="0.25">
      <c r="A286" s="158">
        <f>'ĐẤT PNN'!A286</f>
        <v>281</v>
      </c>
      <c r="B286" s="158" t="str">
        <f>'ĐẤT PNN'!B286</f>
        <v>LT20DT</v>
      </c>
      <c r="C286" s="158" t="str">
        <f>$B$286</f>
        <v>LT20DT</v>
      </c>
      <c r="D286" s="158" t="s">
        <v>440</v>
      </c>
      <c r="E286" s="158" t="s">
        <v>313</v>
      </c>
      <c r="F286" s="158" t="s">
        <v>441</v>
      </c>
      <c r="G286" s="158" t="s">
        <v>442</v>
      </c>
      <c r="H286" s="158" t="str">
        <f t="shared" si="439"/>
        <v>Xã Long ThànhTTLTVị trí 1280</v>
      </c>
      <c r="I286" s="169" t="s">
        <v>426</v>
      </c>
      <c r="J286" s="169" t="s">
        <v>427</v>
      </c>
      <c r="K286" s="170" t="str">
        <f>'ĐẤT PNN'!D286</f>
        <v>Đường Nguyễn Hữu Cảnh</v>
      </c>
      <c r="L286" s="170" t="str">
        <f>'ĐẤT PNN'!E286</f>
        <v>Đường Nguyễn Đình Chiểu</v>
      </c>
      <c r="M286" s="170" t="str">
        <f>'ĐẤT PNN'!F286</f>
        <v>Đường Võ Thị Sáu</v>
      </c>
      <c r="N286" s="171">
        <f>S286</f>
        <v>280</v>
      </c>
      <c r="O286" s="171">
        <f>AB286</f>
        <v>250</v>
      </c>
      <c r="P286" s="171">
        <v>800</v>
      </c>
      <c r="Q286" s="171">
        <v>710</v>
      </c>
      <c r="R286" s="172">
        <f>VLOOKUP(C286,'[1]1. MA DO'!$E$5:$AJ$1933,32,0)</f>
        <v>1.27</v>
      </c>
      <c r="S286" s="159">
        <v>280</v>
      </c>
      <c r="T286" s="159">
        <v>250</v>
      </c>
      <c r="U286" s="159">
        <v>220</v>
      </c>
      <c r="V286" s="159">
        <v>180</v>
      </c>
      <c r="W286" s="160">
        <f>ROUND(S286*2.85,-1)</f>
        <v>800</v>
      </c>
      <c r="X286" s="160">
        <f>ROUND(T286*2.05,-1)</f>
        <v>510</v>
      </c>
      <c r="Y286" s="160">
        <f>ROUND(U286*1.9,-1)</f>
        <v>420</v>
      </c>
      <c r="Z286" s="160">
        <f>ROUND(V286*1.7,-1)</f>
        <v>310</v>
      </c>
      <c r="AA286" s="161">
        <f>'ĐẤT PNN'!U286</f>
        <v>3</v>
      </c>
      <c r="AB286" s="162">
        <v>250</v>
      </c>
      <c r="AC286" s="162">
        <v>230</v>
      </c>
      <c r="AD286" s="162">
        <v>200</v>
      </c>
      <c r="AE286" s="162">
        <v>150</v>
      </c>
      <c r="AF286" s="160">
        <f>ROUND(AB286*2.85,-1)</f>
        <v>710</v>
      </c>
      <c r="AG286" s="160">
        <f>ROUND(AC286*2.05,-1)</f>
        <v>470</v>
      </c>
      <c r="AH286" s="160">
        <f>ROUND(AD286*1.9,-1)</f>
        <v>380</v>
      </c>
      <c r="AI286" s="160">
        <f>ROUND(AE286*1.7,-1)</f>
        <v>260</v>
      </c>
      <c r="AJ286" s="163">
        <f>'ĐẤT PNN'!I286-'ĐẤT NN'!P286</f>
        <v>9300</v>
      </c>
    </row>
    <row r="287" spans="1:36" ht="110.25" customHeight="1" x14ac:dyDescent="0.25">
      <c r="A287" s="158">
        <f>'ĐẤT PNN'!A287</f>
        <v>282</v>
      </c>
      <c r="B287" s="158" t="str">
        <f>'ĐẤT PNN'!B287</f>
        <v>VT2</v>
      </c>
      <c r="C287" s="158" t="str">
        <f t="shared" ref="C287:C292" si="481">$B$286</f>
        <v>LT20DT</v>
      </c>
      <c r="D287" s="158" t="s">
        <v>443</v>
      </c>
      <c r="E287" s="158" t="s">
        <v>313</v>
      </c>
      <c r="F287" s="158" t="s">
        <v>444</v>
      </c>
      <c r="G287" s="158" t="s">
        <v>442</v>
      </c>
      <c r="H287" s="158" t="str">
        <f t="shared" si="439"/>
        <v>Xã Long ThànhTTLTVị trí 1280</v>
      </c>
      <c r="I287" s="158"/>
      <c r="J287" s="158"/>
      <c r="K287" s="206" t="str">
        <f>'ĐẤT PNN'!D287</f>
        <v>Các tuyến đường giao thông đấu nối trực tiếp ra Đường Nguyễn Hữu Cảnh đoạn từ Đường Nguyễn Đình Chiểu đến Đường Võ Thị Sáu có hiện trạng là đường nhựa, bê tông xi măng:
- Có bề rộng ≥5m, cách đường giao thông ≤600m.
- Có bề rộng từ ≥3m đến &lt;5m, cách đường giao thông ≤400m.</v>
      </c>
      <c r="L287" s="206"/>
      <c r="M287" s="206"/>
      <c r="N287" s="171">
        <f t="shared" ref="N287:N292" si="482">IF(B287="VT2",T287,IF(B287="VT3",U287,IF(B287="VT2*0,8",T287,IF(B287="VT3*0,8",U287,V287))))</f>
        <v>250</v>
      </c>
      <c r="O287" s="171">
        <f t="shared" ref="O287:O292" si="483">IF(B287="VT2",AC287,IF(B287="VT3",AD287,IF(B287="VT2*0,8",AC287,IF(B287="VT3*0,8",AD287,AE287))))</f>
        <v>230</v>
      </c>
      <c r="P287" s="171">
        <v>630</v>
      </c>
      <c r="Q287" s="171">
        <v>580</v>
      </c>
      <c r="R287" s="172">
        <f>VLOOKUP(C287,'[1]1. MA DO'!$E$5:$AJ$1933,32,0)</f>
        <v>1.27</v>
      </c>
      <c r="S287" s="164">
        <f t="shared" ref="S287:S292" si="484">S286</f>
        <v>280</v>
      </c>
      <c r="T287" s="164">
        <f t="shared" ref="T287:T292" si="485">T286</f>
        <v>250</v>
      </c>
      <c r="U287" s="164">
        <f t="shared" ref="U287:U292" si="486">U286</f>
        <v>220</v>
      </c>
      <c r="V287" s="164">
        <f t="shared" ref="V287:V292" si="487">V286</f>
        <v>180</v>
      </c>
      <c r="W287" s="160">
        <f t="shared" si="440"/>
        <v>930</v>
      </c>
      <c r="X287" s="160">
        <f t="shared" si="441"/>
        <v>630</v>
      </c>
      <c r="Y287" s="160">
        <f t="shared" si="442"/>
        <v>480</v>
      </c>
      <c r="Z287" s="160">
        <f t="shared" si="443"/>
        <v>320</v>
      </c>
      <c r="AA287" s="161">
        <f>'ĐẤT PNN'!U287</f>
        <v>3</v>
      </c>
      <c r="AB287" s="164">
        <f t="shared" ref="AB287:AB292" si="488">AB286</f>
        <v>250</v>
      </c>
      <c r="AC287" s="164">
        <f t="shared" ref="AC287:AC292" si="489">AC286</f>
        <v>230</v>
      </c>
      <c r="AD287" s="164">
        <f t="shared" ref="AD287:AD292" si="490">AD286</f>
        <v>200</v>
      </c>
      <c r="AE287" s="164">
        <f t="shared" ref="AE287:AE292" si="491">AE286</f>
        <v>150</v>
      </c>
      <c r="AF287" s="160">
        <f t="shared" si="444"/>
        <v>830</v>
      </c>
      <c r="AG287" s="160">
        <f t="shared" si="445"/>
        <v>580</v>
      </c>
      <c r="AH287" s="160">
        <f t="shared" si="446"/>
        <v>440</v>
      </c>
      <c r="AI287" s="160">
        <f t="shared" si="447"/>
        <v>270</v>
      </c>
      <c r="AJ287" s="163">
        <f>'ĐẤT PNN'!I287-'ĐẤT NN'!P287</f>
        <v>4570</v>
      </c>
    </row>
    <row r="288" spans="1:36" ht="126" customHeight="1" x14ac:dyDescent="0.25">
      <c r="A288" s="158">
        <f>'ĐẤT PNN'!A288</f>
        <v>283</v>
      </c>
      <c r="B288" s="158" t="str">
        <f>'ĐẤT PNN'!B288</f>
        <v>VT3</v>
      </c>
      <c r="C288" s="158" t="str">
        <f t="shared" si="481"/>
        <v>LT20DT</v>
      </c>
      <c r="D288" s="158" t="s">
        <v>445</v>
      </c>
      <c r="E288" s="158" t="s">
        <v>313</v>
      </c>
      <c r="F288" s="158" t="s">
        <v>446</v>
      </c>
      <c r="G288" s="158" t="s">
        <v>442</v>
      </c>
      <c r="H288" s="158" t="str">
        <f t="shared" si="439"/>
        <v>Xã Long ThànhTTLTVị trí 1280</v>
      </c>
      <c r="I288" s="158"/>
      <c r="J288" s="158"/>
      <c r="K288" s="206" t="str">
        <f>'ĐẤT PNN'!D288</f>
        <v>Các tuyến đường giao thông đấu nối trực tiếp ra Đường Nguyễn Hữu Cảnh đoạn từ Đường Nguyễn Đình Chiểu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288" s="206"/>
      <c r="M288" s="206"/>
      <c r="N288" s="171">
        <f t="shared" si="482"/>
        <v>220</v>
      </c>
      <c r="O288" s="171">
        <f t="shared" si="483"/>
        <v>200</v>
      </c>
      <c r="P288" s="171">
        <v>480</v>
      </c>
      <c r="Q288" s="171">
        <v>440</v>
      </c>
      <c r="R288" s="172">
        <f>VLOOKUP(C288,'[1]1. MA DO'!$E$5:$AJ$1933,32,0)</f>
        <v>1.27</v>
      </c>
      <c r="S288" s="164">
        <f t="shared" si="484"/>
        <v>280</v>
      </c>
      <c r="T288" s="164">
        <f t="shared" si="485"/>
        <v>250</v>
      </c>
      <c r="U288" s="164">
        <f t="shared" si="486"/>
        <v>220</v>
      </c>
      <c r="V288" s="164">
        <f t="shared" si="487"/>
        <v>180</v>
      </c>
      <c r="W288" s="160">
        <f t="shared" si="440"/>
        <v>930</v>
      </c>
      <c r="X288" s="160">
        <f t="shared" si="441"/>
        <v>630</v>
      </c>
      <c r="Y288" s="160">
        <f t="shared" si="442"/>
        <v>480</v>
      </c>
      <c r="Z288" s="160">
        <f t="shared" si="443"/>
        <v>320</v>
      </c>
      <c r="AA288" s="161">
        <f>'ĐẤT PNN'!U288</f>
        <v>3</v>
      </c>
      <c r="AB288" s="164">
        <f t="shared" si="488"/>
        <v>250</v>
      </c>
      <c r="AC288" s="164">
        <f t="shared" si="489"/>
        <v>230</v>
      </c>
      <c r="AD288" s="164">
        <f t="shared" si="490"/>
        <v>200</v>
      </c>
      <c r="AE288" s="164">
        <f t="shared" si="491"/>
        <v>150</v>
      </c>
      <c r="AF288" s="160">
        <f t="shared" si="444"/>
        <v>830</v>
      </c>
      <c r="AG288" s="160">
        <f t="shared" si="445"/>
        <v>580</v>
      </c>
      <c r="AH288" s="160">
        <f t="shared" si="446"/>
        <v>440</v>
      </c>
      <c r="AI288" s="160">
        <f t="shared" si="447"/>
        <v>270</v>
      </c>
      <c r="AJ288" s="163">
        <f>'ĐẤT PNN'!I288-'ĐẤT NN'!P288</f>
        <v>3320</v>
      </c>
    </row>
    <row r="289" spans="1:36" ht="63" customHeight="1" x14ac:dyDescent="0.25">
      <c r="A289" s="158">
        <f>'ĐẤT PNN'!A289</f>
        <v>284</v>
      </c>
      <c r="B289" s="158" t="str">
        <f>'ĐẤT PNN'!B289</f>
        <v>VT4</v>
      </c>
      <c r="C289" s="158" t="str">
        <f t="shared" si="481"/>
        <v>LT20DT</v>
      </c>
      <c r="D289" s="158" t="s">
        <v>447</v>
      </c>
      <c r="E289" s="158" t="s">
        <v>313</v>
      </c>
      <c r="F289" s="158" t="s">
        <v>448</v>
      </c>
      <c r="G289" s="158" t="s">
        <v>442</v>
      </c>
      <c r="H289" s="158" t="str">
        <f t="shared" si="439"/>
        <v>Xã Long ThànhTTLTVị trí 1280</v>
      </c>
      <c r="I289" s="158"/>
      <c r="J289" s="158"/>
      <c r="K289" s="206" t="str">
        <f>'ĐẤT PNN'!D289</f>
        <v>Các tuyến đường giao thông đấu nối trực tiếp ra Đường Nguyễn Hữu Cảnh đoạn từ Đường Nguyễn Đình Chiểu đến Đường Võ Thị Sáu có hiện trạng là đường nhựa, bê tông xi măng:
- Có bề rộng từ ≥3m đến &lt;5m, cách đường giao thông &gt;600m.
- Có bề rộng &lt;3m, cách đường giao thông &gt;200m.</v>
      </c>
      <c r="L289" s="206"/>
      <c r="M289" s="206"/>
      <c r="N289" s="171">
        <f t="shared" si="482"/>
        <v>180</v>
      </c>
      <c r="O289" s="171">
        <f t="shared" si="483"/>
        <v>150</v>
      </c>
      <c r="P289" s="171">
        <v>320</v>
      </c>
      <c r="Q289" s="171">
        <v>270</v>
      </c>
      <c r="R289" s="172">
        <f>VLOOKUP(C289,'[1]1. MA DO'!$E$5:$AJ$1933,32,0)</f>
        <v>1.27</v>
      </c>
      <c r="S289" s="164">
        <f t="shared" si="484"/>
        <v>280</v>
      </c>
      <c r="T289" s="164">
        <f t="shared" si="485"/>
        <v>250</v>
      </c>
      <c r="U289" s="164">
        <f t="shared" si="486"/>
        <v>220</v>
      </c>
      <c r="V289" s="164">
        <f t="shared" si="487"/>
        <v>180</v>
      </c>
      <c r="W289" s="160">
        <f t="shared" si="440"/>
        <v>930</v>
      </c>
      <c r="X289" s="160">
        <f t="shared" si="441"/>
        <v>630</v>
      </c>
      <c r="Y289" s="160">
        <f t="shared" si="442"/>
        <v>480</v>
      </c>
      <c r="Z289" s="160">
        <f t="shared" si="443"/>
        <v>320</v>
      </c>
      <c r="AA289" s="161">
        <f>'ĐẤT PNN'!U289</f>
        <v>3</v>
      </c>
      <c r="AB289" s="164">
        <f t="shared" si="488"/>
        <v>250</v>
      </c>
      <c r="AC289" s="164">
        <f t="shared" si="489"/>
        <v>230</v>
      </c>
      <c r="AD289" s="164">
        <f t="shared" si="490"/>
        <v>200</v>
      </c>
      <c r="AE289" s="164">
        <f t="shared" si="491"/>
        <v>150</v>
      </c>
      <c r="AF289" s="160">
        <f t="shared" si="444"/>
        <v>830</v>
      </c>
      <c r="AG289" s="160">
        <f t="shared" si="445"/>
        <v>580</v>
      </c>
      <c r="AH289" s="160">
        <f t="shared" si="446"/>
        <v>440</v>
      </c>
      <c r="AI289" s="160">
        <f t="shared" si="447"/>
        <v>270</v>
      </c>
      <c r="AJ289" s="163">
        <f>'ĐẤT PNN'!I289-'ĐẤT NN'!P289</f>
        <v>2180</v>
      </c>
    </row>
    <row r="290" spans="1:36" ht="110.25" customHeight="1" x14ac:dyDescent="0.25">
      <c r="A290" s="158">
        <f>'ĐẤT PNN'!A290</f>
        <v>285</v>
      </c>
      <c r="B290" s="158" t="str">
        <f>'ĐẤT PNN'!B290</f>
        <v>VT2*0,8</v>
      </c>
      <c r="C290" s="158" t="str">
        <f t="shared" si="481"/>
        <v>LT20DT</v>
      </c>
      <c r="D290" s="158" t="s">
        <v>443</v>
      </c>
      <c r="E290" s="158" t="s">
        <v>313</v>
      </c>
      <c r="F290" s="158" t="s">
        <v>444</v>
      </c>
      <c r="G290" s="158" t="s">
        <v>442</v>
      </c>
      <c r="H290" s="158" t="str">
        <f t="shared" si="439"/>
        <v>Xã Long ThànhTTLTVị trí 1280</v>
      </c>
      <c r="I290" s="158"/>
      <c r="J290" s="158"/>
      <c r="K290" s="206" t="str">
        <f>'ĐẤT PNN'!D290</f>
        <v>Các tuyến đường giao thông không đấu nối trực tiếp và thông ra Đường Nguyễn Hữu Cảnh đoạn từ Đường Nguyễn Đình Chiểu đến Đường Võ Thị Sáu có hiện trạng là đường nhựa, bê tông xi măng:
- Có bề rộng ≥5m, cách đường giao thông ≤600m.
- Có bề rộng từ ≥3m đến &lt;5m, cách đường giao thông ≤400m.</v>
      </c>
      <c r="L290" s="206"/>
      <c r="M290" s="206"/>
      <c r="N290" s="171">
        <f t="shared" si="482"/>
        <v>250</v>
      </c>
      <c r="O290" s="171">
        <f t="shared" si="483"/>
        <v>230</v>
      </c>
      <c r="P290" s="171">
        <v>630</v>
      </c>
      <c r="Q290" s="171">
        <v>580</v>
      </c>
      <c r="R290" s="172">
        <f>VLOOKUP(C290,'[1]1. MA DO'!$E$5:$AJ$1933,32,0)</f>
        <v>1.27</v>
      </c>
      <c r="S290" s="164">
        <f t="shared" si="484"/>
        <v>280</v>
      </c>
      <c r="T290" s="164">
        <f t="shared" si="485"/>
        <v>250</v>
      </c>
      <c r="U290" s="164">
        <f t="shared" si="486"/>
        <v>220</v>
      </c>
      <c r="V290" s="164">
        <f t="shared" si="487"/>
        <v>180</v>
      </c>
      <c r="W290" s="160">
        <f t="shared" si="440"/>
        <v>930</v>
      </c>
      <c r="X290" s="160">
        <f t="shared" si="441"/>
        <v>630</v>
      </c>
      <c r="Y290" s="160">
        <f t="shared" si="442"/>
        <v>480</v>
      </c>
      <c r="Z290" s="160">
        <f t="shared" si="443"/>
        <v>320</v>
      </c>
      <c r="AA290" s="161">
        <f>'ĐẤT PNN'!U290</f>
        <v>3</v>
      </c>
      <c r="AB290" s="164">
        <f t="shared" si="488"/>
        <v>250</v>
      </c>
      <c r="AC290" s="164">
        <f t="shared" si="489"/>
        <v>230</v>
      </c>
      <c r="AD290" s="164">
        <f t="shared" si="490"/>
        <v>200</v>
      </c>
      <c r="AE290" s="164">
        <f t="shared" si="491"/>
        <v>150</v>
      </c>
      <c r="AF290" s="160">
        <f t="shared" si="444"/>
        <v>830</v>
      </c>
      <c r="AG290" s="160">
        <f t="shared" si="445"/>
        <v>580</v>
      </c>
      <c r="AH290" s="160">
        <f t="shared" si="446"/>
        <v>440</v>
      </c>
      <c r="AI290" s="160">
        <f t="shared" si="447"/>
        <v>270</v>
      </c>
      <c r="AJ290" s="163">
        <f>'ĐẤT PNN'!I290-'ĐẤT NN'!P290</f>
        <v>4070</v>
      </c>
    </row>
    <row r="291" spans="1:36" ht="126" customHeight="1" x14ac:dyDescent="0.25">
      <c r="A291" s="158">
        <f>'ĐẤT PNN'!A291</f>
        <v>286</v>
      </c>
      <c r="B291" s="158" t="str">
        <f>'ĐẤT PNN'!B291</f>
        <v>VT3*0,8</v>
      </c>
      <c r="C291" s="158" t="str">
        <f t="shared" si="481"/>
        <v>LT20DT</v>
      </c>
      <c r="D291" s="158" t="s">
        <v>445</v>
      </c>
      <c r="E291" s="158" t="s">
        <v>313</v>
      </c>
      <c r="F291" s="158" t="s">
        <v>446</v>
      </c>
      <c r="G291" s="158" t="s">
        <v>442</v>
      </c>
      <c r="H291" s="158" t="str">
        <f t="shared" si="439"/>
        <v>Xã Long ThànhTTLTVị trí 1280</v>
      </c>
      <c r="I291" s="158"/>
      <c r="J291" s="158"/>
      <c r="K291" s="206" t="str">
        <f>'ĐẤT PNN'!D291</f>
        <v>Các tuyến đường giao thông không đấu nối trực tiếp và thông ra Đường Nguyễn Hữu Cảnh đoạn từ Đường Nguyễn Đình Chiểu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291" s="206"/>
      <c r="M291" s="206"/>
      <c r="N291" s="171">
        <f t="shared" si="482"/>
        <v>220</v>
      </c>
      <c r="O291" s="171">
        <f t="shared" si="483"/>
        <v>200</v>
      </c>
      <c r="P291" s="171">
        <v>480</v>
      </c>
      <c r="Q291" s="171">
        <v>440</v>
      </c>
      <c r="R291" s="172">
        <f>VLOOKUP(C291,'[1]1. MA DO'!$E$5:$AJ$1933,32,0)</f>
        <v>1.27</v>
      </c>
      <c r="S291" s="164">
        <f t="shared" si="484"/>
        <v>280</v>
      </c>
      <c r="T291" s="164">
        <f t="shared" si="485"/>
        <v>250</v>
      </c>
      <c r="U291" s="164">
        <f t="shared" si="486"/>
        <v>220</v>
      </c>
      <c r="V291" s="164">
        <f t="shared" si="487"/>
        <v>180</v>
      </c>
      <c r="W291" s="160">
        <f t="shared" si="440"/>
        <v>930</v>
      </c>
      <c r="X291" s="160">
        <f t="shared" si="441"/>
        <v>630</v>
      </c>
      <c r="Y291" s="160">
        <f t="shared" si="442"/>
        <v>480</v>
      </c>
      <c r="Z291" s="160">
        <f t="shared" si="443"/>
        <v>320</v>
      </c>
      <c r="AA291" s="161">
        <f>'ĐẤT PNN'!U291</f>
        <v>3</v>
      </c>
      <c r="AB291" s="164">
        <f t="shared" si="488"/>
        <v>250</v>
      </c>
      <c r="AC291" s="164">
        <f t="shared" si="489"/>
        <v>230</v>
      </c>
      <c r="AD291" s="164">
        <f t="shared" si="490"/>
        <v>200</v>
      </c>
      <c r="AE291" s="164">
        <f t="shared" si="491"/>
        <v>150</v>
      </c>
      <c r="AF291" s="160">
        <f t="shared" si="444"/>
        <v>830</v>
      </c>
      <c r="AG291" s="160">
        <f t="shared" si="445"/>
        <v>580</v>
      </c>
      <c r="AH291" s="160">
        <f t="shared" si="446"/>
        <v>440</v>
      </c>
      <c r="AI291" s="160">
        <f t="shared" si="447"/>
        <v>270</v>
      </c>
      <c r="AJ291" s="163">
        <f>'ĐẤT PNN'!I291-'ĐẤT NN'!P291</f>
        <v>3020</v>
      </c>
    </row>
    <row r="292" spans="1:36" ht="63" customHeight="1" x14ac:dyDescent="0.25">
      <c r="A292" s="158">
        <f>'ĐẤT PNN'!A292</f>
        <v>287</v>
      </c>
      <c r="B292" s="158" t="str">
        <f>'ĐẤT PNN'!B292</f>
        <v>VT4*0,8</v>
      </c>
      <c r="C292" s="158" t="str">
        <f t="shared" si="481"/>
        <v>LT20DT</v>
      </c>
      <c r="D292" s="158" t="s">
        <v>447</v>
      </c>
      <c r="E292" s="158" t="s">
        <v>313</v>
      </c>
      <c r="F292" s="158" t="s">
        <v>448</v>
      </c>
      <c r="G292" s="158" t="s">
        <v>442</v>
      </c>
      <c r="H292" s="158" t="str">
        <f t="shared" si="439"/>
        <v>Xã Long ThànhTTLTVị trí 1280</v>
      </c>
      <c r="I292" s="158"/>
      <c r="J292" s="158"/>
      <c r="K292" s="206" t="str">
        <f>'ĐẤT PNN'!D292</f>
        <v>Các tuyến đường giao thông không đấu nối trực tiếp và thông ra Đường Nguyễn Hữu Cảnh đoạn từ Đường Nguyễn Đình Chiểu đến Đường Võ Thị Sáu có hiện trạng là đường nhựa, bê tông xi măng:
- Có bề rộng từ ≥3m đến &lt;5m, cách đường giao thông &gt;600m.
- Có bề rộng &lt;3m, cách đường giao thông &gt; 200m.</v>
      </c>
      <c r="L292" s="206"/>
      <c r="M292" s="206"/>
      <c r="N292" s="171">
        <f t="shared" si="482"/>
        <v>180</v>
      </c>
      <c r="O292" s="171">
        <f t="shared" si="483"/>
        <v>150</v>
      </c>
      <c r="P292" s="171">
        <v>320</v>
      </c>
      <c r="Q292" s="171">
        <v>270</v>
      </c>
      <c r="R292" s="172">
        <f>VLOOKUP(C292,'[1]1. MA DO'!$E$5:$AJ$1933,32,0)</f>
        <v>1.27</v>
      </c>
      <c r="S292" s="164">
        <f t="shared" si="484"/>
        <v>280</v>
      </c>
      <c r="T292" s="164">
        <f t="shared" si="485"/>
        <v>250</v>
      </c>
      <c r="U292" s="164">
        <f t="shared" si="486"/>
        <v>220</v>
      </c>
      <c r="V292" s="164">
        <f t="shared" si="487"/>
        <v>180</v>
      </c>
      <c r="W292" s="160">
        <f t="shared" si="440"/>
        <v>930</v>
      </c>
      <c r="X292" s="160">
        <f t="shared" si="441"/>
        <v>630</v>
      </c>
      <c r="Y292" s="160">
        <f t="shared" si="442"/>
        <v>480</v>
      </c>
      <c r="Z292" s="160">
        <f t="shared" si="443"/>
        <v>320</v>
      </c>
      <c r="AA292" s="161">
        <f>'ĐẤT PNN'!U292</f>
        <v>3</v>
      </c>
      <c r="AB292" s="164">
        <f t="shared" si="488"/>
        <v>250</v>
      </c>
      <c r="AC292" s="164">
        <f t="shared" si="489"/>
        <v>230</v>
      </c>
      <c r="AD292" s="164">
        <f t="shared" si="490"/>
        <v>200</v>
      </c>
      <c r="AE292" s="164">
        <f t="shared" si="491"/>
        <v>150</v>
      </c>
      <c r="AF292" s="160">
        <f t="shared" si="444"/>
        <v>830</v>
      </c>
      <c r="AG292" s="160">
        <f t="shared" si="445"/>
        <v>580</v>
      </c>
      <c r="AH292" s="160">
        <f t="shared" si="446"/>
        <v>440</v>
      </c>
      <c r="AI292" s="160">
        <f t="shared" si="447"/>
        <v>270</v>
      </c>
      <c r="AJ292" s="163">
        <f>'ĐẤT PNN'!I292-'ĐẤT NN'!P292</f>
        <v>1980</v>
      </c>
    </row>
    <row r="293" spans="1:36" ht="47.25" x14ac:dyDescent="0.25">
      <c r="A293" s="158">
        <f>'ĐẤT PNN'!A293</f>
        <v>288</v>
      </c>
      <c r="B293" s="158" t="str">
        <f>'ĐẤT PNN'!B293</f>
        <v>LT21DT</v>
      </c>
      <c r="C293" s="158" t="str">
        <f>$B$293</f>
        <v>LT21DT</v>
      </c>
      <c r="D293" s="158" t="s">
        <v>440</v>
      </c>
      <c r="E293" s="158" t="s">
        <v>313</v>
      </c>
      <c r="F293" s="158" t="s">
        <v>441</v>
      </c>
      <c r="G293" s="158" t="s">
        <v>442</v>
      </c>
      <c r="H293" s="158" t="str">
        <f t="shared" si="439"/>
        <v>Xã Long ThànhTTLTVị trí 1280</v>
      </c>
      <c r="I293" s="169" t="s">
        <v>426</v>
      </c>
      <c r="J293" s="169" t="s">
        <v>427</v>
      </c>
      <c r="K293" s="170" t="str">
        <f>'ĐẤT PNN'!D293</f>
        <v>Đường Trần Nhân Tông</v>
      </c>
      <c r="L293" s="170" t="str">
        <f>'ĐẤT PNN'!E293</f>
        <v>Đường Đinh Bộ Lĩnh</v>
      </c>
      <c r="M293" s="170" t="str">
        <f>'ĐẤT PNN'!F293</f>
        <v>Đường Ngô Hà Thành</v>
      </c>
      <c r="N293" s="171">
        <f>S293</f>
        <v>280</v>
      </c>
      <c r="O293" s="171">
        <f>AB293</f>
        <v>250</v>
      </c>
      <c r="P293" s="171">
        <v>800</v>
      </c>
      <c r="Q293" s="171">
        <v>710</v>
      </c>
      <c r="R293" s="172">
        <f>VLOOKUP(C293,'[1]1. MA DO'!$E$5:$AJ$1933,32,0)</f>
        <v>1.27</v>
      </c>
      <c r="S293" s="159">
        <v>280</v>
      </c>
      <c r="T293" s="159">
        <v>250</v>
      </c>
      <c r="U293" s="159">
        <v>220</v>
      </c>
      <c r="V293" s="159">
        <v>180</v>
      </c>
      <c r="W293" s="160">
        <f>ROUND(S293*2.85,-1)</f>
        <v>800</v>
      </c>
      <c r="X293" s="160">
        <f>ROUND(T293*2.05,-1)</f>
        <v>510</v>
      </c>
      <c r="Y293" s="160">
        <f>ROUND(U293*1.9,-1)</f>
        <v>420</v>
      </c>
      <c r="Z293" s="160">
        <f>ROUND(V293*1.7,-1)</f>
        <v>310</v>
      </c>
      <c r="AA293" s="161">
        <f>'ĐẤT PNN'!U293</f>
        <v>6</v>
      </c>
      <c r="AB293" s="162">
        <v>250</v>
      </c>
      <c r="AC293" s="162">
        <v>230</v>
      </c>
      <c r="AD293" s="162">
        <v>200</v>
      </c>
      <c r="AE293" s="162">
        <v>150</v>
      </c>
      <c r="AF293" s="160">
        <f>ROUND(AB293*2.85,-1)</f>
        <v>710</v>
      </c>
      <c r="AG293" s="160">
        <f>ROUND(AC293*2.05,-1)</f>
        <v>470</v>
      </c>
      <c r="AH293" s="160">
        <f>ROUND(AD293*1.9,-1)</f>
        <v>380</v>
      </c>
      <c r="AI293" s="160">
        <f>ROUND(AE293*1.7,-1)</f>
        <v>260</v>
      </c>
      <c r="AJ293" s="163">
        <f>'ĐẤT PNN'!I293-'ĐẤT NN'!P293</f>
        <v>3800</v>
      </c>
    </row>
    <row r="294" spans="1:36" ht="110.25" customHeight="1" x14ac:dyDescent="0.25">
      <c r="A294" s="158">
        <f>'ĐẤT PNN'!A294</f>
        <v>289</v>
      </c>
      <c r="B294" s="158" t="str">
        <f>'ĐẤT PNN'!B294</f>
        <v>VT2</v>
      </c>
      <c r="C294" s="158" t="str">
        <f t="shared" ref="C294:C299" si="492">$B$293</f>
        <v>LT21DT</v>
      </c>
      <c r="D294" s="158" t="s">
        <v>443</v>
      </c>
      <c r="E294" s="158" t="s">
        <v>313</v>
      </c>
      <c r="F294" s="158" t="s">
        <v>444</v>
      </c>
      <c r="G294" s="158" t="s">
        <v>442</v>
      </c>
      <c r="H294" s="158" t="str">
        <f t="shared" si="439"/>
        <v>Xã Long ThànhTTLTVị trí 1280</v>
      </c>
      <c r="I294" s="158"/>
      <c r="J294" s="158"/>
      <c r="K294" s="206" t="str">
        <f>'ĐẤT PNN'!D294</f>
        <v>Các tuyến đường giao thông đấu nối trực tiếp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L294" s="206"/>
      <c r="M294" s="206"/>
      <c r="N294" s="171">
        <f t="shared" ref="N294:N299" si="493">IF(B294="VT2",T294,IF(B294="VT3",U294,IF(B294="VT2*0,8",T294,IF(B294="VT3*0,8",U294,V294))))</f>
        <v>250</v>
      </c>
      <c r="O294" s="171">
        <f t="shared" ref="O294:O299" si="494">IF(B294="VT2",AC294,IF(B294="VT3",AD294,IF(B294="VT2*0,8",AC294,IF(B294="VT3*0,8",AD294,AE294))))</f>
        <v>230</v>
      </c>
      <c r="P294" s="171">
        <v>630</v>
      </c>
      <c r="Q294" s="171">
        <v>580</v>
      </c>
      <c r="R294" s="172">
        <f>VLOOKUP(C294,'[1]1. MA DO'!$E$5:$AJ$1933,32,0)</f>
        <v>1.27</v>
      </c>
      <c r="S294" s="164">
        <f t="shared" ref="S294:S299" si="495">S293</f>
        <v>280</v>
      </c>
      <c r="T294" s="164">
        <f t="shared" ref="T294:T299" si="496">T293</f>
        <v>250</v>
      </c>
      <c r="U294" s="164">
        <f t="shared" ref="U294:U299" si="497">U293</f>
        <v>220</v>
      </c>
      <c r="V294" s="164">
        <f t="shared" ref="V294:V299" si="498">V293</f>
        <v>180</v>
      </c>
      <c r="W294" s="160">
        <f t="shared" si="440"/>
        <v>930</v>
      </c>
      <c r="X294" s="160">
        <f t="shared" si="441"/>
        <v>630</v>
      </c>
      <c r="Y294" s="160">
        <f t="shared" si="442"/>
        <v>480</v>
      </c>
      <c r="Z294" s="160">
        <f t="shared" si="443"/>
        <v>320</v>
      </c>
      <c r="AA294" s="161">
        <f>'ĐẤT PNN'!U294</f>
        <v>6</v>
      </c>
      <c r="AB294" s="164">
        <f t="shared" ref="AB294:AB299" si="499">AB293</f>
        <v>250</v>
      </c>
      <c r="AC294" s="164">
        <f t="shared" ref="AC294:AC299" si="500">AC293</f>
        <v>230</v>
      </c>
      <c r="AD294" s="164">
        <f t="shared" ref="AD294:AD299" si="501">AD293</f>
        <v>200</v>
      </c>
      <c r="AE294" s="164">
        <f t="shared" ref="AE294:AE299" si="502">AE293</f>
        <v>150</v>
      </c>
      <c r="AF294" s="160">
        <f t="shared" si="444"/>
        <v>830</v>
      </c>
      <c r="AG294" s="160">
        <f t="shared" si="445"/>
        <v>580</v>
      </c>
      <c r="AH294" s="160">
        <f t="shared" si="446"/>
        <v>440</v>
      </c>
      <c r="AI294" s="160">
        <f t="shared" si="447"/>
        <v>270</v>
      </c>
      <c r="AJ294" s="163">
        <f>'ĐẤT PNN'!I294-'ĐẤT NN'!P294</f>
        <v>1670</v>
      </c>
    </row>
    <row r="295" spans="1:36" ht="126" customHeight="1" x14ac:dyDescent="0.25">
      <c r="A295" s="158">
        <f>'ĐẤT PNN'!A295</f>
        <v>290</v>
      </c>
      <c r="B295" s="158" t="str">
        <f>'ĐẤT PNN'!B295</f>
        <v>VT3</v>
      </c>
      <c r="C295" s="158" t="str">
        <f t="shared" si="492"/>
        <v>LT21DT</v>
      </c>
      <c r="D295" s="158" t="s">
        <v>445</v>
      </c>
      <c r="E295" s="158" t="s">
        <v>313</v>
      </c>
      <c r="F295" s="158" t="s">
        <v>446</v>
      </c>
      <c r="G295" s="158" t="s">
        <v>442</v>
      </c>
      <c r="H295" s="158" t="str">
        <f t="shared" si="439"/>
        <v>Xã Long ThànhTTLTVị trí 1280</v>
      </c>
      <c r="I295" s="158"/>
      <c r="J295" s="158"/>
      <c r="K295" s="206" t="str">
        <f>'ĐẤT PNN'!D295</f>
        <v>Các tuyến đường giao thông đấu nối trực tiếp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L295" s="206"/>
      <c r="M295" s="206"/>
      <c r="N295" s="171">
        <f t="shared" si="493"/>
        <v>220</v>
      </c>
      <c r="O295" s="171">
        <f t="shared" si="494"/>
        <v>200</v>
      </c>
      <c r="P295" s="171">
        <v>480</v>
      </c>
      <c r="Q295" s="171">
        <v>440</v>
      </c>
      <c r="R295" s="172">
        <f>VLOOKUP(C295,'[1]1. MA DO'!$E$5:$AJ$1933,32,0)</f>
        <v>1.27</v>
      </c>
      <c r="S295" s="164">
        <f t="shared" si="495"/>
        <v>280</v>
      </c>
      <c r="T295" s="164">
        <f t="shared" si="496"/>
        <v>250</v>
      </c>
      <c r="U295" s="164">
        <f t="shared" si="497"/>
        <v>220</v>
      </c>
      <c r="V295" s="164">
        <f t="shared" si="498"/>
        <v>180</v>
      </c>
      <c r="W295" s="160">
        <f t="shared" si="440"/>
        <v>930</v>
      </c>
      <c r="X295" s="160">
        <f t="shared" si="441"/>
        <v>630</v>
      </c>
      <c r="Y295" s="160">
        <f t="shared" si="442"/>
        <v>480</v>
      </c>
      <c r="Z295" s="160">
        <f t="shared" si="443"/>
        <v>320</v>
      </c>
      <c r="AA295" s="161">
        <f>'ĐẤT PNN'!U295</f>
        <v>6</v>
      </c>
      <c r="AB295" s="164">
        <f t="shared" si="499"/>
        <v>250</v>
      </c>
      <c r="AC295" s="164">
        <f t="shared" si="500"/>
        <v>230</v>
      </c>
      <c r="AD295" s="164">
        <f t="shared" si="501"/>
        <v>200</v>
      </c>
      <c r="AE295" s="164">
        <f t="shared" si="502"/>
        <v>150</v>
      </c>
      <c r="AF295" s="160">
        <f t="shared" si="444"/>
        <v>830</v>
      </c>
      <c r="AG295" s="160">
        <f t="shared" si="445"/>
        <v>580</v>
      </c>
      <c r="AH295" s="160">
        <f t="shared" si="446"/>
        <v>440</v>
      </c>
      <c r="AI295" s="160">
        <f t="shared" si="447"/>
        <v>270</v>
      </c>
      <c r="AJ295" s="163">
        <f>'ĐẤT PNN'!I295-'ĐẤT NN'!P295</f>
        <v>1220</v>
      </c>
    </row>
    <row r="296" spans="1:36" ht="63" customHeight="1" x14ac:dyDescent="0.25">
      <c r="A296" s="158">
        <f>'ĐẤT PNN'!A296</f>
        <v>291</v>
      </c>
      <c r="B296" s="158" t="str">
        <f>'ĐẤT PNN'!B296</f>
        <v>VT4</v>
      </c>
      <c r="C296" s="158" t="str">
        <f t="shared" si="492"/>
        <v>LT21DT</v>
      </c>
      <c r="D296" s="158" t="s">
        <v>447</v>
      </c>
      <c r="E296" s="158" t="s">
        <v>313</v>
      </c>
      <c r="F296" s="158" t="s">
        <v>448</v>
      </c>
      <c r="G296" s="158" t="s">
        <v>442</v>
      </c>
      <c r="H296" s="158" t="str">
        <f t="shared" si="439"/>
        <v>Xã Long ThànhTTLTVị trí 1280</v>
      </c>
      <c r="I296" s="158"/>
      <c r="J296" s="158"/>
      <c r="K296" s="206" t="str">
        <f>'ĐẤT PNN'!D296</f>
        <v>Các tuyến đường giao thông đấu nối trực tiếp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&gt;200m.</v>
      </c>
      <c r="L296" s="206"/>
      <c r="M296" s="206"/>
      <c r="N296" s="171">
        <f t="shared" si="493"/>
        <v>180</v>
      </c>
      <c r="O296" s="171">
        <f t="shared" si="494"/>
        <v>150</v>
      </c>
      <c r="P296" s="171">
        <v>320</v>
      </c>
      <c r="Q296" s="171">
        <v>270</v>
      </c>
      <c r="R296" s="172">
        <f>VLOOKUP(C296,'[1]1. MA DO'!$E$5:$AJ$1933,32,0)</f>
        <v>1.27</v>
      </c>
      <c r="S296" s="164">
        <f t="shared" si="495"/>
        <v>280</v>
      </c>
      <c r="T296" s="164">
        <f t="shared" si="496"/>
        <v>250</v>
      </c>
      <c r="U296" s="164">
        <f t="shared" si="497"/>
        <v>220</v>
      </c>
      <c r="V296" s="164">
        <f t="shared" si="498"/>
        <v>180</v>
      </c>
      <c r="W296" s="160">
        <f t="shared" si="440"/>
        <v>930</v>
      </c>
      <c r="X296" s="160">
        <f t="shared" si="441"/>
        <v>630</v>
      </c>
      <c r="Y296" s="160">
        <f t="shared" si="442"/>
        <v>480</v>
      </c>
      <c r="Z296" s="160">
        <f t="shared" si="443"/>
        <v>320</v>
      </c>
      <c r="AA296" s="161">
        <f>'ĐẤT PNN'!U296</f>
        <v>6</v>
      </c>
      <c r="AB296" s="164">
        <f t="shared" si="499"/>
        <v>250</v>
      </c>
      <c r="AC296" s="164">
        <f t="shared" si="500"/>
        <v>230</v>
      </c>
      <c r="AD296" s="164">
        <f t="shared" si="501"/>
        <v>200</v>
      </c>
      <c r="AE296" s="164">
        <f t="shared" si="502"/>
        <v>150</v>
      </c>
      <c r="AF296" s="160">
        <f t="shared" si="444"/>
        <v>830</v>
      </c>
      <c r="AG296" s="160">
        <f t="shared" si="445"/>
        <v>580</v>
      </c>
      <c r="AH296" s="160">
        <f t="shared" si="446"/>
        <v>440</v>
      </c>
      <c r="AI296" s="160">
        <f t="shared" si="447"/>
        <v>270</v>
      </c>
      <c r="AJ296" s="163">
        <f>'ĐẤT PNN'!I296-'ĐẤT NN'!P296</f>
        <v>980</v>
      </c>
    </row>
    <row r="297" spans="1:36" ht="110.25" customHeight="1" x14ac:dyDescent="0.25">
      <c r="A297" s="158">
        <f>'ĐẤT PNN'!A297</f>
        <v>292</v>
      </c>
      <c r="B297" s="158" t="str">
        <f>'ĐẤT PNN'!B297</f>
        <v>VT2*0,8</v>
      </c>
      <c r="C297" s="158" t="str">
        <f t="shared" si="492"/>
        <v>LT21DT</v>
      </c>
      <c r="D297" s="158" t="s">
        <v>443</v>
      </c>
      <c r="E297" s="158" t="s">
        <v>313</v>
      </c>
      <c r="F297" s="158" t="s">
        <v>444</v>
      </c>
      <c r="G297" s="158" t="s">
        <v>442</v>
      </c>
      <c r="H297" s="158" t="str">
        <f t="shared" si="439"/>
        <v>Xã Long ThànhTTLTVị trí 1280</v>
      </c>
      <c r="I297" s="158"/>
      <c r="J297" s="158"/>
      <c r="K297" s="206" t="str">
        <f>'ĐẤT PNN'!D297</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≤600m.
- Có bề rộng từ ≥3m đến &lt;5m, cách đường giao thông ≤400m.</v>
      </c>
      <c r="L297" s="206"/>
      <c r="M297" s="206"/>
      <c r="N297" s="171">
        <f t="shared" si="493"/>
        <v>250</v>
      </c>
      <c r="O297" s="171">
        <f t="shared" si="494"/>
        <v>230</v>
      </c>
      <c r="P297" s="171">
        <v>630</v>
      </c>
      <c r="Q297" s="171">
        <v>580</v>
      </c>
      <c r="R297" s="172">
        <f>VLOOKUP(C297,'[1]1. MA DO'!$E$5:$AJ$1933,32,0)</f>
        <v>1.27</v>
      </c>
      <c r="S297" s="164">
        <f t="shared" si="495"/>
        <v>280</v>
      </c>
      <c r="T297" s="164">
        <f t="shared" si="496"/>
        <v>250</v>
      </c>
      <c r="U297" s="164">
        <f t="shared" si="497"/>
        <v>220</v>
      </c>
      <c r="V297" s="164">
        <f t="shared" si="498"/>
        <v>180</v>
      </c>
      <c r="W297" s="160">
        <f t="shared" si="440"/>
        <v>930</v>
      </c>
      <c r="X297" s="160">
        <f t="shared" si="441"/>
        <v>630</v>
      </c>
      <c r="Y297" s="160">
        <f t="shared" si="442"/>
        <v>480</v>
      </c>
      <c r="Z297" s="160">
        <f t="shared" si="443"/>
        <v>320</v>
      </c>
      <c r="AA297" s="161">
        <f>'ĐẤT PNN'!U297</f>
        <v>6</v>
      </c>
      <c r="AB297" s="164">
        <f t="shared" si="499"/>
        <v>250</v>
      </c>
      <c r="AC297" s="164">
        <f t="shared" si="500"/>
        <v>230</v>
      </c>
      <c r="AD297" s="164">
        <f t="shared" si="501"/>
        <v>200</v>
      </c>
      <c r="AE297" s="164">
        <f t="shared" si="502"/>
        <v>150</v>
      </c>
      <c r="AF297" s="160">
        <f t="shared" si="444"/>
        <v>830</v>
      </c>
      <c r="AG297" s="160">
        <f t="shared" si="445"/>
        <v>580</v>
      </c>
      <c r="AH297" s="160">
        <f t="shared" si="446"/>
        <v>440</v>
      </c>
      <c r="AI297" s="160">
        <f t="shared" si="447"/>
        <v>270</v>
      </c>
      <c r="AJ297" s="163">
        <f>'ĐẤT PNN'!I297-'ĐẤT NN'!P297</f>
        <v>1370</v>
      </c>
    </row>
    <row r="298" spans="1:36" ht="126" customHeight="1" x14ac:dyDescent="0.25">
      <c r="A298" s="158">
        <f>'ĐẤT PNN'!A298</f>
        <v>293</v>
      </c>
      <c r="B298" s="158" t="str">
        <f>'ĐẤT PNN'!B298</f>
        <v>VT3*0,8</v>
      </c>
      <c r="C298" s="158" t="str">
        <f t="shared" si="492"/>
        <v>LT21DT</v>
      </c>
      <c r="D298" s="158" t="s">
        <v>445</v>
      </c>
      <c r="E298" s="158" t="s">
        <v>313</v>
      </c>
      <c r="F298" s="158" t="s">
        <v>446</v>
      </c>
      <c r="G298" s="158" t="s">
        <v>442</v>
      </c>
      <c r="H298" s="158" t="str">
        <f t="shared" si="439"/>
        <v>Xã Long ThànhTTLTVị trí 1280</v>
      </c>
      <c r="I298" s="158"/>
      <c r="J298" s="158"/>
      <c r="K298" s="206" t="str">
        <f>'ĐẤT PNN'!D298</f>
        <v>Các tuyến đường giao thông không đấu nối trực tiếp và thông ra Đường Trần Nhân Tông đoạn từ Đường Đinh Bộ Lĩnh đến Đường Ngô Hà Thành có hiện trạng là đường nhựa, bê tông xi măng:
- Có bề rộng ≥5m, cách đường giao thông &gt;600m.
- Có bề rộng từ ≥3m đến &lt;5m, cách đường giao thông từ &gt;400m đến ≤600m.
- Có bề rộng &lt;3m, cách đường giao thông ≤200m.</v>
      </c>
      <c r="L298" s="206"/>
      <c r="M298" s="206"/>
      <c r="N298" s="171">
        <f t="shared" si="493"/>
        <v>220</v>
      </c>
      <c r="O298" s="171">
        <f t="shared" si="494"/>
        <v>200</v>
      </c>
      <c r="P298" s="171">
        <v>480</v>
      </c>
      <c r="Q298" s="171">
        <v>440</v>
      </c>
      <c r="R298" s="172">
        <f>VLOOKUP(C298,'[1]1. MA DO'!$E$5:$AJ$1933,32,0)</f>
        <v>1.27</v>
      </c>
      <c r="S298" s="164">
        <f t="shared" si="495"/>
        <v>280</v>
      </c>
      <c r="T298" s="164">
        <f t="shared" si="496"/>
        <v>250</v>
      </c>
      <c r="U298" s="164">
        <f t="shared" si="497"/>
        <v>220</v>
      </c>
      <c r="V298" s="164">
        <f t="shared" si="498"/>
        <v>180</v>
      </c>
      <c r="W298" s="160">
        <f t="shared" si="440"/>
        <v>930</v>
      </c>
      <c r="X298" s="160">
        <f t="shared" si="441"/>
        <v>630</v>
      </c>
      <c r="Y298" s="160">
        <f t="shared" si="442"/>
        <v>480</v>
      </c>
      <c r="Z298" s="160">
        <f t="shared" si="443"/>
        <v>320</v>
      </c>
      <c r="AA298" s="161">
        <f>'ĐẤT PNN'!U298</f>
        <v>6</v>
      </c>
      <c r="AB298" s="164">
        <f t="shared" si="499"/>
        <v>250</v>
      </c>
      <c r="AC298" s="164">
        <f t="shared" si="500"/>
        <v>230</v>
      </c>
      <c r="AD298" s="164">
        <f t="shared" si="501"/>
        <v>200</v>
      </c>
      <c r="AE298" s="164">
        <f t="shared" si="502"/>
        <v>150</v>
      </c>
      <c r="AF298" s="160">
        <f t="shared" si="444"/>
        <v>830</v>
      </c>
      <c r="AG298" s="160">
        <f t="shared" si="445"/>
        <v>580</v>
      </c>
      <c r="AH298" s="160">
        <f t="shared" si="446"/>
        <v>440</v>
      </c>
      <c r="AI298" s="160">
        <f t="shared" si="447"/>
        <v>270</v>
      </c>
      <c r="AJ298" s="163">
        <f>'ĐẤT PNN'!I298-'ĐẤT NN'!P298</f>
        <v>1020</v>
      </c>
    </row>
    <row r="299" spans="1:36" ht="63" customHeight="1" x14ac:dyDescent="0.25">
      <c r="A299" s="158">
        <f>'ĐẤT PNN'!A299</f>
        <v>294</v>
      </c>
      <c r="B299" s="158" t="str">
        <f>'ĐẤT PNN'!B299</f>
        <v>VT4*0,8</v>
      </c>
      <c r="C299" s="158" t="str">
        <f t="shared" si="492"/>
        <v>LT21DT</v>
      </c>
      <c r="D299" s="158" t="s">
        <v>447</v>
      </c>
      <c r="E299" s="158" t="s">
        <v>313</v>
      </c>
      <c r="F299" s="158" t="s">
        <v>448</v>
      </c>
      <c r="G299" s="158" t="s">
        <v>442</v>
      </c>
      <c r="H299" s="158" t="str">
        <f t="shared" si="439"/>
        <v>Xã Long ThànhTTLTVị trí 1280</v>
      </c>
      <c r="I299" s="158"/>
      <c r="J299" s="158"/>
      <c r="K299" s="206" t="str">
        <f>'ĐẤT PNN'!D299</f>
        <v>Các tuyến đường giao thông không đấu nối trực tiếp và thông ra Đường Trần Nhân Tông đoạn từ Đường Đinh Bộ Lĩnh đến Đường Ngô Hà Thành có hiện trạng là đường nhựa, bê tông xi măng:
- Có bề rộng từ ≥3m đến &lt;5m, cách đường giao thông &gt;600m.
- Có bề rộng &lt;3m, cách đường giao thông &gt; 200m.</v>
      </c>
      <c r="L299" s="206"/>
      <c r="M299" s="206"/>
      <c r="N299" s="171">
        <f t="shared" si="493"/>
        <v>180</v>
      </c>
      <c r="O299" s="171">
        <f t="shared" si="494"/>
        <v>150</v>
      </c>
      <c r="P299" s="171">
        <v>320</v>
      </c>
      <c r="Q299" s="171">
        <v>270</v>
      </c>
      <c r="R299" s="172">
        <f>VLOOKUP(C299,'[1]1. MA DO'!$E$5:$AJ$1933,32,0)</f>
        <v>1.27</v>
      </c>
      <c r="S299" s="164">
        <f t="shared" si="495"/>
        <v>280</v>
      </c>
      <c r="T299" s="164">
        <f t="shared" si="496"/>
        <v>250</v>
      </c>
      <c r="U299" s="164">
        <f t="shared" si="497"/>
        <v>220</v>
      </c>
      <c r="V299" s="164">
        <f t="shared" si="498"/>
        <v>180</v>
      </c>
      <c r="W299" s="160">
        <f t="shared" si="440"/>
        <v>930</v>
      </c>
      <c r="X299" s="160">
        <f t="shared" si="441"/>
        <v>630</v>
      </c>
      <c r="Y299" s="160">
        <f t="shared" si="442"/>
        <v>480</v>
      </c>
      <c r="Z299" s="160">
        <f t="shared" si="443"/>
        <v>320</v>
      </c>
      <c r="AA299" s="161">
        <f>'ĐẤT PNN'!U299</f>
        <v>6</v>
      </c>
      <c r="AB299" s="164">
        <f t="shared" si="499"/>
        <v>250</v>
      </c>
      <c r="AC299" s="164">
        <f t="shared" si="500"/>
        <v>230</v>
      </c>
      <c r="AD299" s="164">
        <f t="shared" si="501"/>
        <v>200</v>
      </c>
      <c r="AE299" s="164">
        <f t="shared" si="502"/>
        <v>150</v>
      </c>
      <c r="AF299" s="160">
        <f t="shared" si="444"/>
        <v>830</v>
      </c>
      <c r="AG299" s="160">
        <f t="shared" si="445"/>
        <v>580</v>
      </c>
      <c r="AH299" s="160">
        <f t="shared" si="446"/>
        <v>440</v>
      </c>
      <c r="AI299" s="160">
        <f t="shared" si="447"/>
        <v>270</v>
      </c>
      <c r="AJ299" s="163">
        <f>'ĐẤT PNN'!I299-'ĐẤT NN'!P299</f>
        <v>780</v>
      </c>
    </row>
    <row r="300" spans="1:36" ht="47.25" x14ac:dyDescent="0.25">
      <c r="A300" s="158">
        <f>'ĐẤT PNN'!A300</f>
        <v>295</v>
      </c>
      <c r="B300" s="158" t="str">
        <f>'ĐẤT PNN'!B300</f>
        <v>LT22DT_D1</v>
      </c>
      <c r="C300" s="158" t="str">
        <f>$B$300</f>
        <v>LT22DT_D1</v>
      </c>
      <c r="D300" s="158" t="s">
        <v>440</v>
      </c>
      <c r="E300" s="158" t="s">
        <v>313</v>
      </c>
      <c r="F300" s="158" t="s">
        <v>441</v>
      </c>
      <c r="G300" s="158" t="s">
        <v>442</v>
      </c>
      <c r="H300" s="158" t="str">
        <f t="shared" si="439"/>
        <v>Xã Long ThànhTTLTVị trí 1280</v>
      </c>
      <c r="I300" s="169" t="s">
        <v>426</v>
      </c>
      <c r="J300" s="169" t="s">
        <v>427</v>
      </c>
      <c r="K300" s="170" t="str">
        <f>'ĐẤT PNN'!D300</f>
        <v>Đường Tôn Đức Thắng</v>
      </c>
      <c r="L300" s="170" t="str">
        <f>'ĐẤT PNN'!E300</f>
        <v>Đường Hai Bà Trưng</v>
      </c>
      <c r="M300" s="170" t="str">
        <f>'ĐẤT PNN'!F300</f>
        <v>Đường Võ Thị Sáu</v>
      </c>
      <c r="N300" s="171">
        <f>S300</f>
        <v>280</v>
      </c>
      <c r="O300" s="171">
        <f>AB300</f>
        <v>250</v>
      </c>
      <c r="P300" s="171">
        <v>800</v>
      </c>
      <c r="Q300" s="171">
        <v>710</v>
      </c>
      <c r="R300" s="172">
        <f>VLOOKUP(C300,'[1]1. MA DO'!$E$5:$AJ$1933,32,0)</f>
        <v>1.27</v>
      </c>
      <c r="S300" s="159">
        <v>280</v>
      </c>
      <c r="T300" s="159">
        <v>250</v>
      </c>
      <c r="U300" s="159">
        <v>220</v>
      </c>
      <c r="V300" s="159">
        <v>180</v>
      </c>
      <c r="W300" s="160">
        <f>ROUND(S300*2.85,-1)</f>
        <v>800</v>
      </c>
      <c r="X300" s="160">
        <f>ROUND(T300*2.05,-1)</f>
        <v>510</v>
      </c>
      <c r="Y300" s="160">
        <f>ROUND(U300*1.9,-1)</f>
        <v>420</v>
      </c>
      <c r="Z300" s="160">
        <f>ROUND(V300*1.7,-1)</f>
        <v>310</v>
      </c>
      <c r="AA300" s="161">
        <f>'ĐẤT PNN'!U300</f>
        <v>3</v>
      </c>
      <c r="AB300" s="162">
        <v>250</v>
      </c>
      <c r="AC300" s="162">
        <v>230</v>
      </c>
      <c r="AD300" s="162">
        <v>200</v>
      </c>
      <c r="AE300" s="162">
        <v>150</v>
      </c>
      <c r="AF300" s="160">
        <f>ROUND(AB300*2.85,-1)</f>
        <v>710</v>
      </c>
      <c r="AG300" s="160">
        <f>ROUND(AC300*2.05,-1)</f>
        <v>470</v>
      </c>
      <c r="AH300" s="160">
        <f>ROUND(AD300*1.9,-1)</f>
        <v>380</v>
      </c>
      <c r="AI300" s="160">
        <f>ROUND(AE300*1.7,-1)</f>
        <v>260</v>
      </c>
      <c r="AJ300" s="163">
        <f>'ĐẤT PNN'!I300-'ĐẤT NN'!P300</f>
        <v>9300</v>
      </c>
    </row>
    <row r="301" spans="1:36" ht="110.25" customHeight="1" x14ac:dyDescent="0.25">
      <c r="A301" s="158">
        <f>'ĐẤT PNN'!A301</f>
        <v>296</v>
      </c>
      <c r="B301" s="158" t="str">
        <f>'ĐẤT PNN'!B301</f>
        <v>VT2</v>
      </c>
      <c r="C301" s="158" t="str">
        <f t="shared" ref="C301:C306" si="503">$B$300</f>
        <v>LT22DT_D1</v>
      </c>
      <c r="D301" s="158" t="s">
        <v>443</v>
      </c>
      <c r="E301" s="158" t="s">
        <v>313</v>
      </c>
      <c r="F301" s="158" t="s">
        <v>444</v>
      </c>
      <c r="G301" s="158" t="s">
        <v>442</v>
      </c>
      <c r="H301" s="158" t="str">
        <f t="shared" si="439"/>
        <v>Xã Long ThànhTTLTVị trí 1280</v>
      </c>
      <c r="I301" s="158"/>
      <c r="J301" s="158"/>
      <c r="K301" s="206" t="str">
        <f>'ĐẤT PNN'!D301</f>
        <v>Các tuyến đường giao thông đấu nối trực tiếp ra Đường Tôn Đức Thắng đoạn từ Đường Hai Bà Trưng đến Đường Võ Thị Sáu có hiện trạng là đường nhựa, bê tông xi măng:
- Có bề rộng ≥5m, cách đường giao thông ≤600m.
- Có bề rộng từ ≥3m đến &lt;5m, cách đường giao thông ≤400m.</v>
      </c>
      <c r="L301" s="206"/>
      <c r="M301" s="206"/>
      <c r="N301" s="171">
        <f t="shared" ref="N301:N306" si="504">IF(B301="VT2",T301,IF(B301="VT3",U301,IF(B301="VT2*0,8",T301,IF(B301="VT3*0,8",U301,V301))))</f>
        <v>250</v>
      </c>
      <c r="O301" s="171">
        <f t="shared" ref="O301:O306" si="505">IF(B301="VT2",AC301,IF(B301="VT3",AD301,IF(B301="VT2*0,8",AC301,IF(B301="VT3*0,8",AD301,AE301))))</f>
        <v>230</v>
      </c>
      <c r="P301" s="171">
        <v>630</v>
      </c>
      <c r="Q301" s="171">
        <v>580</v>
      </c>
      <c r="R301" s="172">
        <f>VLOOKUP(C301,'[1]1. MA DO'!$E$5:$AJ$1933,32,0)</f>
        <v>1.27</v>
      </c>
      <c r="S301" s="164">
        <f t="shared" ref="S301:S306" si="506">S300</f>
        <v>280</v>
      </c>
      <c r="T301" s="164">
        <f t="shared" ref="T301:T306" si="507">T300</f>
        <v>250</v>
      </c>
      <c r="U301" s="164">
        <f t="shared" ref="U301:U306" si="508">U300</f>
        <v>220</v>
      </c>
      <c r="V301" s="164">
        <f t="shared" ref="V301:V306" si="509">V300</f>
        <v>180</v>
      </c>
      <c r="W301" s="160">
        <f t="shared" si="440"/>
        <v>930</v>
      </c>
      <c r="X301" s="160">
        <f t="shared" si="441"/>
        <v>630</v>
      </c>
      <c r="Y301" s="160">
        <f t="shared" si="442"/>
        <v>480</v>
      </c>
      <c r="Z301" s="160">
        <f t="shared" si="443"/>
        <v>320</v>
      </c>
      <c r="AA301" s="161">
        <f>'ĐẤT PNN'!U301</f>
        <v>3</v>
      </c>
      <c r="AB301" s="164">
        <f t="shared" ref="AB301:AB306" si="510">AB300</f>
        <v>250</v>
      </c>
      <c r="AC301" s="164">
        <f t="shared" ref="AC301:AC306" si="511">AC300</f>
        <v>230</v>
      </c>
      <c r="AD301" s="164">
        <f t="shared" ref="AD301:AD306" si="512">AD300</f>
        <v>200</v>
      </c>
      <c r="AE301" s="164">
        <f t="shared" ref="AE301:AE306" si="513">AE300</f>
        <v>150</v>
      </c>
      <c r="AF301" s="160">
        <f t="shared" si="444"/>
        <v>830</v>
      </c>
      <c r="AG301" s="160">
        <f t="shared" si="445"/>
        <v>580</v>
      </c>
      <c r="AH301" s="160">
        <f t="shared" si="446"/>
        <v>440</v>
      </c>
      <c r="AI301" s="160">
        <f t="shared" si="447"/>
        <v>270</v>
      </c>
      <c r="AJ301" s="163">
        <f>'ĐẤT PNN'!I301-'ĐẤT NN'!P301</f>
        <v>4570</v>
      </c>
    </row>
    <row r="302" spans="1:36" ht="126" customHeight="1" x14ac:dyDescent="0.25">
      <c r="A302" s="158">
        <f>'ĐẤT PNN'!A302</f>
        <v>297</v>
      </c>
      <c r="B302" s="158" t="str">
        <f>'ĐẤT PNN'!B302</f>
        <v>VT3</v>
      </c>
      <c r="C302" s="158" t="str">
        <f t="shared" si="503"/>
        <v>LT22DT_D1</v>
      </c>
      <c r="D302" s="158" t="s">
        <v>445</v>
      </c>
      <c r="E302" s="158" t="s">
        <v>313</v>
      </c>
      <c r="F302" s="158" t="s">
        <v>446</v>
      </c>
      <c r="G302" s="158" t="s">
        <v>442</v>
      </c>
      <c r="H302" s="158" t="str">
        <f t="shared" si="439"/>
        <v>Xã Long ThànhTTLTVị trí 1280</v>
      </c>
      <c r="I302" s="158"/>
      <c r="J302" s="158"/>
      <c r="K302" s="206" t="str">
        <f>'ĐẤT PNN'!D302</f>
        <v>Các tuyến đường giao thông đấu nối trực tiếp ra Đường Tôn Đức Thắng đoạn từ Đường Hai Bà Trưng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302" s="206"/>
      <c r="M302" s="206"/>
      <c r="N302" s="171">
        <f t="shared" si="504"/>
        <v>220</v>
      </c>
      <c r="O302" s="171">
        <f t="shared" si="505"/>
        <v>200</v>
      </c>
      <c r="P302" s="171">
        <v>480</v>
      </c>
      <c r="Q302" s="171">
        <v>440</v>
      </c>
      <c r="R302" s="172">
        <f>VLOOKUP(C302,'[1]1. MA DO'!$E$5:$AJ$1933,32,0)</f>
        <v>1.27</v>
      </c>
      <c r="S302" s="164">
        <f t="shared" si="506"/>
        <v>280</v>
      </c>
      <c r="T302" s="164">
        <f t="shared" si="507"/>
        <v>250</v>
      </c>
      <c r="U302" s="164">
        <f t="shared" si="508"/>
        <v>220</v>
      </c>
      <c r="V302" s="164">
        <f t="shared" si="509"/>
        <v>180</v>
      </c>
      <c r="W302" s="160">
        <f t="shared" si="440"/>
        <v>930</v>
      </c>
      <c r="X302" s="160">
        <f t="shared" si="441"/>
        <v>630</v>
      </c>
      <c r="Y302" s="160">
        <f t="shared" si="442"/>
        <v>480</v>
      </c>
      <c r="Z302" s="160">
        <f t="shared" si="443"/>
        <v>320</v>
      </c>
      <c r="AA302" s="161">
        <f>'ĐẤT PNN'!U302</f>
        <v>3</v>
      </c>
      <c r="AB302" s="164">
        <f t="shared" si="510"/>
        <v>250</v>
      </c>
      <c r="AC302" s="164">
        <f t="shared" si="511"/>
        <v>230</v>
      </c>
      <c r="AD302" s="164">
        <f t="shared" si="512"/>
        <v>200</v>
      </c>
      <c r="AE302" s="164">
        <f t="shared" si="513"/>
        <v>150</v>
      </c>
      <c r="AF302" s="160">
        <f t="shared" si="444"/>
        <v>830</v>
      </c>
      <c r="AG302" s="160">
        <f t="shared" si="445"/>
        <v>580</v>
      </c>
      <c r="AH302" s="160">
        <f t="shared" si="446"/>
        <v>440</v>
      </c>
      <c r="AI302" s="160">
        <f t="shared" si="447"/>
        <v>270</v>
      </c>
      <c r="AJ302" s="163">
        <f>'ĐẤT PNN'!I302-'ĐẤT NN'!P302</f>
        <v>3320</v>
      </c>
    </row>
    <row r="303" spans="1:36" ht="63" customHeight="1" x14ac:dyDescent="0.25">
      <c r="A303" s="158">
        <f>'ĐẤT PNN'!A303</f>
        <v>298</v>
      </c>
      <c r="B303" s="158" t="str">
        <f>'ĐẤT PNN'!B303</f>
        <v>VT4</v>
      </c>
      <c r="C303" s="158" t="str">
        <f t="shared" si="503"/>
        <v>LT22DT_D1</v>
      </c>
      <c r="D303" s="158" t="s">
        <v>447</v>
      </c>
      <c r="E303" s="158" t="s">
        <v>313</v>
      </c>
      <c r="F303" s="158" t="s">
        <v>448</v>
      </c>
      <c r="G303" s="158" t="s">
        <v>442</v>
      </c>
      <c r="H303" s="158" t="str">
        <f t="shared" si="439"/>
        <v>Xã Long ThànhTTLTVị trí 1280</v>
      </c>
      <c r="I303" s="158"/>
      <c r="J303" s="158"/>
      <c r="K303" s="206" t="str">
        <f>'ĐẤT PNN'!D303</f>
        <v>Các tuyến đường giao thông đấu nối trực tiếp ra Đường Tôn Đức Thắng đoạn từ Đường Hai Bà Trưng đến Đường Võ Thị Sáu có hiện trạng là đường nhựa, bê tông xi măng:
- Có bề rộng từ ≥3m đến &lt;5m, cách đường giao thông &gt;600m.
- Có bề rộng &lt;3m, cách đường giao thông &gt;200m.</v>
      </c>
      <c r="L303" s="206"/>
      <c r="M303" s="206"/>
      <c r="N303" s="171">
        <f t="shared" si="504"/>
        <v>180</v>
      </c>
      <c r="O303" s="171">
        <f t="shared" si="505"/>
        <v>150</v>
      </c>
      <c r="P303" s="171">
        <v>320</v>
      </c>
      <c r="Q303" s="171">
        <v>270</v>
      </c>
      <c r="R303" s="172">
        <f>VLOOKUP(C303,'[1]1. MA DO'!$E$5:$AJ$1933,32,0)</f>
        <v>1.27</v>
      </c>
      <c r="S303" s="164">
        <f t="shared" si="506"/>
        <v>280</v>
      </c>
      <c r="T303" s="164">
        <f t="shared" si="507"/>
        <v>250</v>
      </c>
      <c r="U303" s="164">
        <f t="shared" si="508"/>
        <v>220</v>
      </c>
      <c r="V303" s="164">
        <f t="shared" si="509"/>
        <v>180</v>
      </c>
      <c r="W303" s="160">
        <f t="shared" si="440"/>
        <v>930</v>
      </c>
      <c r="X303" s="160">
        <f t="shared" si="441"/>
        <v>630</v>
      </c>
      <c r="Y303" s="160">
        <f t="shared" si="442"/>
        <v>480</v>
      </c>
      <c r="Z303" s="160">
        <f t="shared" si="443"/>
        <v>320</v>
      </c>
      <c r="AA303" s="161">
        <f>'ĐẤT PNN'!U303</f>
        <v>3</v>
      </c>
      <c r="AB303" s="164">
        <f t="shared" si="510"/>
        <v>250</v>
      </c>
      <c r="AC303" s="164">
        <f t="shared" si="511"/>
        <v>230</v>
      </c>
      <c r="AD303" s="164">
        <f t="shared" si="512"/>
        <v>200</v>
      </c>
      <c r="AE303" s="164">
        <f t="shared" si="513"/>
        <v>150</v>
      </c>
      <c r="AF303" s="160">
        <f t="shared" si="444"/>
        <v>830</v>
      </c>
      <c r="AG303" s="160">
        <f t="shared" si="445"/>
        <v>580</v>
      </c>
      <c r="AH303" s="160">
        <f t="shared" si="446"/>
        <v>440</v>
      </c>
      <c r="AI303" s="160">
        <f t="shared" si="447"/>
        <v>270</v>
      </c>
      <c r="AJ303" s="163">
        <f>'ĐẤT PNN'!I303-'ĐẤT NN'!P303</f>
        <v>2180</v>
      </c>
    </row>
    <row r="304" spans="1:36" ht="110.25" customHeight="1" x14ac:dyDescent="0.25">
      <c r="A304" s="158">
        <f>'ĐẤT PNN'!A304</f>
        <v>299</v>
      </c>
      <c r="B304" s="158" t="str">
        <f>'ĐẤT PNN'!B304</f>
        <v>VT2*0,8</v>
      </c>
      <c r="C304" s="158" t="str">
        <f t="shared" si="503"/>
        <v>LT22DT_D1</v>
      </c>
      <c r="D304" s="158" t="s">
        <v>443</v>
      </c>
      <c r="E304" s="158" t="s">
        <v>313</v>
      </c>
      <c r="F304" s="158" t="s">
        <v>444</v>
      </c>
      <c r="G304" s="158" t="s">
        <v>442</v>
      </c>
      <c r="H304" s="158" t="str">
        <f t="shared" si="439"/>
        <v>Xã Long ThànhTTLTVị trí 1280</v>
      </c>
      <c r="I304" s="158"/>
      <c r="J304" s="158"/>
      <c r="K304" s="206" t="str">
        <f>'ĐẤT PNN'!D304</f>
        <v>Các tuyến đường giao thông không đấu nối trực tiếp và thông ra Đường Tôn Đức Thắng đoạn từ Đường Hai Bà Trưng đến Đường Võ Thị Sáu có hiện trạng là đường nhựa, bê tông xi măng:
- Có bề rộng ≥5m, cách đường giao thông ≤600m.
- Có bề rộng từ ≥3m đến &lt;5m, cách đường giao thông ≤400m.</v>
      </c>
      <c r="L304" s="206"/>
      <c r="M304" s="206"/>
      <c r="N304" s="171">
        <f t="shared" si="504"/>
        <v>250</v>
      </c>
      <c r="O304" s="171">
        <f t="shared" si="505"/>
        <v>230</v>
      </c>
      <c r="P304" s="171">
        <v>630</v>
      </c>
      <c r="Q304" s="171">
        <v>580</v>
      </c>
      <c r="R304" s="172">
        <f>VLOOKUP(C304,'[1]1. MA DO'!$E$5:$AJ$1933,32,0)</f>
        <v>1.27</v>
      </c>
      <c r="S304" s="164">
        <f t="shared" si="506"/>
        <v>280</v>
      </c>
      <c r="T304" s="164">
        <f t="shared" si="507"/>
        <v>250</v>
      </c>
      <c r="U304" s="164">
        <f t="shared" si="508"/>
        <v>220</v>
      </c>
      <c r="V304" s="164">
        <f t="shared" si="509"/>
        <v>180</v>
      </c>
      <c r="W304" s="160">
        <f t="shared" si="440"/>
        <v>930</v>
      </c>
      <c r="X304" s="160">
        <f t="shared" si="441"/>
        <v>630</v>
      </c>
      <c r="Y304" s="160">
        <f t="shared" si="442"/>
        <v>480</v>
      </c>
      <c r="Z304" s="160">
        <f t="shared" si="443"/>
        <v>320</v>
      </c>
      <c r="AA304" s="161">
        <f>'ĐẤT PNN'!U304</f>
        <v>3</v>
      </c>
      <c r="AB304" s="164">
        <f t="shared" si="510"/>
        <v>250</v>
      </c>
      <c r="AC304" s="164">
        <f t="shared" si="511"/>
        <v>230</v>
      </c>
      <c r="AD304" s="164">
        <f t="shared" si="512"/>
        <v>200</v>
      </c>
      <c r="AE304" s="164">
        <f t="shared" si="513"/>
        <v>150</v>
      </c>
      <c r="AF304" s="160">
        <f t="shared" si="444"/>
        <v>830</v>
      </c>
      <c r="AG304" s="160">
        <f t="shared" si="445"/>
        <v>580</v>
      </c>
      <c r="AH304" s="160">
        <f t="shared" si="446"/>
        <v>440</v>
      </c>
      <c r="AI304" s="160">
        <f t="shared" si="447"/>
        <v>270</v>
      </c>
      <c r="AJ304" s="163">
        <f>'ĐẤT PNN'!I304-'ĐẤT NN'!P304</f>
        <v>4070</v>
      </c>
    </row>
    <row r="305" spans="1:36" ht="126" customHeight="1" x14ac:dyDescent="0.25">
      <c r="A305" s="158">
        <f>'ĐẤT PNN'!A305</f>
        <v>300</v>
      </c>
      <c r="B305" s="158" t="str">
        <f>'ĐẤT PNN'!B305</f>
        <v>VT3*0,8</v>
      </c>
      <c r="C305" s="158" t="str">
        <f t="shared" si="503"/>
        <v>LT22DT_D1</v>
      </c>
      <c r="D305" s="158" t="s">
        <v>445</v>
      </c>
      <c r="E305" s="158" t="s">
        <v>313</v>
      </c>
      <c r="F305" s="158" t="s">
        <v>446</v>
      </c>
      <c r="G305" s="158" t="s">
        <v>442</v>
      </c>
      <c r="H305" s="158" t="str">
        <f t="shared" si="439"/>
        <v>Xã Long ThànhTTLTVị trí 1280</v>
      </c>
      <c r="I305" s="158"/>
      <c r="J305" s="158"/>
      <c r="K305" s="206" t="str">
        <f>'ĐẤT PNN'!D305</f>
        <v>Các tuyến đường giao thông không đấu nối trực tiếp và thông ra Đường Tôn Đức Thắng đoạn từ Đường Hai Bà Trưng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L305" s="206"/>
      <c r="M305" s="206"/>
      <c r="N305" s="171">
        <f t="shared" si="504"/>
        <v>220</v>
      </c>
      <c r="O305" s="171">
        <f t="shared" si="505"/>
        <v>200</v>
      </c>
      <c r="P305" s="171">
        <v>480</v>
      </c>
      <c r="Q305" s="171">
        <v>440</v>
      </c>
      <c r="R305" s="172">
        <f>VLOOKUP(C305,'[1]1. MA DO'!$E$5:$AJ$1933,32,0)</f>
        <v>1.27</v>
      </c>
      <c r="S305" s="164">
        <f t="shared" si="506"/>
        <v>280</v>
      </c>
      <c r="T305" s="164">
        <f t="shared" si="507"/>
        <v>250</v>
      </c>
      <c r="U305" s="164">
        <f t="shared" si="508"/>
        <v>220</v>
      </c>
      <c r="V305" s="164">
        <f t="shared" si="509"/>
        <v>180</v>
      </c>
      <c r="W305" s="160">
        <f t="shared" si="440"/>
        <v>930</v>
      </c>
      <c r="X305" s="160">
        <f t="shared" si="441"/>
        <v>630</v>
      </c>
      <c r="Y305" s="160">
        <f t="shared" si="442"/>
        <v>480</v>
      </c>
      <c r="Z305" s="160">
        <f t="shared" si="443"/>
        <v>320</v>
      </c>
      <c r="AA305" s="161">
        <f>'ĐẤT PNN'!U305</f>
        <v>3</v>
      </c>
      <c r="AB305" s="164">
        <f t="shared" si="510"/>
        <v>250</v>
      </c>
      <c r="AC305" s="164">
        <f t="shared" si="511"/>
        <v>230</v>
      </c>
      <c r="AD305" s="164">
        <f t="shared" si="512"/>
        <v>200</v>
      </c>
      <c r="AE305" s="164">
        <f t="shared" si="513"/>
        <v>150</v>
      </c>
      <c r="AF305" s="160">
        <f t="shared" si="444"/>
        <v>830</v>
      </c>
      <c r="AG305" s="160">
        <f t="shared" si="445"/>
        <v>580</v>
      </c>
      <c r="AH305" s="160">
        <f t="shared" si="446"/>
        <v>440</v>
      </c>
      <c r="AI305" s="160">
        <f t="shared" si="447"/>
        <v>270</v>
      </c>
      <c r="AJ305" s="163">
        <f>'ĐẤT PNN'!I305-'ĐẤT NN'!P305</f>
        <v>3020</v>
      </c>
    </row>
    <row r="306" spans="1:36" ht="63" customHeight="1" x14ac:dyDescent="0.25">
      <c r="A306" s="158">
        <f>'ĐẤT PNN'!A306</f>
        <v>301</v>
      </c>
      <c r="B306" s="158" t="str">
        <f>'ĐẤT PNN'!B306</f>
        <v>VT4*0,8</v>
      </c>
      <c r="C306" s="158" t="str">
        <f t="shared" si="503"/>
        <v>LT22DT_D1</v>
      </c>
      <c r="D306" s="158" t="s">
        <v>447</v>
      </c>
      <c r="E306" s="158" t="s">
        <v>313</v>
      </c>
      <c r="F306" s="158" t="s">
        <v>448</v>
      </c>
      <c r="G306" s="158" t="s">
        <v>442</v>
      </c>
      <c r="H306" s="158" t="str">
        <f t="shared" si="439"/>
        <v>Xã Long ThànhTTLTVị trí 1280</v>
      </c>
      <c r="I306" s="158"/>
      <c r="J306" s="158"/>
      <c r="K306" s="206" t="str">
        <f>'ĐẤT PNN'!D306</f>
        <v>Các tuyến đường giao thông không đấu nối trực tiếp và thông ra Đường Tôn Đức Thắng đoạn từ Đường Hai Bà Trưng đến Đường Võ Thị Sáu có hiện trạng là đường nhựa, bê tông xi măng:
- Có bề rộng từ ≥3m đến &lt;5m, cách đường giao thông &gt;600m.
- Có bề rộng &lt;3m, cách đường giao thông &gt; 200m.</v>
      </c>
      <c r="L306" s="206"/>
      <c r="M306" s="206"/>
      <c r="N306" s="171">
        <f t="shared" si="504"/>
        <v>180</v>
      </c>
      <c r="O306" s="171">
        <f t="shared" si="505"/>
        <v>150</v>
      </c>
      <c r="P306" s="171">
        <v>320</v>
      </c>
      <c r="Q306" s="171">
        <v>270</v>
      </c>
      <c r="R306" s="172">
        <f>VLOOKUP(C306,'[1]1. MA DO'!$E$5:$AJ$1933,32,0)</f>
        <v>1.27</v>
      </c>
      <c r="S306" s="164">
        <f t="shared" si="506"/>
        <v>280</v>
      </c>
      <c r="T306" s="164">
        <f t="shared" si="507"/>
        <v>250</v>
      </c>
      <c r="U306" s="164">
        <f t="shared" si="508"/>
        <v>220</v>
      </c>
      <c r="V306" s="164">
        <f t="shared" si="509"/>
        <v>180</v>
      </c>
      <c r="W306" s="160">
        <f t="shared" si="440"/>
        <v>930</v>
      </c>
      <c r="X306" s="160">
        <f t="shared" si="441"/>
        <v>630</v>
      </c>
      <c r="Y306" s="160">
        <f t="shared" si="442"/>
        <v>480</v>
      </c>
      <c r="Z306" s="160">
        <f t="shared" si="443"/>
        <v>320</v>
      </c>
      <c r="AA306" s="161">
        <f>'ĐẤT PNN'!U306</f>
        <v>3</v>
      </c>
      <c r="AB306" s="164">
        <f t="shared" si="510"/>
        <v>250</v>
      </c>
      <c r="AC306" s="164">
        <f t="shared" si="511"/>
        <v>230</v>
      </c>
      <c r="AD306" s="164">
        <f t="shared" si="512"/>
        <v>200</v>
      </c>
      <c r="AE306" s="164">
        <f t="shared" si="513"/>
        <v>150</v>
      </c>
      <c r="AF306" s="160">
        <f t="shared" si="444"/>
        <v>830</v>
      </c>
      <c r="AG306" s="160">
        <f t="shared" si="445"/>
        <v>580</v>
      </c>
      <c r="AH306" s="160">
        <f t="shared" si="446"/>
        <v>440</v>
      </c>
      <c r="AI306" s="160">
        <f t="shared" si="447"/>
        <v>270</v>
      </c>
      <c r="AJ306" s="163">
        <f>'ĐẤT PNN'!I306-'ĐẤT NN'!P306</f>
        <v>1980</v>
      </c>
    </row>
    <row r="307" spans="1:36" ht="47.25" x14ac:dyDescent="0.25">
      <c r="A307" s="158">
        <f>'ĐẤT PNN'!A307</f>
        <v>302</v>
      </c>
      <c r="B307" s="158" t="str">
        <f>'ĐẤT PNN'!B307</f>
        <v>LT23DT</v>
      </c>
      <c r="C307" s="158" t="str">
        <f>$B$307</f>
        <v>LT23DT</v>
      </c>
      <c r="D307" s="158" t="s">
        <v>440</v>
      </c>
      <c r="E307" s="158" t="s">
        <v>313</v>
      </c>
      <c r="F307" s="158" t="s">
        <v>441</v>
      </c>
      <c r="G307" s="158" t="s">
        <v>442</v>
      </c>
      <c r="H307" s="158" t="str">
        <f t="shared" si="439"/>
        <v>Xã Long ThànhTTLTVị trí 1280</v>
      </c>
      <c r="I307" s="169" t="s">
        <v>426</v>
      </c>
      <c r="J307" s="169" t="s">
        <v>427</v>
      </c>
      <c r="K307" s="170" t="str">
        <f>'ĐẤT PNN'!D307</f>
        <v>Đường Hoàng Minh Châu</v>
      </c>
      <c r="L307" s="170" t="str">
        <f>'ĐẤT PNN'!E307</f>
        <v>Đầu đường Trần Quang Khải</v>
      </c>
      <c r="M307" s="170" t="str">
        <f>'ĐẤT PNN'!F307</f>
        <v>Đường Hoàng Tam Kỳ</v>
      </c>
      <c r="N307" s="171">
        <f>S307</f>
        <v>280</v>
      </c>
      <c r="O307" s="171">
        <f>AB307</f>
        <v>250</v>
      </c>
      <c r="P307" s="171">
        <v>800</v>
      </c>
      <c r="Q307" s="171">
        <v>710</v>
      </c>
      <c r="R307" s="172">
        <f>VLOOKUP(C307,'[1]1. MA DO'!$E$5:$AJ$1933,32,0)</f>
        <v>1.27</v>
      </c>
      <c r="S307" s="159">
        <v>280</v>
      </c>
      <c r="T307" s="159">
        <v>250</v>
      </c>
      <c r="U307" s="159">
        <v>220</v>
      </c>
      <c r="V307" s="159">
        <v>180</v>
      </c>
      <c r="W307" s="160">
        <f>ROUND(S307*2.85,-1)</f>
        <v>800</v>
      </c>
      <c r="X307" s="160">
        <f>ROUND(T307*2.05,-1)</f>
        <v>510</v>
      </c>
      <c r="Y307" s="160">
        <f>ROUND(U307*1.9,-1)</f>
        <v>420</v>
      </c>
      <c r="Z307" s="160">
        <f>ROUND(V307*1.7,-1)</f>
        <v>310</v>
      </c>
      <c r="AA307" s="161">
        <f>'ĐẤT PNN'!U307</f>
        <v>6</v>
      </c>
      <c r="AB307" s="162">
        <v>250</v>
      </c>
      <c r="AC307" s="162">
        <v>230</v>
      </c>
      <c r="AD307" s="162">
        <v>200</v>
      </c>
      <c r="AE307" s="162">
        <v>150</v>
      </c>
      <c r="AF307" s="160">
        <f>ROUND(AB307*2.85,-1)</f>
        <v>710</v>
      </c>
      <c r="AG307" s="160">
        <f>ROUND(AC307*2.05,-1)</f>
        <v>470</v>
      </c>
      <c r="AH307" s="160">
        <f>ROUND(AD307*1.9,-1)</f>
        <v>380</v>
      </c>
      <c r="AI307" s="160">
        <f>ROUND(AE307*1.7,-1)</f>
        <v>260</v>
      </c>
      <c r="AJ307" s="163">
        <f>'ĐẤT PNN'!I307-'ĐẤT NN'!P307</f>
        <v>3800</v>
      </c>
    </row>
    <row r="308" spans="1:36" ht="126" customHeight="1" x14ac:dyDescent="0.25">
      <c r="A308" s="158">
        <f>'ĐẤT PNN'!A308</f>
        <v>303</v>
      </c>
      <c r="B308" s="158" t="str">
        <f>'ĐẤT PNN'!B308</f>
        <v>VT2</v>
      </c>
      <c r="C308" s="158" t="str">
        <f t="shared" ref="C308:C313" si="514">$B$307</f>
        <v>LT23DT</v>
      </c>
      <c r="D308" s="158" t="s">
        <v>443</v>
      </c>
      <c r="E308" s="158" t="s">
        <v>313</v>
      </c>
      <c r="F308" s="158" t="s">
        <v>444</v>
      </c>
      <c r="G308" s="158" t="s">
        <v>442</v>
      </c>
      <c r="H308" s="158" t="str">
        <f t="shared" si="439"/>
        <v>Xã Long ThànhTTLTVị trí 1280</v>
      </c>
      <c r="I308" s="158"/>
      <c r="J308" s="158"/>
      <c r="K308" s="206" t="str">
        <f>'ĐẤT PNN'!D308</f>
        <v>Các tuyến đường giao thông đấu nối trực tiếp ra Đường Hoàng Minh Châu đoạn từ Đầu đường Trần Quang Khải đến Đường Hoàng Tam Kỳ có hiện trạng là đường nhựa, bê tông xi măng:
- Có bề rộng ≥5m, cách đường giao thông ≤600m.
- Có bề rộng từ ≥3m đến &lt;5m, cách đường giao thông ≤400m.</v>
      </c>
      <c r="L308" s="206"/>
      <c r="M308" s="206"/>
      <c r="N308" s="171">
        <f t="shared" ref="N308:N313" si="515">IF(B308="VT2",T308,IF(B308="VT3",U308,IF(B308="VT2*0,8",T308,IF(B308="VT3*0,8",U308,V308))))</f>
        <v>250</v>
      </c>
      <c r="O308" s="171">
        <f t="shared" ref="O308:O313" si="516">IF(B308="VT2",AC308,IF(B308="VT3",AD308,IF(B308="VT2*0,8",AC308,IF(B308="VT3*0,8",AD308,AE308))))</f>
        <v>230</v>
      </c>
      <c r="P308" s="171">
        <v>630</v>
      </c>
      <c r="Q308" s="171">
        <v>580</v>
      </c>
      <c r="R308" s="172">
        <f>VLOOKUP(C308,'[1]1. MA DO'!$E$5:$AJ$1933,32,0)</f>
        <v>1.27</v>
      </c>
      <c r="S308" s="164">
        <f t="shared" ref="S308:S313" si="517">S307</f>
        <v>280</v>
      </c>
      <c r="T308" s="164">
        <f t="shared" ref="T308:T313" si="518">T307</f>
        <v>250</v>
      </c>
      <c r="U308" s="164">
        <f t="shared" ref="U308:U313" si="519">U307</f>
        <v>220</v>
      </c>
      <c r="V308" s="164">
        <f t="shared" ref="V308:V313" si="520">V307</f>
        <v>180</v>
      </c>
      <c r="W308" s="160">
        <f t="shared" si="440"/>
        <v>930</v>
      </c>
      <c r="X308" s="160">
        <f t="shared" si="441"/>
        <v>630</v>
      </c>
      <c r="Y308" s="160">
        <f t="shared" si="442"/>
        <v>480</v>
      </c>
      <c r="Z308" s="160">
        <f t="shared" si="443"/>
        <v>320</v>
      </c>
      <c r="AA308" s="161">
        <f>'ĐẤT PNN'!U308</f>
        <v>6</v>
      </c>
      <c r="AB308" s="164">
        <f t="shared" ref="AB308:AB313" si="521">AB307</f>
        <v>250</v>
      </c>
      <c r="AC308" s="164">
        <f t="shared" ref="AC308:AC313" si="522">AC307</f>
        <v>230</v>
      </c>
      <c r="AD308" s="164">
        <f t="shared" ref="AD308:AD313" si="523">AD307</f>
        <v>200</v>
      </c>
      <c r="AE308" s="164">
        <f t="shared" ref="AE308:AE313" si="524">AE307</f>
        <v>150</v>
      </c>
      <c r="AF308" s="160">
        <f t="shared" si="444"/>
        <v>830</v>
      </c>
      <c r="AG308" s="160">
        <f t="shared" si="445"/>
        <v>580</v>
      </c>
      <c r="AH308" s="160">
        <f t="shared" si="446"/>
        <v>440</v>
      </c>
      <c r="AI308" s="160">
        <f t="shared" si="447"/>
        <v>270</v>
      </c>
      <c r="AJ308" s="163">
        <f>'ĐẤT PNN'!I308-'ĐẤT NN'!P308</f>
        <v>1670</v>
      </c>
    </row>
    <row r="309" spans="1:36" ht="141.75" customHeight="1" x14ac:dyDescent="0.25">
      <c r="A309" s="158">
        <f>'ĐẤT PNN'!A309</f>
        <v>304</v>
      </c>
      <c r="B309" s="158" t="str">
        <f>'ĐẤT PNN'!B309</f>
        <v>VT3</v>
      </c>
      <c r="C309" s="158" t="str">
        <f t="shared" si="514"/>
        <v>LT23DT</v>
      </c>
      <c r="D309" s="158" t="s">
        <v>445</v>
      </c>
      <c r="E309" s="158" t="s">
        <v>313</v>
      </c>
      <c r="F309" s="158" t="s">
        <v>446</v>
      </c>
      <c r="G309" s="158" t="s">
        <v>442</v>
      </c>
      <c r="H309" s="158" t="str">
        <f t="shared" si="439"/>
        <v>Xã Long ThànhTTLTVị trí 1280</v>
      </c>
      <c r="I309" s="158"/>
      <c r="J309" s="158"/>
      <c r="K309" s="206" t="str">
        <f>'ĐẤT PNN'!D309</f>
        <v>Các tuyến đường giao thông đấu nối trực tiếp ra Đường Hoàng Minh Châu đoạn từ Đầu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L309" s="206"/>
      <c r="M309" s="206"/>
      <c r="N309" s="171">
        <f t="shared" si="515"/>
        <v>220</v>
      </c>
      <c r="O309" s="171">
        <f t="shared" si="516"/>
        <v>200</v>
      </c>
      <c r="P309" s="171">
        <v>480</v>
      </c>
      <c r="Q309" s="171">
        <v>440</v>
      </c>
      <c r="R309" s="172">
        <f>VLOOKUP(C309,'[1]1. MA DO'!$E$5:$AJ$1933,32,0)</f>
        <v>1.27</v>
      </c>
      <c r="S309" s="164">
        <f t="shared" si="517"/>
        <v>280</v>
      </c>
      <c r="T309" s="164">
        <f t="shared" si="518"/>
        <v>250</v>
      </c>
      <c r="U309" s="164">
        <f t="shared" si="519"/>
        <v>220</v>
      </c>
      <c r="V309" s="164">
        <f t="shared" si="520"/>
        <v>180</v>
      </c>
      <c r="W309" s="160">
        <f t="shared" si="440"/>
        <v>930</v>
      </c>
      <c r="X309" s="160">
        <f t="shared" si="441"/>
        <v>630</v>
      </c>
      <c r="Y309" s="160">
        <f t="shared" si="442"/>
        <v>480</v>
      </c>
      <c r="Z309" s="160">
        <f t="shared" si="443"/>
        <v>320</v>
      </c>
      <c r="AA309" s="161">
        <f>'ĐẤT PNN'!U309</f>
        <v>6</v>
      </c>
      <c r="AB309" s="164">
        <f t="shared" si="521"/>
        <v>250</v>
      </c>
      <c r="AC309" s="164">
        <f t="shared" si="522"/>
        <v>230</v>
      </c>
      <c r="AD309" s="164">
        <f t="shared" si="523"/>
        <v>200</v>
      </c>
      <c r="AE309" s="164">
        <f t="shared" si="524"/>
        <v>150</v>
      </c>
      <c r="AF309" s="160">
        <f t="shared" si="444"/>
        <v>830</v>
      </c>
      <c r="AG309" s="160">
        <f t="shared" si="445"/>
        <v>580</v>
      </c>
      <c r="AH309" s="160">
        <f t="shared" si="446"/>
        <v>440</v>
      </c>
      <c r="AI309" s="160">
        <f t="shared" si="447"/>
        <v>270</v>
      </c>
      <c r="AJ309" s="163">
        <f>'ĐẤT PNN'!I309-'ĐẤT NN'!P309</f>
        <v>1220</v>
      </c>
    </row>
    <row r="310" spans="1:36" ht="78.75" customHeight="1" x14ac:dyDescent="0.25">
      <c r="A310" s="158">
        <f>'ĐẤT PNN'!A310</f>
        <v>305</v>
      </c>
      <c r="B310" s="158" t="str">
        <f>'ĐẤT PNN'!B310</f>
        <v>VT4</v>
      </c>
      <c r="C310" s="158" t="str">
        <f t="shared" si="514"/>
        <v>LT23DT</v>
      </c>
      <c r="D310" s="158" t="s">
        <v>447</v>
      </c>
      <c r="E310" s="158" t="s">
        <v>313</v>
      </c>
      <c r="F310" s="158" t="s">
        <v>448</v>
      </c>
      <c r="G310" s="158" t="s">
        <v>442</v>
      </c>
      <c r="H310" s="158" t="str">
        <f t="shared" si="439"/>
        <v>Xã Long ThànhTTLTVị trí 1280</v>
      </c>
      <c r="I310" s="158"/>
      <c r="J310" s="158"/>
      <c r="K310" s="206" t="str">
        <f>'ĐẤT PNN'!D310</f>
        <v>Các tuyến đường giao thông đấu nối trực tiếp ra Đường Hoàng Minh Châu đoạn từ Đầu đường Trần Quang Khải đến Đường Hoàng Tam Kỳ có hiện trạng là đường nhựa, bê tông xi măng:
- Có bề rộng từ ≥3m đến &lt;5m, cách đường giao thông &gt;600m.
- Có bề rộng &lt;3m, cách đường giao thông &gt;200m.</v>
      </c>
      <c r="L310" s="206"/>
      <c r="M310" s="206"/>
      <c r="N310" s="171">
        <f t="shared" si="515"/>
        <v>180</v>
      </c>
      <c r="O310" s="171">
        <f t="shared" si="516"/>
        <v>150</v>
      </c>
      <c r="P310" s="171">
        <v>320</v>
      </c>
      <c r="Q310" s="171">
        <v>270</v>
      </c>
      <c r="R310" s="172">
        <f>VLOOKUP(C310,'[1]1. MA DO'!$E$5:$AJ$1933,32,0)</f>
        <v>1.27</v>
      </c>
      <c r="S310" s="164">
        <f t="shared" si="517"/>
        <v>280</v>
      </c>
      <c r="T310" s="164">
        <f t="shared" si="518"/>
        <v>250</v>
      </c>
      <c r="U310" s="164">
        <f t="shared" si="519"/>
        <v>220</v>
      </c>
      <c r="V310" s="164">
        <f t="shared" si="520"/>
        <v>180</v>
      </c>
      <c r="W310" s="160">
        <f t="shared" si="440"/>
        <v>930</v>
      </c>
      <c r="X310" s="160">
        <f t="shared" si="441"/>
        <v>630</v>
      </c>
      <c r="Y310" s="160">
        <f t="shared" si="442"/>
        <v>480</v>
      </c>
      <c r="Z310" s="160">
        <f t="shared" si="443"/>
        <v>320</v>
      </c>
      <c r="AA310" s="161">
        <f>'ĐẤT PNN'!U310</f>
        <v>6</v>
      </c>
      <c r="AB310" s="164">
        <f t="shared" si="521"/>
        <v>250</v>
      </c>
      <c r="AC310" s="164">
        <f t="shared" si="522"/>
        <v>230</v>
      </c>
      <c r="AD310" s="164">
        <f t="shared" si="523"/>
        <v>200</v>
      </c>
      <c r="AE310" s="164">
        <f t="shared" si="524"/>
        <v>150</v>
      </c>
      <c r="AF310" s="160">
        <f t="shared" si="444"/>
        <v>830</v>
      </c>
      <c r="AG310" s="160">
        <f t="shared" si="445"/>
        <v>580</v>
      </c>
      <c r="AH310" s="160">
        <f t="shared" si="446"/>
        <v>440</v>
      </c>
      <c r="AI310" s="160">
        <f t="shared" si="447"/>
        <v>270</v>
      </c>
      <c r="AJ310" s="163">
        <f>'ĐẤT PNN'!I310-'ĐẤT NN'!P310</f>
        <v>980</v>
      </c>
    </row>
    <row r="311" spans="1:36" ht="126" customHeight="1" x14ac:dyDescent="0.25">
      <c r="A311" s="158">
        <f>'ĐẤT PNN'!A311</f>
        <v>306</v>
      </c>
      <c r="B311" s="158" t="str">
        <f>'ĐẤT PNN'!B311</f>
        <v>VT2*0,8</v>
      </c>
      <c r="C311" s="158" t="str">
        <f t="shared" si="514"/>
        <v>LT23DT</v>
      </c>
      <c r="D311" s="158" t="s">
        <v>443</v>
      </c>
      <c r="E311" s="158" t="s">
        <v>313</v>
      </c>
      <c r="F311" s="158" t="s">
        <v>444</v>
      </c>
      <c r="G311" s="158" t="s">
        <v>442</v>
      </c>
      <c r="H311" s="158" t="str">
        <f t="shared" si="439"/>
        <v>Xã Long ThànhTTLTVị trí 1280</v>
      </c>
      <c r="I311" s="158"/>
      <c r="J311" s="158"/>
      <c r="K311" s="206" t="str">
        <f>'ĐẤT PNN'!D311</f>
        <v>Các tuyến đường giao thông không đấu nối trực tiếp và thông ra Đường Hoàng Minh Châu đoạn từ Đầu đường Trần Quang Khải đến Đường Hoàng Tam Kỳ có hiện trạng là đường nhựa, bê tông xi măng:
- Có bề rộng ≥5m, cách đường giao thông ≤600m.
- Có bề rộng từ ≥3m đến &lt;5m, cách đường giao thông ≤400m.</v>
      </c>
      <c r="L311" s="206"/>
      <c r="M311" s="206"/>
      <c r="N311" s="171">
        <f t="shared" si="515"/>
        <v>250</v>
      </c>
      <c r="O311" s="171">
        <f t="shared" si="516"/>
        <v>230</v>
      </c>
      <c r="P311" s="171">
        <v>630</v>
      </c>
      <c r="Q311" s="171">
        <v>580</v>
      </c>
      <c r="R311" s="172">
        <f>VLOOKUP(C311,'[1]1. MA DO'!$E$5:$AJ$1933,32,0)</f>
        <v>1.27</v>
      </c>
      <c r="S311" s="164">
        <f t="shared" si="517"/>
        <v>280</v>
      </c>
      <c r="T311" s="164">
        <f t="shared" si="518"/>
        <v>250</v>
      </c>
      <c r="U311" s="164">
        <f t="shared" si="519"/>
        <v>220</v>
      </c>
      <c r="V311" s="164">
        <f t="shared" si="520"/>
        <v>180</v>
      </c>
      <c r="W311" s="160">
        <f t="shared" si="440"/>
        <v>930</v>
      </c>
      <c r="X311" s="160">
        <f t="shared" si="441"/>
        <v>630</v>
      </c>
      <c r="Y311" s="160">
        <f t="shared" si="442"/>
        <v>480</v>
      </c>
      <c r="Z311" s="160">
        <f t="shared" si="443"/>
        <v>320</v>
      </c>
      <c r="AA311" s="161">
        <f>'ĐẤT PNN'!U311</f>
        <v>6</v>
      </c>
      <c r="AB311" s="164">
        <f t="shared" si="521"/>
        <v>250</v>
      </c>
      <c r="AC311" s="164">
        <f t="shared" si="522"/>
        <v>230</v>
      </c>
      <c r="AD311" s="164">
        <f t="shared" si="523"/>
        <v>200</v>
      </c>
      <c r="AE311" s="164">
        <f t="shared" si="524"/>
        <v>150</v>
      </c>
      <c r="AF311" s="160">
        <f t="shared" si="444"/>
        <v>830</v>
      </c>
      <c r="AG311" s="160">
        <f t="shared" si="445"/>
        <v>580</v>
      </c>
      <c r="AH311" s="160">
        <f t="shared" si="446"/>
        <v>440</v>
      </c>
      <c r="AI311" s="160">
        <f t="shared" si="447"/>
        <v>270</v>
      </c>
      <c r="AJ311" s="163">
        <f>'ĐẤT PNN'!I311-'ĐẤT NN'!P311</f>
        <v>1370</v>
      </c>
    </row>
    <row r="312" spans="1:36" ht="141.75" customHeight="1" x14ac:dyDescent="0.25">
      <c r="A312" s="158">
        <f>'ĐẤT PNN'!A312</f>
        <v>307</v>
      </c>
      <c r="B312" s="158" t="str">
        <f>'ĐẤT PNN'!B312</f>
        <v>VT3*0,8</v>
      </c>
      <c r="C312" s="158" t="str">
        <f t="shared" si="514"/>
        <v>LT23DT</v>
      </c>
      <c r="D312" s="158" t="s">
        <v>445</v>
      </c>
      <c r="E312" s="158" t="s">
        <v>313</v>
      </c>
      <c r="F312" s="158" t="s">
        <v>446</v>
      </c>
      <c r="G312" s="158" t="s">
        <v>442</v>
      </c>
      <c r="H312" s="158" t="str">
        <f t="shared" si="439"/>
        <v>Xã Long ThànhTTLTVị trí 1280</v>
      </c>
      <c r="I312" s="158"/>
      <c r="J312" s="158"/>
      <c r="K312" s="206" t="str">
        <f>'ĐẤT PNN'!D312</f>
        <v>Các tuyến đường giao thông không đấu nối trực tiếp và thông ra Đường Hoàng Minh Châu đoạn từ Đầu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L312" s="206"/>
      <c r="M312" s="206"/>
      <c r="N312" s="171">
        <f t="shared" si="515"/>
        <v>220</v>
      </c>
      <c r="O312" s="171">
        <f t="shared" si="516"/>
        <v>200</v>
      </c>
      <c r="P312" s="171">
        <v>480</v>
      </c>
      <c r="Q312" s="171">
        <v>440</v>
      </c>
      <c r="R312" s="172">
        <f>VLOOKUP(C312,'[1]1. MA DO'!$E$5:$AJ$1933,32,0)</f>
        <v>1.27</v>
      </c>
      <c r="S312" s="164">
        <f t="shared" si="517"/>
        <v>280</v>
      </c>
      <c r="T312" s="164">
        <f t="shared" si="518"/>
        <v>250</v>
      </c>
      <c r="U312" s="164">
        <f t="shared" si="519"/>
        <v>220</v>
      </c>
      <c r="V312" s="164">
        <f t="shared" si="520"/>
        <v>180</v>
      </c>
      <c r="W312" s="160">
        <f t="shared" si="440"/>
        <v>930</v>
      </c>
      <c r="X312" s="160">
        <f t="shared" si="441"/>
        <v>630</v>
      </c>
      <c r="Y312" s="160">
        <f t="shared" si="442"/>
        <v>480</v>
      </c>
      <c r="Z312" s="160">
        <f t="shared" si="443"/>
        <v>320</v>
      </c>
      <c r="AA312" s="161">
        <f>'ĐẤT PNN'!U312</f>
        <v>6</v>
      </c>
      <c r="AB312" s="164">
        <f t="shared" si="521"/>
        <v>250</v>
      </c>
      <c r="AC312" s="164">
        <f t="shared" si="522"/>
        <v>230</v>
      </c>
      <c r="AD312" s="164">
        <f t="shared" si="523"/>
        <v>200</v>
      </c>
      <c r="AE312" s="164">
        <f t="shared" si="524"/>
        <v>150</v>
      </c>
      <c r="AF312" s="160">
        <f t="shared" si="444"/>
        <v>830</v>
      </c>
      <c r="AG312" s="160">
        <f t="shared" si="445"/>
        <v>580</v>
      </c>
      <c r="AH312" s="160">
        <f t="shared" si="446"/>
        <v>440</v>
      </c>
      <c r="AI312" s="160">
        <f t="shared" si="447"/>
        <v>270</v>
      </c>
      <c r="AJ312" s="163">
        <f>'ĐẤT PNN'!I312-'ĐẤT NN'!P312</f>
        <v>1020</v>
      </c>
    </row>
    <row r="313" spans="1:36" ht="78.75" customHeight="1" x14ac:dyDescent="0.25">
      <c r="A313" s="158">
        <f>'ĐẤT PNN'!A313</f>
        <v>308</v>
      </c>
      <c r="B313" s="158" t="str">
        <f>'ĐẤT PNN'!B313</f>
        <v>VT4*0,8</v>
      </c>
      <c r="C313" s="158" t="str">
        <f t="shared" si="514"/>
        <v>LT23DT</v>
      </c>
      <c r="D313" s="158" t="s">
        <v>447</v>
      </c>
      <c r="E313" s="158" t="s">
        <v>313</v>
      </c>
      <c r="F313" s="158" t="s">
        <v>448</v>
      </c>
      <c r="G313" s="158" t="s">
        <v>442</v>
      </c>
      <c r="H313" s="158" t="str">
        <f t="shared" si="439"/>
        <v>Xã Long ThànhTTLTVị trí 1280</v>
      </c>
      <c r="I313" s="158"/>
      <c r="J313" s="158"/>
      <c r="K313" s="206" t="str">
        <f>'ĐẤT PNN'!D313</f>
        <v>Các tuyến đường giao thông không đấu nối trực tiếp và thông ra Đường Hoàng Minh Châu đoạn từ Đầu đường Trần Quang Khải đến Đường Hoàng Tam Kỳ có hiện trạng là đường nhựa, bê tông xi măng:
- Có bề rộng từ ≥3m đến &lt;5m, cách đường giao thông &gt;600m.
- Có bề rộng &lt;3m, cách đường giao thông &gt; 200m.</v>
      </c>
      <c r="L313" s="206"/>
      <c r="M313" s="206"/>
      <c r="N313" s="171">
        <f t="shared" si="515"/>
        <v>180</v>
      </c>
      <c r="O313" s="171">
        <f t="shared" si="516"/>
        <v>150</v>
      </c>
      <c r="P313" s="171">
        <v>320</v>
      </c>
      <c r="Q313" s="171">
        <v>270</v>
      </c>
      <c r="R313" s="172">
        <f>VLOOKUP(C313,'[1]1. MA DO'!$E$5:$AJ$1933,32,0)</f>
        <v>1.27</v>
      </c>
      <c r="S313" s="164">
        <f t="shared" si="517"/>
        <v>280</v>
      </c>
      <c r="T313" s="164">
        <f t="shared" si="518"/>
        <v>250</v>
      </c>
      <c r="U313" s="164">
        <f t="shared" si="519"/>
        <v>220</v>
      </c>
      <c r="V313" s="164">
        <f t="shared" si="520"/>
        <v>180</v>
      </c>
      <c r="W313" s="160">
        <f t="shared" si="440"/>
        <v>930</v>
      </c>
      <c r="X313" s="160">
        <f t="shared" si="441"/>
        <v>630</v>
      </c>
      <c r="Y313" s="160">
        <f t="shared" si="442"/>
        <v>480</v>
      </c>
      <c r="Z313" s="160">
        <f t="shared" si="443"/>
        <v>320</v>
      </c>
      <c r="AA313" s="161">
        <f>'ĐẤT PNN'!U313</f>
        <v>6</v>
      </c>
      <c r="AB313" s="164">
        <f t="shared" si="521"/>
        <v>250</v>
      </c>
      <c r="AC313" s="164">
        <f t="shared" si="522"/>
        <v>230</v>
      </c>
      <c r="AD313" s="164">
        <f t="shared" si="523"/>
        <v>200</v>
      </c>
      <c r="AE313" s="164">
        <f t="shared" si="524"/>
        <v>150</v>
      </c>
      <c r="AF313" s="160">
        <f t="shared" si="444"/>
        <v>830</v>
      </c>
      <c r="AG313" s="160">
        <f t="shared" si="445"/>
        <v>580</v>
      </c>
      <c r="AH313" s="160">
        <f t="shared" si="446"/>
        <v>440</v>
      </c>
      <c r="AI313" s="160">
        <f t="shared" si="447"/>
        <v>270</v>
      </c>
      <c r="AJ313" s="163">
        <f>'ĐẤT PNN'!I313-'ĐẤT NN'!P313</f>
        <v>780</v>
      </c>
    </row>
    <row r="314" spans="1:36" ht="47.25" x14ac:dyDescent="0.25">
      <c r="A314" s="158">
        <f>'ĐẤT PNN'!A314</f>
        <v>309</v>
      </c>
      <c r="B314" s="158" t="str">
        <f>'ĐẤT PNN'!B314</f>
        <v>LT24DT</v>
      </c>
      <c r="C314" s="158" t="str">
        <f>$B$314</f>
        <v>LT24DT</v>
      </c>
      <c r="D314" s="158" t="s">
        <v>440</v>
      </c>
      <c r="E314" s="158" t="s">
        <v>313</v>
      </c>
      <c r="F314" s="158" t="s">
        <v>441</v>
      </c>
      <c r="G314" s="158" t="s">
        <v>442</v>
      </c>
      <c r="H314" s="158" t="str">
        <f t="shared" si="439"/>
        <v>Xã Long ThànhTTLTVị trí 1280</v>
      </c>
      <c r="I314" s="169" t="s">
        <v>426</v>
      </c>
      <c r="J314" s="169" t="s">
        <v>427</v>
      </c>
      <c r="K314" s="170" t="str">
        <f>'ĐẤT PNN'!D314</f>
        <v>Đường Hoàng Tam Kỳ</v>
      </c>
      <c r="L314" s="170" t="str">
        <f>'ĐẤT PNN'!E314</f>
        <v>Đường Hoàng Minh Châu</v>
      </c>
      <c r="M314" s="170" t="str">
        <f>'ĐẤT PNN'!F314</f>
        <v>Giáp ranh xã An Phước</v>
      </c>
      <c r="N314" s="171">
        <f>S314</f>
        <v>280</v>
      </c>
      <c r="O314" s="171">
        <f>AB314</f>
        <v>250</v>
      </c>
      <c r="P314" s="171">
        <v>800</v>
      </c>
      <c r="Q314" s="171">
        <v>710</v>
      </c>
      <c r="R314" s="172">
        <f>VLOOKUP(C314,'[1]1. MA DO'!$E$5:$AJ$1933,32,0)</f>
        <v>1.27</v>
      </c>
      <c r="S314" s="159">
        <v>280</v>
      </c>
      <c r="T314" s="159">
        <v>250</v>
      </c>
      <c r="U314" s="159">
        <v>220</v>
      </c>
      <c r="V314" s="159">
        <v>180</v>
      </c>
      <c r="W314" s="160">
        <f>ROUND(S314*2.85,-1)</f>
        <v>800</v>
      </c>
      <c r="X314" s="160">
        <f>ROUND(T314*2.05,-1)</f>
        <v>510</v>
      </c>
      <c r="Y314" s="160">
        <f>ROUND(U314*1.9,-1)</f>
        <v>420</v>
      </c>
      <c r="Z314" s="160">
        <f>ROUND(V314*1.7,-1)</f>
        <v>310</v>
      </c>
      <c r="AA314" s="161">
        <f>'ĐẤT PNN'!U314</f>
        <v>6</v>
      </c>
      <c r="AB314" s="162">
        <v>250</v>
      </c>
      <c r="AC314" s="162">
        <v>230</v>
      </c>
      <c r="AD314" s="162">
        <v>200</v>
      </c>
      <c r="AE314" s="162">
        <v>150</v>
      </c>
      <c r="AF314" s="160">
        <f>ROUND(AB314*2.85,-1)</f>
        <v>710</v>
      </c>
      <c r="AG314" s="160">
        <f>ROUND(AC314*2.05,-1)</f>
        <v>470</v>
      </c>
      <c r="AH314" s="160">
        <f>ROUND(AD314*1.9,-1)</f>
        <v>380</v>
      </c>
      <c r="AI314" s="160">
        <f>ROUND(AE314*1.7,-1)</f>
        <v>260</v>
      </c>
      <c r="AJ314" s="163">
        <f>'ĐẤT PNN'!I314-'ĐẤT NN'!P314</f>
        <v>2600</v>
      </c>
    </row>
    <row r="315" spans="1:36" ht="110.25" customHeight="1" x14ac:dyDescent="0.25">
      <c r="A315" s="158">
        <f>'ĐẤT PNN'!A315</f>
        <v>310</v>
      </c>
      <c r="B315" s="158" t="str">
        <f>'ĐẤT PNN'!B315</f>
        <v>VT2</v>
      </c>
      <c r="C315" s="158" t="str">
        <f t="shared" ref="C315:C320" si="525">$B$314</f>
        <v>LT24DT</v>
      </c>
      <c r="D315" s="158" t="s">
        <v>443</v>
      </c>
      <c r="E315" s="158" t="s">
        <v>313</v>
      </c>
      <c r="F315" s="158" t="s">
        <v>444</v>
      </c>
      <c r="G315" s="158" t="s">
        <v>442</v>
      </c>
      <c r="H315" s="158" t="str">
        <f t="shared" si="439"/>
        <v>Xã Long ThànhTTLTVị trí 1280</v>
      </c>
      <c r="I315" s="158"/>
      <c r="J315" s="158"/>
      <c r="K315" s="206" t="str">
        <f>'ĐẤT PNN'!D315</f>
        <v>Các tuyến đường giao thông đấu nối trực tiếp ra Đường Hoàng Tam Kỳ đoạn từ Đường Hoàng Minh Châu đến Giáp ranh xã An Phước có hiện trạng là đường nhựa, bê tông xi măng:
- Có bề rộng ≥5m, cách đường giao thông ≤600m.
- Có bề rộng từ ≥3m đến &lt;5m, cách đường giao thông ≤400m.</v>
      </c>
      <c r="L315" s="206"/>
      <c r="M315" s="206"/>
      <c r="N315" s="171">
        <f t="shared" ref="N315:N320" si="526">IF(B315="VT2",T315,IF(B315="VT3",U315,IF(B315="VT2*0,8",T315,IF(B315="VT3*0,8",U315,V315))))</f>
        <v>250</v>
      </c>
      <c r="O315" s="171">
        <f t="shared" ref="O315:O320" si="527">IF(B315="VT2",AC315,IF(B315="VT3",AD315,IF(B315="VT2*0,8",AC315,IF(B315="VT3*0,8",AD315,AE315))))</f>
        <v>230</v>
      </c>
      <c r="P315" s="171">
        <v>630</v>
      </c>
      <c r="Q315" s="171">
        <v>580</v>
      </c>
      <c r="R315" s="172">
        <f>VLOOKUP(C315,'[1]1. MA DO'!$E$5:$AJ$1933,32,0)</f>
        <v>1.27</v>
      </c>
      <c r="S315" s="164">
        <f t="shared" ref="S315:S320" si="528">S314</f>
        <v>280</v>
      </c>
      <c r="T315" s="164">
        <f t="shared" ref="T315:T320" si="529">T314</f>
        <v>250</v>
      </c>
      <c r="U315" s="164">
        <f t="shared" ref="U315:U320" si="530">U314</f>
        <v>220</v>
      </c>
      <c r="V315" s="164">
        <f t="shared" ref="V315:V320" si="531">V314</f>
        <v>180</v>
      </c>
      <c r="W315" s="160">
        <f t="shared" si="440"/>
        <v>930</v>
      </c>
      <c r="X315" s="160">
        <f t="shared" si="441"/>
        <v>630</v>
      </c>
      <c r="Y315" s="160">
        <f t="shared" si="442"/>
        <v>480</v>
      </c>
      <c r="Z315" s="160">
        <f t="shared" si="443"/>
        <v>320</v>
      </c>
      <c r="AA315" s="161">
        <f>'ĐẤT PNN'!U315</f>
        <v>6</v>
      </c>
      <c r="AB315" s="164">
        <f t="shared" ref="AB315:AB320" si="532">AB314</f>
        <v>250</v>
      </c>
      <c r="AC315" s="164">
        <f t="shared" ref="AC315:AC320" si="533">AC314</f>
        <v>230</v>
      </c>
      <c r="AD315" s="164">
        <f t="shared" ref="AD315:AD320" si="534">AD314</f>
        <v>200</v>
      </c>
      <c r="AE315" s="164">
        <f t="shared" ref="AE315:AE320" si="535">AE314</f>
        <v>150</v>
      </c>
      <c r="AF315" s="160">
        <f t="shared" si="444"/>
        <v>830</v>
      </c>
      <c r="AG315" s="160">
        <f t="shared" si="445"/>
        <v>580</v>
      </c>
      <c r="AH315" s="160">
        <f t="shared" si="446"/>
        <v>440</v>
      </c>
      <c r="AI315" s="160">
        <f t="shared" si="447"/>
        <v>270</v>
      </c>
      <c r="AJ315" s="163">
        <f>'ĐẤT PNN'!I315-'ĐẤT NN'!P315</f>
        <v>970</v>
      </c>
    </row>
    <row r="316" spans="1:36" ht="126" customHeight="1" x14ac:dyDescent="0.25">
      <c r="A316" s="158">
        <f>'ĐẤT PNN'!A316</f>
        <v>311</v>
      </c>
      <c r="B316" s="158" t="str">
        <f>'ĐẤT PNN'!B316</f>
        <v>VT3</v>
      </c>
      <c r="C316" s="158" t="str">
        <f t="shared" si="525"/>
        <v>LT24DT</v>
      </c>
      <c r="D316" s="158" t="s">
        <v>445</v>
      </c>
      <c r="E316" s="158" t="s">
        <v>313</v>
      </c>
      <c r="F316" s="158" t="s">
        <v>446</v>
      </c>
      <c r="G316" s="158" t="s">
        <v>442</v>
      </c>
      <c r="H316" s="158" t="str">
        <f t="shared" si="439"/>
        <v>Xã Long ThànhTTLTVị trí 1280</v>
      </c>
      <c r="I316" s="158"/>
      <c r="J316" s="158"/>
      <c r="K316" s="206" t="str">
        <f>'ĐẤT PNN'!D316</f>
        <v>Các tuyến đường giao thông đấu nối trực tiếp ra Đường Hoàng Tam Kỳ đoạn từ Đường Hoàng Minh Châu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L316" s="206"/>
      <c r="M316" s="206"/>
      <c r="N316" s="171">
        <f t="shared" si="526"/>
        <v>220</v>
      </c>
      <c r="O316" s="171">
        <f t="shared" si="527"/>
        <v>200</v>
      </c>
      <c r="P316" s="171">
        <v>480</v>
      </c>
      <c r="Q316" s="171">
        <v>440</v>
      </c>
      <c r="R316" s="172">
        <f>VLOOKUP(C316,'[1]1. MA DO'!$E$5:$AJ$1933,32,0)</f>
        <v>1.27</v>
      </c>
      <c r="S316" s="164">
        <f t="shared" si="528"/>
        <v>280</v>
      </c>
      <c r="T316" s="164">
        <f t="shared" si="529"/>
        <v>250</v>
      </c>
      <c r="U316" s="164">
        <f t="shared" si="530"/>
        <v>220</v>
      </c>
      <c r="V316" s="164">
        <f t="shared" si="531"/>
        <v>180</v>
      </c>
      <c r="W316" s="160">
        <f t="shared" si="440"/>
        <v>930</v>
      </c>
      <c r="X316" s="160">
        <f t="shared" si="441"/>
        <v>630</v>
      </c>
      <c r="Y316" s="160">
        <f t="shared" si="442"/>
        <v>480</v>
      </c>
      <c r="Z316" s="160">
        <f t="shared" si="443"/>
        <v>320</v>
      </c>
      <c r="AA316" s="161">
        <f>'ĐẤT PNN'!U316</f>
        <v>6</v>
      </c>
      <c r="AB316" s="164">
        <f t="shared" si="532"/>
        <v>250</v>
      </c>
      <c r="AC316" s="164">
        <f t="shared" si="533"/>
        <v>230</v>
      </c>
      <c r="AD316" s="164">
        <f t="shared" si="534"/>
        <v>200</v>
      </c>
      <c r="AE316" s="164">
        <f t="shared" si="535"/>
        <v>150</v>
      </c>
      <c r="AF316" s="160">
        <f t="shared" si="444"/>
        <v>830</v>
      </c>
      <c r="AG316" s="160">
        <f t="shared" si="445"/>
        <v>580</v>
      </c>
      <c r="AH316" s="160">
        <f t="shared" si="446"/>
        <v>440</v>
      </c>
      <c r="AI316" s="160">
        <f t="shared" si="447"/>
        <v>270</v>
      </c>
      <c r="AJ316" s="163">
        <f>'ĐẤT PNN'!I316-'ĐẤT NN'!P316</f>
        <v>1020</v>
      </c>
    </row>
    <row r="317" spans="1:36" ht="63" customHeight="1" x14ac:dyDescent="0.25">
      <c r="A317" s="158">
        <f>'ĐẤT PNN'!A317</f>
        <v>312</v>
      </c>
      <c r="B317" s="158" t="str">
        <f>'ĐẤT PNN'!B317</f>
        <v>VT4</v>
      </c>
      <c r="C317" s="158" t="str">
        <f t="shared" si="525"/>
        <v>LT24DT</v>
      </c>
      <c r="D317" s="158" t="s">
        <v>447</v>
      </c>
      <c r="E317" s="158" t="s">
        <v>313</v>
      </c>
      <c r="F317" s="158" t="s">
        <v>448</v>
      </c>
      <c r="G317" s="158" t="s">
        <v>442</v>
      </c>
      <c r="H317" s="158" t="str">
        <f t="shared" si="439"/>
        <v>Xã Long ThànhTTLTVị trí 1280</v>
      </c>
      <c r="I317" s="158"/>
      <c r="J317" s="158"/>
      <c r="K317" s="206" t="str">
        <f>'ĐẤT PNN'!D317</f>
        <v>Các tuyến đường giao thông đấu nối trực tiếp ra Đường Hoàng Tam Kỳ đoạn từ Đường Hoàng Minh Châu đến Giáp ranh xã An Phước có hiện trạng là đường nhựa, bê tông xi măng:
- Có bề rộng từ ≥3m đến &lt;5m, cách đường giao thông &gt;600m.
- Có bề rộng &lt;3m, cách đường giao thông &gt;200m.</v>
      </c>
      <c r="L317" s="206"/>
      <c r="M317" s="206"/>
      <c r="N317" s="171">
        <f t="shared" si="526"/>
        <v>180</v>
      </c>
      <c r="O317" s="171">
        <f t="shared" si="527"/>
        <v>150</v>
      </c>
      <c r="P317" s="171">
        <v>320</v>
      </c>
      <c r="Q317" s="171">
        <v>270</v>
      </c>
      <c r="R317" s="172">
        <f>VLOOKUP(C317,'[1]1. MA DO'!$E$5:$AJ$1933,32,0)</f>
        <v>1.27</v>
      </c>
      <c r="S317" s="164">
        <f t="shared" si="528"/>
        <v>280</v>
      </c>
      <c r="T317" s="164">
        <f t="shared" si="529"/>
        <v>250</v>
      </c>
      <c r="U317" s="164">
        <f t="shared" si="530"/>
        <v>220</v>
      </c>
      <c r="V317" s="164">
        <f t="shared" si="531"/>
        <v>180</v>
      </c>
      <c r="W317" s="160">
        <f t="shared" si="440"/>
        <v>930</v>
      </c>
      <c r="X317" s="160">
        <f t="shared" si="441"/>
        <v>630</v>
      </c>
      <c r="Y317" s="160">
        <f t="shared" si="442"/>
        <v>480</v>
      </c>
      <c r="Z317" s="160">
        <f t="shared" si="443"/>
        <v>320</v>
      </c>
      <c r="AA317" s="161">
        <f>'ĐẤT PNN'!U317</f>
        <v>6</v>
      </c>
      <c r="AB317" s="164">
        <f t="shared" si="532"/>
        <v>250</v>
      </c>
      <c r="AC317" s="164">
        <f t="shared" si="533"/>
        <v>230</v>
      </c>
      <c r="AD317" s="164">
        <f t="shared" si="534"/>
        <v>200</v>
      </c>
      <c r="AE317" s="164">
        <f t="shared" si="535"/>
        <v>150</v>
      </c>
      <c r="AF317" s="160">
        <f t="shared" si="444"/>
        <v>830</v>
      </c>
      <c r="AG317" s="160">
        <f t="shared" si="445"/>
        <v>580</v>
      </c>
      <c r="AH317" s="160">
        <f t="shared" si="446"/>
        <v>440</v>
      </c>
      <c r="AI317" s="160">
        <f t="shared" si="447"/>
        <v>270</v>
      </c>
      <c r="AJ317" s="163">
        <f>'ĐẤT PNN'!I317-'ĐẤT NN'!P317</f>
        <v>680</v>
      </c>
    </row>
    <row r="318" spans="1:36" ht="110.25" customHeight="1" x14ac:dyDescent="0.25">
      <c r="A318" s="158">
        <f>'ĐẤT PNN'!A318</f>
        <v>313</v>
      </c>
      <c r="B318" s="158" t="str">
        <f>'ĐẤT PNN'!B318</f>
        <v>VT2*0,8</v>
      </c>
      <c r="C318" s="158" t="str">
        <f t="shared" si="525"/>
        <v>LT24DT</v>
      </c>
      <c r="D318" s="158" t="s">
        <v>443</v>
      </c>
      <c r="E318" s="158" t="s">
        <v>313</v>
      </c>
      <c r="F318" s="158" t="s">
        <v>444</v>
      </c>
      <c r="G318" s="158" t="s">
        <v>442</v>
      </c>
      <c r="H318" s="158" t="str">
        <f t="shared" si="439"/>
        <v>Xã Long ThànhTTLTVị trí 1280</v>
      </c>
      <c r="I318" s="158"/>
      <c r="J318" s="158"/>
      <c r="K318" s="206" t="str">
        <f>'ĐẤT PNN'!D318</f>
        <v>Các tuyến đường giao thông không đấu nối trực tiếp và thông ra Đường Hoàng Tam Kỳ đoạn từ Đường Hoàng Minh Châu đến Giáp ranh xã An Phước có hiện trạng là đường nhựa, bê tông xi măng:
- Có bề rộng ≥5m, cách đường giao thông ≤600m.
- Có bề rộng từ ≥3m đến &lt;5m, cách đường giao thông ≤400m.</v>
      </c>
      <c r="L318" s="206"/>
      <c r="M318" s="206"/>
      <c r="N318" s="171">
        <f t="shared" si="526"/>
        <v>250</v>
      </c>
      <c r="O318" s="171">
        <f t="shared" si="527"/>
        <v>230</v>
      </c>
      <c r="P318" s="171">
        <v>630</v>
      </c>
      <c r="Q318" s="171">
        <v>580</v>
      </c>
      <c r="R318" s="172">
        <f>VLOOKUP(C318,'[1]1. MA DO'!$E$5:$AJ$1933,32,0)</f>
        <v>1.27</v>
      </c>
      <c r="S318" s="164">
        <f t="shared" si="528"/>
        <v>280</v>
      </c>
      <c r="T318" s="164">
        <f t="shared" si="529"/>
        <v>250</v>
      </c>
      <c r="U318" s="164">
        <f t="shared" si="530"/>
        <v>220</v>
      </c>
      <c r="V318" s="164">
        <f t="shared" si="531"/>
        <v>180</v>
      </c>
      <c r="W318" s="160">
        <f t="shared" si="440"/>
        <v>930</v>
      </c>
      <c r="X318" s="160">
        <f t="shared" si="441"/>
        <v>630</v>
      </c>
      <c r="Y318" s="160">
        <f t="shared" si="442"/>
        <v>480</v>
      </c>
      <c r="Z318" s="160">
        <f t="shared" si="443"/>
        <v>320</v>
      </c>
      <c r="AA318" s="161">
        <f>'ĐẤT PNN'!U318</f>
        <v>6</v>
      </c>
      <c r="AB318" s="164">
        <f t="shared" si="532"/>
        <v>250</v>
      </c>
      <c r="AC318" s="164">
        <f t="shared" si="533"/>
        <v>230</v>
      </c>
      <c r="AD318" s="164">
        <f t="shared" si="534"/>
        <v>200</v>
      </c>
      <c r="AE318" s="164">
        <f t="shared" si="535"/>
        <v>150</v>
      </c>
      <c r="AF318" s="160">
        <f t="shared" si="444"/>
        <v>830</v>
      </c>
      <c r="AG318" s="160">
        <f t="shared" si="445"/>
        <v>580</v>
      </c>
      <c r="AH318" s="160">
        <f t="shared" si="446"/>
        <v>440</v>
      </c>
      <c r="AI318" s="160">
        <f t="shared" si="447"/>
        <v>270</v>
      </c>
      <c r="AJ318" s="163">
        <f>'ĐẤT PNN'!I318-'ĐẤT NN'!P318</f>
        <v>770</v>
      </c>
    </row>
    <row r="319" spans="1:36" ht="126" customHeight="1" x14ac:dyDescent="0.25">
      <c r="A319" s="158">
        <f>'ĐẤT PNN'!A319</f>
        <v>314</v>
      </c>
      <c r="B319" s="158" t="str">
        <f>'ĐẤT PNN'!B319</f>
        <v>VT3*0,8</v>
      </c>
      <c r="C319" s="158" t="str">
        <f t="shared" si="525"/>
        <v>LT24DT</v>
      </c>
      <c r="D319" s="158" t="s">
        <v>445</v>
      </c>
      <c r="E319" s="158" t="s">
        <v>313</v>
      </c>
      <c r="F319" s="158" t="s">
        <v>446</v>
      </c>
      <c r="G319" s="158" t="s">
        <v>442</v>
      </c>
      <c r="H319" s="158" t="str">
        <f t="shared" si="439"/>
        <v>Xã Long ThànhTTLTVị trí 1280</v>
      </c>
      <c r="I319" s="158"/>
      <c r="J319" s="158"/>
      <c r="K319" s="206" t="str">
        <f>'ĐẤT PNN'!D319</f>
        <v>Các tuyến đường giao thông không đấu nối trực tiếp và thông ra Đường Hoàng Tam Kỳ đoạn từ Đường Hoàng Minh Châu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L319" s="206"/>
      <c r="M319" s="206"/>
      <c r="N319" s="171">
        <f t="shared" si="526"/>
        <v>220</v>
      </c>
      <c r="O319" s="171">
        <f t="shared" si="527"/>
        <v>200</v>
      </c>
      <c r="P319" s="171">
        <v>480</v>
      </c>
      <c r="Q319" s="171">
        <v>440</v>
      </c>
      <c r="R319" s="172">
        <f>VLOOKUP(C319,'[1]1. MA DO'!$E$5:$AJ$1933,32,0)</f>
        <v>1.27</v>
      </c>
      <c r="S319" s="164">
        <f t="shared" si="528"/>
        <v>280</v>
      </c>
      <c r="T319" s="164">
        <f t="shared" si="529"/>
        <v>250</v>
      </c>
      <c r="U319" s="164">
        <f t="shared" si="530"/>
        <v>220</v>
      </c>
      <c r="V319" s="164">
        <f t="shared" si="531"/>
        <v>180</v>
      </c>
      <c r="W319" s="160">
        <f t="shared" si="440"/>
        <v>930</v>
      </c>
      <c r="X319" s="160">
        <f t="shared" si="441"/>
        <v>630</v>
      </c>
      <c r="Y319" s="160">
        <f t="shared" si="442"/>
        <v>480</v>
      </c>
      <c r="Z319" s="160">
        <f t="shared" si="443"/>
        <v>320</v>
      </c>
      <c r="AA319" s="161">
        <f>'ĐẤT PNN'!U319</f>
        <v>6</v>
      </c>
      <c r="AB319" s="164">
        <f t="shared" si="532"/>
        <v>250</v>
      </c>
      <c r="AC319" s="164">
        <f t="shared" si="533"/>
        <v>230</v>
      </c>
      <c r="AD319" s="164">
        <f t="shared" si="534"/>
        <v>200</v>
      </c>
      <c r="AE319" s="164">
        <f t="shared" si="535"/>
        <v>150</v>
      </c>
      <c r="AF319" s="160">
        <f t="shared" si="444"/>
        <v>830</v>
      </c>
      <c r="AG319" s="160">
        <f t="shared" si="445"/>
        <v>580</v>
      </c>
      <c r="AH319" s="160">
        <f t="shared" si="446"/>
        <v>440</v>
      </c>
      <c r="AI319" s="160">
        <f t="shared" si="447"/>
        <v>270</v>
      </c>
      <c r="AJ319" s="163">
        <f>'ĐẤT PNN'!I319-'ĐẤT NN'!P319</f>
        <v>920</v>
      </c>
    </row>
    <row r="320" spans="1:36" ht="63" customHeight="1" x14ac:dyDescent="0.25">
      <c r="A320" s="158">
        <f>'ĐẤT PNN'!A320</f>
        <v>315</v>
      </c>
      <c r="B320" s="158" t="str">
        <f>'ĐẤT PNN'!B320</f>
        <v>VT4*0,8</v>
      </c>
      <c r="C320" s="158" t="str">
        <f t="shared" si="525"/>
        <v>LT24DT</v>
      </c>
      <c r="D320" s="158" t="s">
        <v>447</v>
      </c>
      <c r="E320" s="158" t="s">
        <v>313</v>
      </c>
      <c r="F320" s="158" t="s">
        <v>448</v>
      </c>
      <c r="G320" s="158" t="s">
        <v>442</v>
      </c>
      <c r="H320" s="158" t="str">
        <f t="shared" si="439"/>
        <v>Xã Long ThànhTTLTVị trí 1280</v>
      </c>
      <c r="I320" s="158"/>
      <c r="J320" s="158"/>
      <c r="K320" s="206" t="str">
        <f>'ĐẤT PNN'!D320</f>
        <v>Các tuyến đường giao thông không đấu nối trực tiếp và thông ra Đường Hoàng Tam Kỳ đoạn từ Đường Hoàng Minh Châu đến Giáp ranh xã An Phước có hiện trạng là đường nhựa, bê tông xi măng:
- Có bề rộng từ ≥3m đến &lt;5m, cách đường giao thông &gt;600m.
- Có bề rộng &lt;3m, cách đường giao thông &gt; 200m.</v>
      </c>
      <c r="L320" s="206"/>
      <c r="M320" s="206"/>
      <c r="N320" s="171">
        <f t="shared" si="526"/>
        <v>180</v>
      </c>
      <c r="O320" s="171">
        <f t="shared" si="527"/>
        <v>150</v>
      </c>
      <c r="P320" s="171">
        <v>320</v>
      </c>
      <c r="Q320" s="171">
        <v>270</v>
      </c>
      <c r="R320" s="172">
        <f>VLOOKUP(C320,'[1]1. MA DO'!$E$5:$AJ$1933,32,0)</f>
        <v>1.27</v>
      </c>
      <c r="S320" s="164">
        <f t="shared" si="528"/>
        <v>280</v>
      </c>
      <c r="T320" s="164">
        <f t="shared" si="529"/>
        <v>250</v>
      </c>
      <c r="U320" s="164">
        <f t="shared" si="530"/>
        <v>220</v>
      </c>
      <c r="V320" s="164">
        <f t="shared" si="531"/>
        <v>180</v>
      </c>
      <c r="W320" s="160">
        <f t="shared" si="440"/>
        <v>930</v>
      </c>
      <c r="X320" s="160">
        <f t="shared" si="441"/>
        <v>630</v>
      </c>
      <c r="Y320" s="160">
        <f t="shared" si="442"/>
        <v>480</v>
      </c>
      <c r="Z320" s="160">
        <f t="shared" si="443"/>
        <v>320</v>
      </c>
      <c r="AA320" s="161">
        <f>'ĐẤT PNN'!U320</f>
        <v>6</v>
      </c>
      <c r="AB320" s="164">
        <f t="shared" si="532"/>
        <v>250</v>
      </c>
      <c r="AC320" s="164">
        <f t="shared" si="533"/>
        <v>230</v>
      </c>
      <c r="AD320" s="164">
        <f t="shared" si="534"/>
        <v>200</v>
      </c>
      <c r="AE320" s="164">
        <f t="shared" si="535"/>
        <v>150</v>
      </c>
      <c r="AF320" s="160">
        <f t="shared" si="444"/>
        <v>830</v>
      </c>
      <c r="AG320" s="160">
        <f t="shared" si="445"/>
        <v>580</v>
      </c>
      <c r="AH320" s="160">
        <f t="shared" si="446"/>
        <v>440</v>
      </c>
      <c r="AI320" s="160">
        <f t="shared" si="447"/>
        <v>270</v>
      </c>
      <c r="AJ320" s="163">
        <f>'ĐẤT PNN'!I320-'ĐẤT NN'!P320</f>
        <v>580</v>
      </c>
    </row>
    <row r="321" spans="1:36" ht="47.25" x14ac:dyDescent="0.25">
      <c r="A321" s="158">
        <f>'ĐẤT PNN'!A321</f>
        <v>316</v>
      </c>
      <c r="B321" s="158" t="str">
        <f>'ĐẤT PNN'!B321</f>
        <v>LT25DT</v>
      </c>
      <c r="C321" s="158" t="str">
        <f>$B$321</f>
        <v>LT25DT</v>
      </c>
      <c r="D321" s="158" t="s">
        <v>440</v>
      </c>
      <c r="E321" s="158" t="s">
        <v>313</v>
      </c>
      <c r="F321" s="158" t="s">
        <v>441</v>
      </c>
      <c r="G321" s="158" t="s">
        <v>442</v>
      </c>
      <c r="H321" s="158" t="str">
        <f t="shared" si="439"/>
        <v>Xã Long ThànhTTLTVị trí 1280</v>
      </c>
      <c r="I321" s="169" t="s">
        <v>426</v>
      </c>
      <c r="J321" s="169" t="s">
        <v>427</v>
      </c>
      <c r="K321" s="170" t="str">
        <f>'ĐẤT PNN'!D321</f>
        <v>Đường Trần Quang Khải</v>
      </c>
      <c r="L321" s="170" t="str">
        <f>'ĐẤT PNN'!E321</f>
        <v>Đường Nguyễn Văn Cừ</v>
      </c>
      <c r="M321" s="170" t="str">
        <f>'ĐẤT PNN'!F321</f>
        <v>Giáp ranh xã An Phước</v>
      </c>
      <c r="N321" s="171">
        <f>S321</f>
        <v>280</v>
      </c>
      <c r="O321" s="171">
        <f>AB321</f>
        <v>250</v>
      </c>
      <c r="P321" s="171">
        <v>800</v>
      </c>
      <c r="Q321" s="171">
        <v>710</v>
      </c>
      <c r="R321" s="172">
        <f>VLOOKUP(C321,'[1]1. MA DO'!$E$5:$AJ$1933,32,0)</f>
        <v>1.27</v>
      </c>
      <c r="S321" s="159">
        <v>280</v>
      </c>
      <c r="T321" s="159">
        <v>250</v>
      </c>
      <c r="U321" s="159">
        <v>220</v>
      </c>
      <c r="V321" s="159">
        <v>180</v>
      </c>
      <c r="W321" s="160">
        <f>ROUND(S321*2.85,-1)</f>
        <v>800</v>
      </c>
      <c r="X321" s="160">
        <f>ROUND(T321*2.05,-1)</f>
        <v>510</v>
      </c>
      <c r="Y321" s="160">
        <f>ROUND(U321*1.9,-1)</f>
        <v>420</v>
      </c>
      <c r="Z321" s="160">
        <f>ROUND(V321*1.7,-1)</f>
        <v>310</v>
      </c>
      <c r="AA321" s="161">
        <f>'ĐẤT PNN'!U321</f>
        <v>5</v>
      </c>
      <c r="AB321" s="162">
        <v>250</v>
      </c>
      <c r="AC321" s="162">
        <v>230</v>
      </c>
      <c r="AD321" s="162">
        <v>200</v>
      </c>
      <c r="AE321" s="162">
        <v>150</v>
      </c>
      <c r="AF321" s="160">
        <f>ROUND(AB321*2.85,-1)</f>
        <v>710</v>
      </c>
      <c r="AG321" s="160">
        <f>ROUND(AC321*2.05,-1)</f>
        <v>470</v>
      </c>
      <c r="AH321" s="160">
        <f>ROUND(AD321*1.9,-1)</f>
        <v>380</v>
      </c>
      <c r="AI321" s="160">
        <f>ROUND(AE321*1.7,-1)</f>
        <v>260</v>
      </c>
      <c r="AJ321" s="163">
        <f>'ĐẤT PNN'!I321-'ĐẤT NN'!P321</f>
        <v>4500</v>
      </c>
    </row>
    <row r="322" spans="1:36" ht="110.25" customHeight="1" x14ac:dyDescent="0.25">
      <c r="A322" s="158">
        <f>'ĐẤT PNN'!A322</f>
        <v>317</v>
      </c>
      <c r="B322" s="158" t="str">
        <f>'ĐẤT PNN'!B322</f>
        <v>VT2</v>
      </c>
      <c r="C322" s="158" t="str">
        <f t="shared" ref="C322:C327" si="536">$B$321</f>
        <v>LT25DT</v>
      </c>
      <c r="D322" s="158" t="s">
        <v>443</v>
      </c>
      <c r="E322" s="158" t="s">
        <v>313</v>
      </c>
      <c r="F322" s="158" t="s">
        <v>444</v>
      </c>
      <c r="G322" s="158" t="s">
        <v>442</v>
      </c>
      <c r="H322" s="158" t="str">
        <f t="shared" si="439"/>
        <v>Xã Long ThànhTTLTVị trí 1280</v>
      </c>
      <c r="I322" s="158"/>
      <c r="J322" s="158"/>
      <c r="K322" s="206" t="str">
        <f>'ĐẤT PNN'!D322</f>
        <v>Các tuyến đường giao thông đấu nối trực tiếp ra Đường Trần Quang Khải đoạn từ Đường Nguyễn Văn Cừ đến Giáp ranh xã An Phước có hiện trạng là đường nhựa, bê tông xi măng:
- Có bề rộng ≥5m, cách đường giao thông ≤600m.
- Có bề rộng từ ≥3m đến &lt;5m, cách đường giao thông ≤400m.</v>
      </c>
      <c r="L322" s="206"/>
      <c r="M322" s="206"/>
      <c r="N322" s="171">
        <f t="shared" ref="N322:N327" si="537">IF(B322="VT2",T322,IF(B322="VT3",U322,IF(B322="VT2*0,8",T322,IF(B322="VT3*0,8",U322,V322))))</f>
        <v>250</v>
      </c>
      <c r="O322" s="171">
        <f t="shared" ref="O322:O327" si="538">IF(B322="VT2",AC322,IF(B322="VT3",AD322,IF(B322="VT2*0,8",AC322,IF(B322="VT3*0,8",AD322,AE322))))</f>
        <v>230</v>
      </c>
      <c r="P322" s="171">
        <v>630</v>
      </c>
      <c r="Q322" s="171">
        <v>580</v>
      </c>
      <c r="R322" s="172">
        <f>VLOOKUP(C322,'[1]1. MA DO'!$E$5:$AJ$1933,32,0)</f>
        <v>1.27</v>
      </c>
      <c r="S322" s="164">
        <f t="shared" ref="S322:S327" si="539">S321</f>
        <v>280</v>
      </c>
      <c r="T322" s="164">
        <f t="shared" ref="T322:T327" si="540">T321</f>
        <v>250</v>
      </c>
      <c r="U322" s="164">
        <f t="shared" ref="U322:U327" si="541">U321</f>
        <v>220</v>
      </c>
      <c r="V322" s="164">
        <f t="shared" ref="V322:V327" si="542">V321</f>
        <v>180</v>
      </c>
      <c r="W322" s="160">
        <f t="shared" si="440"/>
        <v>930</v>
      </c>
      <c r="X322" s="160">
        <f t="shared" si="441"/>
        <v>630</v>
      </c>
      <c r="Y322" s="160">
        <f t="shared" si="442"/>
        <v>480</v>
      </c>
      <c r="Z322" s="160">
        <f t="shared" si="443"/>
        <v>320</v>
      </c>
      <c r="AA322" s="161">
        <f>'ĐẤT PNN'!U322</f>
        <v>5</v>
      </c>
      <c r="AB322" s="164">
        <f t="shared" ref="AB322:AB327" si="543">AB321</f>
        <v>250</v>
      </c>
      <c r="AC322" s="164">
        <f t="shared" ref="AC322:AC327" si="544">AC321</f>
        <v>230</v>
      </c>
      <c r="AD322" s="164">
        <f t="shared" ref="AD322:AD327" si="545">AD321</f>
        <v>200</v>
      </c>
      <c r="AE322" s="164">
        <f t="shared" ref="AE322:AE327" si="546">AE321</f>
        <v>150</v>
      </c>
      <c r="AF322" s="160">
        <f t="shared" si="444"/>
        <v>830</v>
      </c>
      <c r="AG322" s="160">
        <f t="shared" si="445"/>
        <v>580</v>
      </c>
      <c r="AH322" s="160">
        <f t="shared" si="446"/>
        <v>440</v>
      </c>
      <c r="AI322" s="160">
        <f t="shared" si="447"/>
        <v>270</v>
      </c>
      <c r="AJ322" s="163">
        <f>'ĐẤT PNN'!I322-'ĐẤT NN'!P322</f>
        <v>1970</v>
      </c>
    </row>
    <row r="323" spans="1:36" ht="126" customHeight="1" x14ac:dyDescent="0.25">
      <c r="A323" s="158">
        <f>'ĐẤT PNN'!A323</f>
        <v>318</v>
      </c>
      <c r="B323" s="158" t="str">
        <f>'ĐẤT PNN'!B323</f>
        <v>VT3</v>
      </c>
      <c r="C323" s="158" t="str">
        <f t="shared" si="536"/>
        <v>LT25DT</v>
      </c>
      <c r="D323" s="158" t="s">
        <v>445</v>
      </c>
      <c r="E323" s="158" t="s">
        <v>313</v>
      </c>
      <c r="F323" s="158" t="s">
        <v>446</v>
      </c>
      <c r="G323" s="158" t="s">
        <v>442</v>
      </c>
      <c r="H323" s="158" t="str">
        <f t="shared" si="439"/>
        <v>Xã Long ThànhTTLTVị trí 1280</v>
      </c>
      <c r="I323" s="158"/>
      <c r="J323" s="158"/>
      <c r="K323" s="206" t="str">
        <f>'ĐẤT PNN'!D323</f>
        <v>Các tuyến đường giao thông đấu nối trực tiếp ra Đường Trần Quang Khải đoạn từ Đường Nguyễn Văn Cừ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L323" s="206"/>
      <c r="M323" s="206"/>
      <c r="N323" s="171">
        <f t="shared" si="537"/>
        <v>220</v>
      </c>
      <c r="O323" s="171">
        <f t="shared" si="538"/>
        <v>200</v>
      </c>
      <c r="P323" s="171">
        <v>480</v>
      </c>
      <c r="Q323" s="171">
        <v>440</v>
      </c>
      <c r="R323" s="172">
        <f>VLOOKUP(C323,'[1]1. MA DO'!$E$5:$AJ$1933,32,0)</f>
        <v>1.27</v>
      </c>
      <c r="S323" s="164">
        <f t="shared" si="539"/>
        <v>280</v>
      </c>
      <c r="T323" s="164">
        <f t="shared" si="540"/>
        <v>250</v>
      </c>
      <c r="U323" s="164">
        <f t="shared" si="541"/>
        <v>220</v>
      </c>
      <c r="V323" s="164">
        <f t="shared" si="542"/>
        <v>180</v>
      </c>
      <c r="W323" s="160">
        <f t="shared" si="440"/>
        <v>930</v>
      </c>
      <c r="X323" s="160">
        <f t="shared" si="441"/>
        <v>630</v>
      </c>
      <c r="Y323" s="160">
        <f t="shared" si="442"/>
        <v>480</v>
      </c>
      <c r="Z323" s="160">
        <f t="shared" si="443"/>
        <v>320</v>
      </c>
      <c r="AA323" s="161">
        <f>'ĐẤT PNN'!U323</f>
        <v>5</v>
      </c>
      <c r="AB323" s="164">
        <f t="shared" si="543"/>
        <v>250</v>
      </c>
      <c r="AC323" s="164">
        <f t="shared" si="544"/>
        <v>230</v>
      </c>
      <c r="AD323" s="164">
        <f t="shared" si="545"/>
        <v>200</v>
      </c>
      <c r="AE323" s="164">
        <f t="shared" si="546"/>
        <v>150</v>
      </c>
      <c r="AF323" s="160">
        <f t="shared" si="444"/>
        <v>830</v>
      </c>
      <c r="AG323" s="160">
        <f t="shared" si="445"/>
        <v>580</v>
      </c>
      <c r="AH323" s="160">
        <f t="shared" si="446"/>
        <v>440</v>
      </c>
      <c r="AI323" s="160">
        <f t="shared" si="447"/>
        <v>270</v>
      </c>
      <c r="AJ323" s="163">
        <f>'ĐẤT PNN'!I323-'ĐẤT NN'!P323</f>
        <v>1720</v>
      </c>
    </row>
    <row r="324" spans="1:36" ht="63" customHeight="1" x14ac:dyDescent="0.25">
      <c r="A324" s="158">
        <f>'ĐẤT PNN'!A324</f>
        <v>319</v>
      </c>
      <c r="B324" s="158" t="str">
        <f>'ĐẤT PNN'!B324</f>
        <v>VT4</v>
      </c>
      <c r="C324" s="158" t="str">
        <f t="shared" si="536"/>
        <v>LT25DT</v>
      </c>
      <c r="D324" s="158" t="s">
        <v>447</v>
      </c>
      <c r="E324" s="158" t="s">
        <v>313</v>
      </c>
      <c r="F324" s="158" t="s">
        <v>448</v>
      </c>
      <c r="G324" s="158" t="s">
        <v>442</v>
      </c>
      <c r="H324" s="158" t="str">
        <f t="shared" ref="H324:H387" si="547">E324&amp;G324&amp;D$6&amp;$N$6</f>
        <v>Xã Long ThànhTTLTVị trí 1280</v>
      </c>
      <c r="I324" s="158"/>
      <c r="J324" s="158"/>
      <c r="K324" s="206" t="str">
        <f>'ĐẤT PNN'!D324</f>
        <v>Các tuyến đường giao thông đấu nối trực tiếp ra Đường Trần Quang Khải đoạn từ Đường Nguyễn Văn Cừ đến Giáp ranh xã An Phước có hiện trạng là đường nhựa, bê tông xi măng:
- Có bề rộng từ ≥3m đến &lt;5m, cách đường giao thông &gt;600m.
- Có bề rộng &lt;3m, cách đường giao thông &gt;200m.</v>
      </c>
      <c r="L324" s="206"/>
      <c r="M324" s="206"/>
      <c r="N324" s="171">
        <f t="shared" si="537"/>
        <v>180</v>
      </c>
      <c r="O324" s="171">
        <f t="shared" si="538"/>
        <v>150</v>
      </c>
      <c r="P324" s="171">
        <v>320</v>
      </c>
      <c r="Q324" s="171">
        <v>270</v>
      </c>
      <c r="R324" s="172">
        <f>VLOOKUP(C324,'[1]1. MA DO'!$E$5:$AJ$1933,32,0)</f>
        <v>1.27</v>
      </c>
      <c r="S324" s="164">
        <f t="shared" si="539"/>
        <v>280</v>
      </c>
      <c r="T324" s="164">
        <f t="shared" si="540"/>
        <v>250</v>
      </c>
      <c r="U324" s="164">
        <f t="shared" si="541"/>
        <v>220</v>
      </c>
      <c r="V324" s="164">
        <f t="shared" si="542"/>
        <v>180</v>
      </c>
      <c r="W324" s="160">
        <f t="shared" si="440"/>
        <v>930</v>
      </c>
      <c r="X324" s="160">
        <f t="shared" si="441"/>
        <v>630</v>
      </c>
      <c r="Y324" s="160">
        <f t="shared" si="442"/>
        <v>480</v>
      </c>
      <c r="Z324" s="160">
        <f t="shared" si="443"/>
        <v>320</v>
      </c>
      <c r="AA324" s="161">
        <f>'ĐẤT PNN'!U324</f>
        <v>5</v>
      </c>
      <c r="AB324" s="164">
        <f t="shared" si="543"/>
        <v>250</v>
      </c>
      <c r="AC324" s="164">
        <f t="shared" si="544"/>
        <v>230</v>
      </c>
      <c r="AD324" s="164">
        <f t="shared" si="545"/>
        <v>200</v>
      </c>
      <c r="AE324" s="164">
        <f t="shared" si="546"/>
        <v>150</v>
      </c>
      <c r="AF324" s="160">
        <f t="shared" si="444"/>
        <v>830</v>
      </c>
      <c r="AG324" s="160">
        <f t="shared" si="445"/>
        <v>580</v>
      </c>
      <c r="AH324" s="160">
        <f t="shared" si="446"/>
        <v>440</v>
      </c>
      <c r="AI324" s="160">
        <f t="shared" si="447"/>
        <v>270</v>
      </c>
      <c r="AJ324" s="163">
        <f>'ĐẤT PNN'!I324-'ĐẤT NN'!P324</f>
        <v>1180</v>
      </c>
    </row>
    <row r="325" spans="1:36" ht="110.25" customHeight="1" x14ac:dyDescent="0.25">
      <c r="A325" s="158">
        <f>'ĐẤT PNN'!A325</f>
        <v>320</v>
      </c>
      <c r="B325" s="158" t="str">
        <f>'ĐẤT PNN'!B325</f>
        <v>VT2*0,8</v>
      </c>
      <c r="C325" s="158" t="str">
        <f t="shared" si="536"/>
        <v>LT25DT</v>
      </c>
      <c r="D325" s="158" t="s">
        <v>443</v>
      </c>
      <c r="E325" s="158" t="s">
        <v>313</v>
      </c>
      <c r="F325" s="158" t="s">
        <v>444</v>
      </c>
      <c r="G325" s="158" t="s">
        <v>442</v>
      </c>
      <c r="H325" s="158" t="str">
        <f t="shared" si="547"/>
        <v>Xã Long ThànhTTLTVị trí 1280</v>
      </c>
      <c r="I325" s="158"/>
      <c r="J325" s="158"/>
      <c r="K325" s="206" t="str">
        <f>'ĐẤT PNN'!D325</f>
        <v>Các tuyến đường giao thông không đấu nối trực tiếp và thông ra Đường Trần Quang Khải đoạn từ Đường Nguyễn Văn Cừ đến Giáp ranh xã An Phước có hiện trạng là đường nhựa, bê tông xi măng:
- Có bề rộng ≥5m, cách đường giao thông ≤600m.
- Có bề rộng từ ≥3m đến &lt;5m, cách đường giao thông ≤400m.</v>
      </c>
      <c r="L325" s="206"/>
      <c r="M325" s="206"/>
      <c r="N325" s="171">
        <f t="shared" si="537"/>
        <v>250</v>
      </c>
      <c r="O325" s="171">
        <f t="shared" si="538"/>
        <v>230</v>
      </c>
      <c r="P325" s="171">
        <v>630</v>
      </c>
      <c r="Q325" s="171">
        <v>580</v>
      </c>
      <c r="R325" s="172">
        <f>VLOOKUP(C325,'[1]1. MA DO'!$E$5:$AJ$1933,32,0)</f>
        <v>1.27</v>
      </c>
      <c r="S325" s="164">
        <f t="shared" si="539"/>
        <v>280</v>
      </c>
      <c r="T325" s="164">
        <f t="shared" si="540"/>
        <v>250</v>
      </c>
      <c r="U325" s="164">
        <f t="shared" si="541"/>
        <v>220</v>
      </c>
      <c r="V325" s="164">
        <f t="shared" si="542"/>
        <v>180</v>
      </c>
      <c r="W325" s="160">
        <f t="shared" si="440"/>
        <v>930</v>
      </c>
      <c r="X325" s="160">
        <f t="shared" si="441"/>
        <v>630</v>
      </c>
      <c r="Y325" s="160">
        <f t="shared" si="442"/>
        <v>480</v>
      </c>
      <c r="Z325" s="160">
        <f t="shared" si="443"/>
        <v>320</v>
      </c>
      <c r="AA325" s="161">
        <f>'ĐẤT PNN'!U325</f>
        <v>5</v>
      </c>
      <c r="AB325" s="164">
        <f t="shared" si="543"/>
        <v>250</v>
      </c>
      <c r="AC325" s="164">
        <f t="shared" si="544"/>
        <v>230</v>
      </c>
      <c r="AD325" s="164">
        <f t="shared" si="545"/>
        <v>200</v>
      </c>
      <c r="AE325" s="164">
        <f t="shared" si="546"/>
        <v>150</v>
      </c>
      <c r="AF325" s="160">
        <f t="shared" si="444"/>
        <v>830</v>
      </c>
      <c r="AG325" s="160">
        <f t="shared" si="445"/>
        <v>580</v>
      </c>
      <c r="AH325" s="160">
        <f t="shared" si="446"/>
        <v>440</v>
      </c>
      <c r="AI325" s="160">
        <f t="shared" si="447"/>
        <v>270</v>
      </c>
      <c r="AJ325" s="163">
        <f>'ĐẤT PNN'!I325-'ĐẤT NN'!P325</f>
        <v>1670</v>
      </c>
    </row>
    <row r="326" spans="1:36" ht="126" customHeight="1" x14ac:dyDescent="0.25">
      <c r="A326" s="158">
        <f>'ĐẤT PNN'!A326</f>
        <v>321</v>
      </c>
      <c r="B326" s="158" t="str">
        <f>'ĐẤT PNN'!B326</f>
        <v>VT3*0,8</v>
      </c>
      <c r="C326" s="158" t="str">
        <f t="shared" si="536"/>
        <v>LT25DT</v>
      </c>
      <c r="D326" s="158" t="s">
        <v>445</v>
      </c>
      <c r="E326" s="158" t="s">
        <v>313</v>
      </c>
      <c r="F326" s="158" t="s">
        <v>446</v>
      </c>
      <c r="G326" s="158" t="s">
        <v>442</v>
      </c>
      <c r="H326" s="158" t="str">
        <f t="shared" si="547"/>
        <v>Xã Long ThànhTTLTVị trí 1280</v>
      </c>
      <c r="I326" s="158"/>
      <c r="J326" s="158"/>
      <c r="K326" s="206" t="str">
        <f>'ĐẤT PNN'!D326</f>
        <v>Các tuyến đường giao thông không đấu nối trực tiếp và thông ra Đường Trần Quang Khải đoạn từ Đường Nguyễn Văn Cừ đến Giáp ranh xã An Phước có hiện trạng là đường nhựa, bê tông xi măng:
- Có bề rộng ≥5m, cách đường giao thông &gt;600m.
- Có bề rộng từ ≥3m đến &lt;5m, cách đường giao thông từ &gt;400m đến ≤600m.
- Có bề rộng &lt;3m, cách đường giao thông ≤200m.</v>
      </c>
      <c r="L326" s="206"/>
      <c r="M326" s="206"/>
      <c r="N326" s="171">
        <f t="shared" si="537"/>
        <v>220</v>
      </c>
      <c r="O326" s="171">
        <f t="shared" si="538"/>
        <v>200</v>
      </c>
      <c r="P326" s="171">
        <v>480</v>
      </c>
      <c r="Q326" s="171">
        <v>440</v>
      </c>
      <c r="R326" s="172">
        <f>VLOOKUP(C326,'[1]1. MA DO'!$E$5:$AJ$1933,32,0)</f>
        <v>1.27</v>
      </c>
      <c r="S326" s="164">
        <f t="shared" si="539"/>
        <v>280</v>
      </c>
      <c r="T326" s="164">
        <f t="shared" si="540"/>
        <v>250</v>
      </c>
      <c r="U326" s="164">
        <f t="shared" si="541"/>
        <v>220</v>
      </c>
      <c r="V326" s="164">
        <f t="shared" si="542"/>
        <v>180</v>
      </c>
      <c r="W326" s="160">
        <f t="shared" si="440"/>
        <v>930</v>
      </c>
      <c r="X326" s="160">
        <f t="shared" si="441"/>
        <v>630</v>
      </c>
      <c r="Y326" s="160">
        <f t="shared" si="442"/>
        <v>480</v>
      </c>
      <c r="Z326" s="160">
        <f t="shared" si="443"/>
        <v>320</v>
      </c>
      <c r="AA326" s="161">
        <f>'ĐẤT PNN'!U326</f>
        <v>5</v>
      </c>
      <c r="AB326" s="164">
        <f t="shared" si="543"/>
        <v>250</v>
      </c>
      <c r="AC326" s="164">
        <f t="shared" si="544"/>
        <v>230</v>
      </c>
      <c r="AD326" s="164">
        <f t="shared" si="545"/>
        <v>200</v>
      </c>
      <c r="AE326" s="164">
        <f t="shared" si="546"/>
        <v>150</v>
      </c>
      <c r="AF326" s="160">
        <f t="shared" si="444"/>
        <v>830</v>
      </c>
      <c r="AG326" s="160">
        <f t="shared" si="445"/>
        <v>580</v>
      </c>
      <c r="AH326" s="160">
        <f t="shared" si="446"/>
        <v>440</v>
      </c>
      <c r="AI326" s="160">
        <f t="shared" si="447"/>
        <v>270</v>
      </c>
      <c r="AJ326" s="163">
        <f>'ĐẤT PNN'!I326-'ĐẤT NN'!P326</f>
        <v>1420</v>
      </c>
    </row>
    <row r="327" spans="1:36" ht="63" customHeight="1" x14ac:dyDescent="0.25">
      <c r="A327" s="158">
        <f>'ĐẤT PNN'!A327</f>
        <v>322</v>
      </c>
      <c r="B327" s="158" t="str">
        <f>'ĐẤT PNN'!B327</f>
        <v>VT4*0,8</v>
      </c>
      <c r="C327" s="158" t="str">
        <f t="shared" si="536"/>
        <v>LT25DT</v>
      </c>
      <c r="D327" s="158" t="s">
        <v>447</v>
      </c>
      <c r="E327" s="158" t="s">
        <v>313</v>
      </c>
      <c r="F327" s="158" t="s">
        <v>448</v>
      </c>
      <c r="G327" s="158" t="s">
        <v>442</v>
      </c>
      <c r="H327" s="158" t="str">
        <f t="shared" si="547"/>
        <v>Xã Long ThànhTTLTVị trí 1280</v>
      </c>
      <c r="I327" s="158"/>
      <c r="J327" s="158"/>
      <c r="K327" s="206" t="str">
        <f>'ĐẤT PNN'!D327</f>
        <v>Các tuyến đường giao thông không đấu nối trực tiếp và thông ra Đường Trần Quang Khải đoạn từ Đường Nguyễn Văn Cừ đến Giáp ranh xã An Phước có hiện trạng là đường nhựa, bê tông xi măng:
- Có bề rộng từ ≥3m đến &lt;5m, cách đường giao thông &gt;600m.
- Có bề rộng &lt;3m, cách đường giao thông &gt; 200m.</v>
      </c>
      <c r="L327" s="206"/>
      <c r="M327" s="206"/>
      <c r="N327" s="171">
        <f t="shared" si="537"/>
        <v>180</v>
      </c>
      <c r="O327" s="171">
        <f t="shared" si="538"/>
        <v>150</v>
      </c>
      <c r="P327" s="171">
        <v>320</v>
      </c>
      <c r="Q327" s="171">
        <v>270</v>
      </c>
      <c r="R327" s="172">
        <f>VLOOKUP(C327,'[1]1. MA DO'!$E$5:$AJ$1933,32,0)</f>
        <v>1.27</v>
      </c>
      <c r="S327" s="164">
        <f t="shared" si="539"/>
        <v>280</v>
      </c>
      <c r="T327" s="164">
        <f t="shared" si="540"/>
        <v>250</v>
      </c>
      <c r="U327" s="164">
        <f t="shared" si="541"/>
        <v>220</v>
      </c>
      <c r="V327" s="164">
        <f t="shared" si="542"/>
        <v>180</v>
      </c>
      <c r="W327" s="160">
        <f t="shared" ref="W327:W390" si="548">ROUND(S327*10/3,-1)</f>
        <v>930</v>
      </c>
      <c r="X327" s="160">
        <f t="shared" ref="X327:X390" si="549">ROUND(T327*2.5,-1)</f>
        <v>630</v>
      </c>
      <c r="Y327" s="160">
        <f t="shared" ref="Y327:Y390" si="550">ROUND(U327*2.2,-1)</f>
        <v>480</v>
      </c>
      <c r="Z327" s="160">
        <f t="shared" ref="Z327:Z390" si="551">ROUND(V327*1.8,-1)</f>
        <v>320</v>
      </c>
      <c r="AA327" s="161">
        <f>'ĐẤT PNN'!U327</f>
        <v>5</v>
      </c>
      <c r="AB327" s="164">
        <f t="shared" si="543"/>
        <v>250</v>
      </c>
      <c r="AC327" s="164">
        <f t="shared" si="544"/>
        <v>230</v>
      </c>
      <c r="AD327" s="164">
        <f t="shared" si="545"/>
        <v>200</v>
      </c>
      <c r="AE327" s="164">
        <f t="shared" si="546"/>
        <v>150</v>
      </c>
      <c r="AF327" s="160">
        <f t="shared" ref="AF327:AF390" si="552">ROUND(AB327*10/3,-1)</f>
        <v>830</v>
      </c>
      <c r="AG327" s="160">
        <f t="shared" ref="AG327:AG390" si="553">ROUND(AC327*2.5,-1)</f>
        <v>580</v>
      </c>
      <c r="AH327" s="160">
        <f t="shared" ref="AH327:AH390" si="554">ROUND(AD327*2.2,-1)</f>
        <v>440</v>
      </c>
      <c r="AI327" s="160">
        <f t="shared" ref="AI327:AI390" si="555">ROUND(AE327*1.8,-1)</f>
        <v>270</v>
      </c>
      <c r="AJ327" s="163">
        <f>'ĐẤT PNN'!I327-'ĐẤT NN'!P327</f>
        <v>1080</v>
      </c>
    </row>
    <row r="328" spans="1:36" ht="47.25" x14ac:dyDescent="0.25">
      <c r="A328" s="158">
        <f>'ĐẤT PNN'!A328</f>
        <v>323</v>
      </c>
      <c r="B328" s="158" t="str">
        <f>'ĐẤT PNN'!B328</f>
        <v>LT26DT</v>
      </c>
      <c r="C328" s="158" t="str">
        <f>$B$328</f>
        <v>LT26DT</v>
      </c>
      <c r="D328" s="158" t="s">
        <v>440</v>
      </c>
      <c r="E328" s="158" t="s">
        <v>313</v>
      </c>
      <c r="F328" s="158" t="s">
        <v>441</v>
      </c>
      <c r="G328" s="158" t="s">
        <v>442</v>
      </c>
      <c r="H328" s="158" t="str">
        <f t="shared" si="547"/>
        <v>Xã Long ThànhTTLTVị trí 1280</v>
      </c>
      <c r="I328" s="169" t="s">
        <v>426</v>
      </c>
      <c r="J328" s="169" t="s">
        <v>427</v>
      </c>
      <c r="K328" s="170" t="str">
        <f>'ĐẤT PNN'!D328</f>
        <v>Đường Nguyễn Văn Ký</v>
      </c>
      <c r="L328" s="170" t="str">
        <f>'ĐẤT PNN'!E328</f>
        <v>Đường Chu Văn An</v>
      </c>
      <c r="M328" s="170" t="str">
        <f>'ĐẤT PNN'!F328</f>
        <v>Đường Lê Lợi</v>
      </c>
      <c r="N328" s="171">
        <f>S328</f>
        <v>280</v>
      </c>
      <c r="O328" s="171">
        <f>AB328</f>
        <v>250</v>
      </c>
      <c r="P328" s="171">
        <v>800</v>
      </c>
      <c r="Q328" s="171">
        <v>710</v>
      </c>
      <c r="R328" s="172">
        <f>VLOOKUP(C328,'[1]1. MA DO'!$E$5:$AJ$1933,32,0)</f>
        <v>1.27</v>
      </c>
      <c r="S328" s="159">
        <v>280</v>
      </c>
      <c r="T328" s="159">
        <v>250</v>
      </c>
      <c r="U328" s="159">
        <v>220</v>
      </c>
      <c r="V328" s="159">
        <v>180</v>
      </c>
      <c r="W328" s="160">
        <f>ROUND(S328*2.85,-1)</f>
        <v>800</v>
      </c>
      <c r="X328" s="160">
        <f>ROUND(T328*2.05,-1)</f>
        <v>510</v>
      </c>
      <c r="Y328" s="160">
        <f>ROUND(U328*1.9,-1)</f>
        <v>420</v>
      </c>
      <c r="Z328" s="160">
        <f>ROUND(V328*1.7,-1)</f>
        <v>310</v>
      </c>
      <c r="AA328" s="161">
        <f>'ĐẤT PNN'!U328</f>
        <v>6</v>
      </c>
      <c r="AB328" s="162">
        <v>250</v>
      </c>
      <c r="AC328" s="162">
        <v>230</v>
      </c>
      <c r="AD328" s="162">
        <v>200</v>
      </c>
      <c r="AE328" s="162">
        <v>150</v>
      </c>
      <c r="AF328" s="160">
        <f>ROUND(AB328*2.85,-1)</f>
        <v>710</v>
      </c>
      <c r="AG328" s="160">
        <f>ROUND(AC328*2.05,-1)</f>
        <v>470</v>
      </c>
      <c r="AH328" s="160">
        <f>ROUND(AD328*1.9,-1)</f>
        <v>380</v>
      </c>
      <c r="AI328" s="160">
        <f>ROUND(AE328*1.7,-1)</f>
        <v>260</v>
      </c>
      <c r="AJ328" s="163">
        <f>'ĐẤT PNN'!I328-'ĐẤT NN'!P328</f>
        <v>3600</v>
      </c>
    </row>
    <row r="329" spans="1:36" ht="126" customHeight="1" x14ac:dyDescent="0.25">
      <c r="A329" s="158">
        <f>'ĐẤT PNN'!A329</f>
        <v>324</v>
      </c>
      <c r="B329" s="158" t="str">
        <f>'ĐẤT PNN'!B329</f>
        <v>VT2</v>
      </c>
      <c r="C329" s="158" t="str">
        <f t="shared" ref="C329:C334" si="556">$B$328</f>
        <v>LT26DT</v>
      </c>
      <c r="D329" s="158" t="s">
        <v>443</v>
      </c>
      <c r="E329" s="158" t="s">
        <v>313</v>
      </c>
      <c r="F329" s="158" t="s">
        <v>444</v>
      </c>
      <c r="G329" s="158" t="s">
        <v>442</v>
      </c>
      <c r="H329" s="158" t="str">
        <f t="shared" si="547"/>
        <v>Xã Long ThànhTTLTVị trí 1280</v>
      </c>
      <c r="I329" s="158"/>
      <c r="J329" s="158"/>
      <c r="K329" s="206" t="str">
        <f>'ĐẤT PNN'!D329</f>
        <v>Các tuyến đường giao thông đấu nối trực tiếp ra Đường Nguyễn Văn Ký đoạn từ Đường Chu Văn An đến Đường Lê Lợi có hiện trạng là đường nhựa, bê tông xi măng:
- Có bề rộng ≥5m, cách đường giao thông ≤600m.
- Có bề rộng từ ≥3m đến &lt;5m, cách đường giao thông ≤400m.</v>
      </c>
      <c r="L329" s="206"/>
      <c r="M329" s="206"/>
      <c r="N329" s="171">
        <f t="shared" ref="N329:N334" si="557">IF(B329="VT2",T329,IF(B329="VT3",U329,IF(B329="VT2*0,8",T329,IF(B329="VT3*0,8",U329,V329))))</f>
        <v>250</v>
      </c>
      <c r="O329" s="171">
        <f t="shared" ref="O329:O334" si="558">IF(B329="VT2",AC329,IF(B329="VT3",AD329,IF(B329="VT2*0,8",AC329,IF(B329="VT3*0,8",AD329,AE329))))</f>
        <v>230</v>
      </c>
      <c r="P329" s="171">
        <v>630</v>
      </c>
      <c r="Q329" s="171">
        <v>580</v>
      </c>
      <c r="R329" s="172">
        <f>VLOOKUP(C329,'[1]1. MA DO'!$E$5:$AJ$1933,32,0)</f>
        <v>1.27</v>
      </c>
      <c r="S329" s="164">
        <f t="shared" ref="S329:S334" si="559">S328</f>
        <v>280</v>
      </c>
      <c r="T329" s="164">
        <f t="shared" ref="T329:T334" si="560">T328</f>
        <v>250</v>
      </c>
      <c r="U329" s="164">
        <f t="shared" ref="U329:U334" si="561">U328</f>
        <v>220</v>
      </c>
      <c r="V329" s="164">
        <f t="shared" ref="V329:V334" si="562">V328</f>
        <v>180</v>
      </c>
      <c r="W329" s="160">
        <f t="shared" si="548"/>
        <v>930</v>
      </c>
      <c r="X329" s="160">
        <f t="shared" si="549"/>
        <v>630</v>
      </c>
      <c r="Y329" s="160">
        <f t="shared" si="550"/>
        <v>480</v>
      </c>
      <c r="Z329" s="160">
        <f t="shared" si="551"/>
        <v>320</v>
      </c>
      <c r="AA329" s="161">
        <f>'ĐẤT PNN'!U329</f>
        <v>6</v>
      </c>
      <c r="AB329" s="164">
        <f t="shared" ref="AB329:AB334" si="563">AB328</f>
        <v>250</v>
      </c>
      <c r="AC329" s="164">
        <f t="shared" ref="AC329:AC334" si="564">AC328</f>
        <v>230</v>
      </c>
      <c r="AD329" s="164">
        <f t="shared" ref="AD329:AD334" si="565">AD328</f>
        <v>200</v>
      </c>
      <c r="AE329" s="164">
        <f t="shared" ref="AE329:AE334" si="566">AE328</f>
        <v>150</v>
      </c>
      <c r="AF329" s="160">
        <f t="shared" si="552"/>
        <v>830</v>
      </c>
      <c r="AG329" s="160">
        <f t="shared" si="553"/>
        <v>580</v>
      </c>
      <c r="AH329" s="160">
        <f t="shared" si="554"/>
        <v>440</v>
      </c>
      <c r="AI329" s="160">
        <f t="shared" si="555"/>
        <v>270</v>
      </c>
      <c r="AJ329" s="163">
        <f>'ĐẤT PNN'!I329-'ĐẤT NN'!P329</f>
        <v>1570</v>
      </c>
    </row>
    <row r="330" spans="1:36" ht="141.75" customHeight="1" x14ac:dyDescent="0.25">
      <c r="A330" s="158">
        <f>'ĐẤT PNN'!A330</f>
        <v>325</v>
      </c>
      <c r="B330" s="158" t="str">
        <f>'ĐẤT PNN'!B330</f>
        <v>VT3</v>
      </c>
      <c r="C330" s="158" t="str">
        <f t="shared" si="556"/>
        <v>LT26DT</v>
      </c>
      <c r="D330" s="158" t="s">
        <v>445</v>
      </c>
      <c r="E330" s="158" t="s">
        <v>313</v>
      </c>
      <c r="F330" s="158" t="s">
        <v>446</v>
      </c>
      <c r="G330" s="158" t="s">
        <v>442</v>
      </c>
      <c r="H330" s="158" t="str">
        <f t="shared" si="547"/>
        <v>Xã Long ThànhTTLTVị trí 1280</v>
      </c>
      <c r="I330" s="158"/>
      <c r="J330" s="158"/>
      <c r="K330" s="206" t="str">
        <f>'ĐẤT PNN'!D330</f>
        <v>Các tuyến đường giao thông đấu nối trực tiếp ra Đường Nguyễn Văn Ký đoạn từ Đường Chu Văn An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L330" s="206"/>
      <c r="M330" s="206"/>
      <c r="N330" s="171">
        <f t="shared" si="557"/>
        <v>220</v>
      </c>
      <c r="O330" s="171">
        <f t="shared" si="558"/>
        <v>200</v>
      </c>
      <c r="P330" s="171">
        <v>480</v>
      </c>
      <c r="Q330" s="171">
        <v>440</v>
      </c>
      <c r="R330" s="172">
        <f>VLOOKUP(C330,'[1]1. MA DO'!$E$5:$AJ$1933,32,0)</f>
        <v>1.27</v>
      </c>
      <c r="S330" s="164">
        <f t="shared" si="559"/>
        <v>280</v>
      </c>
      <c r="T330" s="164">
        <f t="shared" si="560"/>
        <v>250</v>
      </c>
      <c r="U330" s="164">
        <f t="shared" si="561"/>
        <v>220</v>
      </c>
      <c r="V330" s="164">
        <f t="shared" si="562"/>
        <v>180</v>
      </c>
      <c r="W330" s="160">
        <f t="shared" si="548"/>
        <v>930</v>
      </c>
      <c r="X330" s="160">
        <f t="shared" si="549"/>
        <v>630</v>
      </c>
      <c r="Y330" s="160">
        <f t="shared" si="550"/>
        <v>480</v>
      </c>
      <c r="Z330" s="160">
        <f t="shared" si="551"/>
        <v>320</v>
      </c>
      <c r="AA330" s="161">
        <f>'ĐẤT PNN'!U330</f>
        <v>6</v>
      </c>
      <c r="AB330" s="164">
        <f t="shared" si="563"/>
        <v>250</v>
      </c>
      <c r="AC330" s="164">
        <f t="shared" si="564"/>
        <v>230</v>
      </c>
      <c r="AD330" s="164">
        <f t="shared" si="565"/>
        <v>200</v>
      </c>
      <c r="AE330" s="164">
        <f t="shared" si="566"/>
        <v>150</v>
      </c>
      <c r="AF330" s="160">
        <f t="shared" si="552"/>
        <v>830</v>
      </c>
      <c r="AG330" s="160">
        <f t="shared" si="553"/>
        <v>580</v>
      </c>
      <c r="AH330" s="160">
        <f t="shared" si="554"/>
        <v>440</v>
      </c>
      <c r="AI330" s="160">
        <f t="shared" si="555"/>
        <v>270</v>
      </c>
      <c r="AJ330" s="163">
        <f>'ĐẤT PNN'!I330-'ĐẤT NN'!P330</f>
        <v>1220</v>
      </c>
    </row>
    <row r="331" spans="1:36" ht="78.75" customHeight="1" x14ac:dyDescent="0.25">
      <c r="A331" s="158">
        <f>'ĐẤT PNN'!A331</f>
        <v>326</v>
      </c>
      <c r="B331" s="158" t="str">
        <f>'ĐẤT PNN'!B331</f>
        <v>VT4</v>
      </c>
      <c r="C331" s="158" t="str">
        <f t="shared" si="556"/>
        <v>LT26DT</v>
      </c>
      <c r="D331" s="158" t="s">
        <v>447</v>
      </c>
      <c r="E331" s="158" t="s">
        <v>313</v>
      </c>
      <c r="F331" s="158" t="s">
        <v>448</v>
      </c>
      <c r="G331" s="158" t="s">
        <v>442</v>
      </c>
      <c r="H331" s="158" t="str">
        <f t="shared" si="547"/>
        <v>Xã Long ThànhTTLTVị trí 1280</v>
      </c>
      <c r="I331" s="158"/>
      <c r="J331" s="158"/>
      <c r="K331" s="206" t="str">
        <f>'ĐẤT PNN'!D331</f>
        <v>Các tuyến đường giao thông đấu nối trực tiếp ra Đường Nguyễn Văn Ký đoạn từ Đường Chu Văn An đến Đường Lê Lợi có hiện trạng là đường nhựa, bê tông xi măng:
- Có bề rộng từ ≥3m đến &lt;5m, cách đường giao thông &gt;600m.
- Có bề rộng &lt;3m, cách đường giao thông &gt;200m.</v>
      </c>
      <c r="L331" s="206"/>
      <c r="M331" s="206"/>
      <c r="N331" s="171">
        <f t="shared" si="557"/>
        <v>180</v>
      </c>
      <c r="O331" s="171">
        <f t="shared" si="558"/>
        <v>150</v>
      </c>
      <c r="P331" s="171">
        <v>320</v>
      </c>
      <c r="Q331" s="171">
        <v>270</v>
      </c>
      <c r="R331" s="172">
        <f>VLOOKUP(C331,'[1]1. MA DO'!$E$5:$AJ$1933,32,0)</f>
        <v>1.27</v>
      </c>
      <c r="S331" s="164">
        <f t="shared" si="559"/>
        <v>280</v>
      </c>
      <c r="T331" s="164">
        <f t="shared" si="560"/>
        <v>250</v>
      </c>
      <c r="U331" s="164">
        <f t="shared" si="561"/>
        <v>220</v>
      </c>
      <c r="V331" s="164">
        <f t="shared" si="562"/>
        <v>180</v>
      </c>
      <c r="W331" s="160">
        <f t="shared" si="548"/>
        <v>930</v>
      </c>
      <c r="X331" s="160">
        <f t="shared" si="549"/>
        <v>630</v>
      </c>
      <c r="Y331" s="160">
        <f t="shared" si="550"/>
        <v>480</v>
      </c>
      <c r="Z331" s="160">
        <f t="shared" si="551"/>
        <v>320</v>
      </c>
      <c r="AA331" s="161">
        <f>'ĐẤT PNN'!U331</f>
        <v>6</v>
      </c>
      <c r="AB331" s="164">
        <f t="shared" si="563"/>
        <v>250</v>
      </c>
      <c r="AC331" s="164">
        <f t="shared" si="564"/>
        <v>230</v>
      </c>
      <c r="AD331" s="164">
        <f t="shared" si="565"/>
        <v>200</v>
      </c>
      <c r="AE331" s="164">
        <f t="shared" si="566"/>
        <v>150</v>
      </c>
      <c r="AF331" s="160">
        <f t="shared" si="552"/>
        <v>830</v>
      </c>
      <c r="AG331" s="160">
        <f t="shared" si="553"/>
        <v>580</v>
      </c>
      <c r="AH331" s="160">
        <f t="shared" si="554"/>
        <v>440</v>
      </c>
      <c r="AI331" s="160">
        <f t="shared" si="555"/>
        <v>270</v>
      </c>
      <c r="AJ331" s="163">
        <f>'ĐẤT PNN'!I331-'ĐẤT NN'!P331</f>
        <v>980</v>
      </c>
    </row>
    <row r="332" spans="1:36" ht="126" customHeight="1" x14ac:dyDescent="0.25">
      <c r="A332" s="158">
        <f>'ĐẤT PNN'!A332</f>
        <v>327</v>
      </c>
      <c r="B332" s="158" t="str">
        <f>'ĐẤT PNN'!B332</f>
        <v>VT2*0,8</v>
      </c>
      <c r="C332" s="158" t="str">
        <f t="shared" si="556"/>
        <v>LT26DT</v>
      </c>
      <c r="D332" s="158" t="s">
        <v>443</v>
      </c>
      <c r="E332" s="158" t="s">
        <v>313</v>
      </c>
      <c r="F332" s="158" t="s">
        <v>444</v>
      </c>
      <c r="G332" s="158" t="s">
        <v>442</v>
      </c>
      <c r="H332" s="158" t="str">
        <f t="shared" si="547"/>
        <v>Xã Long ThànhTTLTVị trí 1280</v>
      </c>
      <c r="I332" s="158"/>
      <c r="J332" s="158"/>
      <c r="K332" s="206" t="str">
        <f>'ĐẤT PNN'!D332</f>
        <v>Các tuyến đường giao thông không đấu nối trực tiếp và thông ra Đường Nguyễn Văn Ký đoạn từ Đường Chu Văn An đến Đường Lê Lợi có hiện trạng là đường nhựa, bê tông xi măng:
- Có bề rộng ≥5m, cách đường giao thông ≤600m.
- Có bề rộng từ ≥3m đến &lt;5m, cách đường giao thông ≤400m.</v>
      </c>
      <c r="L332" s="206"/>
      <c r="M332" s="206"/>
      <c r="N332" s="171">
        <f t="shared" si="557"/>
        <v>250</v>
      </c>
      <c r="O332" s="171">
        <f t="shared" si="558"/>
        <v>230</v>
      </c>
      <c r="P332" s="171">
        <v>630</v>
      </c>
      <c r="Q332" s="171">
        <v>580</v>
      </c>
      <c r="R332" s="172">
        <f>VLOOKUP(C332,'[1]1. MA DO'!$E$5:$AJ$1933,32,0)</f>
        <v>1.27</v>
      </c>
      <c r="S332" s="164">
        <f t="shared" si="559"/>
        <v>280</v>
      </c>
      <c r="T332" s="164">
        <f t="shared" si="560"/>
        <v>250</v>
      </c>
      <c r="U332" s="164">
        <f t="shared" si="561"/>
        <v>220</v>
      </c>
      <c r="V332" s="164">
        <f t="shared" si="562"/>
        <v>180</v>
      </c>
      <c r="W332" s="160">
        <f t="shared" si="548"/>
        <v>930</v>
      </c>
      <c r="X332" s="160">
        <f t="shared" si="549"/>
        <v>630</v>
      </c>
      <c r="Y332" s="160">
        <f t="shared" si="550"/>
        <v>480</v>
      </c>
      <c r="Z332" s="160">
        <f t="shared" si="551"/>
        <v>320</v>
      </c>
      <c r="AA332" s="161">
        <f>'ĐẤT PNN'!U332</f>
        <v>6</v>
      </c>
      <c r="AB332" s="164">
        <f t="shared" si="563"/>
        <v>250</v>
      </c>
      <c r="AC332" s="164">
        <f t="shared" si="564"/>
        <v>230</v>
      </c>
      <c r="AD332" s="164">
        <f t="shared" si="565"/>
        <v>200</v>
      </c>
      <c r="AE332" s="164">
        <f t="shared" si="566"/>
        <v>150</v>
      </c>
      <c r="AF332" s="160">
        <f t="shared" si="552"/>
        <v>830</v>
      </c>
      <c r="AG332" s="160">
        <f t="shared" si="553"/>
        <v>580</v>
      </c>
      <c r="AH332" s="160">
        <f t="shared" si="554"/>
        <v>440</v>
      </c>
      <c r="AI332" s="160">
        <f t="shared" si="555"/>
        <v>270</v>
      </c>
      <c r="AJ332" s="163">
        <f>'ĐẤT PNN'!I332-'ĐẤT NN'!P332</f>
        <v>1370</v>
      </c>
    </row>
    <row r="333" spans="1:36" ht="141.75" customHeight="1" x14ac:dyDescent="0.25">
      <c r="A333" s="158">
        <f>'ĐẤT PNN'!A333</f>
        <v>328</v>
      </c>
      <c r="B333" s="158" t="str">
        <f>'ĐẤT PNN'!B333</f>
        <v>VT3*0,8</v>
      </c>
      <c r="C333" s="158" t="str">
        <f t="shared" si="556"/>
        <v>LT26DT</v>
      </c>
      <c r="D333" s="158" t="s">
        <v>445</v>
      </c>
      <c r="E333" s="158" t="s">
        <v>313</v>
      </c>
      <c r="F333" s="158" t="s">
        <v>446</v>
      </c>
      <c r="G333" s="158" t="s">
        <v>442</v>
      </c>
      <c r="H333" s="158" t="str">
        <f t="shared" si="547"/>
        <v>Xã Long ThànhTTLTVị trí 1280</v>
      </c>
      <c r="I333" s="158"/>
      <c r="J333" s="158"/>
      <c r="K333" s="206" t="str">
        <f>'ĐẤT PNN'!D333</f>
        <v>Các tuyến đường giao thông không đấu nối trực tiếp và thông ra Đường Nguyễn Văn Ký đoạn từ Đường Chu Văn An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L333" s="206"/>
      <c r="M333" s="206"/>
      <c r="N333" s="171">
        <f t="shared" si="557"/>
        <v>220</v>
      </c>
      <c r="O333" s="171">
        <f t="shared" si="558"/>
        <v>200</v>
      </c>
      <c r="P333" s="171">
        <v>480</v>
      </c>
      <c r="Q333" s="171">
        <v>440</v>
      </c>
      <c r="R333" s="172">
        <f>VLOOKUP(C333,'[1]1. MA DO'!$E$5:$AJ$1933,32,0)</f>
        <v>1.27</v>
      </c>
      <c r="S333" s="164">
        <f t="shared" si="559"/>
        <v>280</v>
      </c>
      <c r="T333" s="164">
        <f t="shared" si="560"/>
        <v>250</v>
      </c>
      <c r="U333" s="164">
        <f t="shared" si="561"/>
        <v>220</v>
      </c>
      <c r="V333" s="164">
        <f t="shared" si="562"/>
        <v>180</v>
      </c>
      <c r="W333" s="160">
        <f t="shared" si="548"/>
        <v>930</v>
      </c>
      <c r="X333" s="160">
        <f t="shared" si="549"/>
        <v>630</v>
      </c>
      <c r="Y333" s="160">
        <f t="shared" si="550"/>
        <v>480</v>
      </c>
      <c r="Z333" s="160">
        <f t="shared" si="551"/>
        <v>320</v>
      </c>
      <c r="AA333" s="161">
        <f>'ĐẤT PNN'!U333</f>
        <v>6</v>
      </c>
      <c r="AB333" s="164">
        <f t="shared" si="563"/>
        <v>250</v>
      </c>
      <c r="AC333" s="164">
        <f t="shared" si="564"/>
        <v>230</v>
      </c>
      <c r="AD333" s="164">
        <f t="shared" si="565"/>
        <v>200</v>
      </c>
      <c r="AE333" s="164">
        <f t="shared" si="566"/>
        <v>150</v>
      </c>
      <c r="AF333" s="160">
        <f t="shared" si="552"/>
        <v>830</v>
      </c>
      <c r="AG333" s="160">
        <f t="shared" si="553"/>
        <v>580</v>
      </c>
      <c r="AH333" s="160">
        <f t="shared" si="554"/>
        <v>440</v>
      </c>
      <c r="AI333" s="160">
        <f t="shared" si="555"/>
        <v>270</v>
      </c>
      <c r="AJ333" s="163">
        <f>'ĐẤT PNN'!I333-'ĐẤT NN'!P333</f>
        <v>1020</v>
      </c>
    </row>
    <row r="334" spans="1:36" ht="78.75" customHeight="1" x14ac:dyDescent="0.25">
      <c r="A334" s="158">
        <f>'ĐẤT PNN'!A334</f>
        <v>329</v>
      </c>
      <c r="B334" s="158" t="str">
        <f>'ĐẤT PNN'!B334</f>
        <v>VT4*0,8</v>
      </c>
      <c r="C334" s="158" t="str">
        <f t="shared" si="556"/>
        <v>LT26DT</v>
      </c>
      <c r="D334" s="158" t="s">
        <v>447</v>
      </c>
      <c r="E334" s="158" t="s">
        <v>313</v>
      </c>
      <c r="F334" s="158" t="s">
        <v>448</v>
      </c>
      <c r="G334" s="158" t="s">
        <v>442</v>
      </c>
      <c r="H334" s="158" t="str">
        <f t="shared" si="547"/>
        <v>Xã Long ThànhTTLTVị trí 1280</v>
      </c>
      <c r="I334" s="158"/>
      <c r="J334" s="158"/>
      <c r="K334" s="206" t="str">
        <f>'ĐẤT PNN'!D334</f>
        <v>Các tuyến đường giao thông không đấu nối trực tiếp và thông ra Đường Nguyễn Văn Ký đoạn từ Đường Chu Văn An đến Đường Lê Lợi có hiện trạng là đường nhựa, bê tông xi măng:
- Có bề rộng từ ≥3m đến &lt;5m, cách đường giao thông &gt;600m.
- Có bề rộng &lt;3m, cách đường giao thông &gt; 200m.</v>
      </c>
      <c r="L334" s="206"/>
      <c r="M334" s="206"/>
      <c r="N334" s="171">
        <f t="shared" si="557"/>
        <v>180</v>
      </c>
      <c r="O334" s="171">
        <f t="shared" si="558"/>
        <v>150</v>
      </c>
      <c r="P334" s="171">
        <v>320</v>
      </c>
      <c r="Q334" s="171">
        <v>270</v>
      </c>
      <c r="R334" s="172">
        <f>VLOOKUP(C334,'[1]1. MA DO'!$E$5:$AJ$1933,32,0)</f>
        <v>1.27</v>
      </c>
      <c r="S334" s="164">
        <f t="shared" si="559"/>
        <v>280</v>
      </c>
      <c r="T334" s="164">
        <f t="shared" si="560"/>
        <v>250</v>
      </c>
      <c r="U334" s="164">
        <f t="shared" si="561"/>
        <v>220</v>
      </c>
      <c r="V334" s="164">
        <f t="shared" si="562"/>
        <v>180</v>
      </c>
      <c r="W334" s="160">
        <f t="shared" si="548"/>
        <v>930</v>
      </c>
      <c r="X334" s="160">
        <f t="shared" si="549"/>
        <v>630</v>
      </c>
      <c r="Y334" s="160">
        <f t="shared" si="550"/>
        <v>480</v>
      </c>
      <c r="Z334" s="160">
        <f t="shared" si="551"/>
        <v>320</v>
      </c>
      <c r="AA334" s="161">
        <f>'ĐẤT PNN'!U334</f>
        <v>6</v>
      </c>
      <c r="AB334" s="164">
        <f t="shared" si="563"/>
        <v>250</v>
      </c>
      <c r="AC334" s="164">
        <f t="shared" si="564"/>
        <v>230</v>
      </c>
      <c r="AD334" s="164">
        <f t="shared" si="565"/>
        <v>200</v>
      </c>
      <c r="AE334" s="164">
        <f t="shared" si="566"/>
        <v>150</v>
      </c>
      <c r="AF334" s="160">
        <f t="shared" si="552"/>
        <v>830</v>
      </c>
      <c r="AG334" s="160">
        <f t="shared" si="553"/>
        <v>580</v>
      </c>
      <c r="AH334" s="160">
        <f t="shared" si="554"/>
        <v>440</v>
      </c>
      <c r="AI334" s="160">
        <f t="shared" si="555"/>
        <v>270</v>
      </c>
      <c r="AJ334" s="163">
        <f>'ĐẤT PNN'!I334-'ĐẤT NN'!P334</f>
        <v>780</v>
      </c>
    </row>
    <row r="335" spans="1:36" ht="47.25" x14ac:dyDescent="0.25">
      <c r="A335" s="158">
        <f>'ĐẤT PNN'!A335</f>
        <v>330</v>
      </c>
      <c r="B335" s="158" t="str">
        <f>'ĐẤT PNN'!B335</f>
        <v>LT27DT</v>
      </c>
      <c r="C335" s="158" t="str">
        <f>$B$335</f>
        <v>LT27DT</v>
      </c>
      <c r="D335" s="158" t="s">
        <v>440</v>
      </c>
      <c r="E335" s="158" t="s">
        <v>313</v>
      </c>
      <c r="F335" s="158" t="s">
        <v>441</v>
      </c>
      <c r="G335" s="158" t="s">
        <v>442</v>
      </c>
      <c r="H335" s="158" t="str">
        <f t="shared" si="547"/>
        <v>Xã Long ThànhTTLTVị trí 1280</v>
      </c>
      <c r="I335" s="169" t="s">
        <v>426</v>
      </c>
      <c r="J335" s="169" t="s">
        <v>427</v>
      </c>
      <c r="K335" s="170" t="str">
        <f>'ĐẤT PNN'!D335</f>
        <v>Đường Nguyễn Trung Trực</v>
      </c>
      <c r="L335" s="170" t="str">
        <f>'ĐẤT PNN'!E335</f>
        <v>Đường Huỳnh Văn Lũy</v>
      </c>
      <c r="M335" s="170" t="str">
        <f>'ĐẤT PNN'!F335</f>
        <v>Hết tuyến</v>
      </c>
      <c r="N335" s="171">
        <f>S335</f>
        <v>280</v>
      </c>
      <c r="O335" s="171">
        <f>AB335</f>
        <v>250</v>
      </c>
      <c r="P335" s="171">
        <v>800</v>
      </c>
      <c r="Q335" s="171">
        <v>710</v>
      </c>
      <c r="R335" s="172">
        <f>VLOOKUP(C335,'[1]1. MA DO'!$E$5:$AJ$1933,32,0)</f>
        <v>1.27</v>
      </c>
      <c r="S335" s="159">
        <v>280</v>
      </c>
      <c r="T335" s="159">
        <v>250</v>
      </c>
      <c r="U335" s="159">
        <v>220</v>
      </c>
      <c r="V335" s="159">
        <v>180</v>
      </c>
      <c r="W335" s="160">
        <f>ROUND(S335*2.85,-1)</f>
        <v>800</v>
      </c>
      <c r="X335" s="160">
        <f>ROUND(T335*2.05,-1)</f>
        <v>510</v>
      </c>
      <c r="Y335" s="160">
        <f>ROUND(U335*1.9,-1)</f>
        <v>420</v>
      </c>
      <c r="Z335" s="160">
        <f>ROUND(V335*1.7,-1)</f>
        <v>310</v>
      </c>
      <c r="AA335" s="161">
        <f>'ĐẤT PNN'!U335</f>
        <v>7</v>
      </c>
      <c r="AB335" s="162">
        <v>250</v>
      </c>
      <c r="AC335" s="162">
        <v>230</v>
      </c>
      <c r="AD335" s="162">
        <v>200</v>
      </c>
      <c r="AE335" s="162">
        <v>150</v>
      </c>
      <c r="AF335" s="160">
        <f>ROUND(AB335*2.85,-1)</f>
        <v>710</v>
      </c>
      <c r="AG335" s="160">
        <f>ROUND(AC335*2.05,-1)</f>
        <v>470</v>
      </c>
      <c r="AH335" s="160">
        <f>ROUND(AD335*1.9,-1)</f>
        <v>380</v>
      </c>
      <c r="AI335" s="160">
        <f>ROUND(AE335*1.7,-1)</f>
        <v>260</v>
      </c>
      <c r="AJ335" s="163">
        <f>'ĐẤT PNN'!I335-'ĐẤT NN'!P335</f>
        <v>3800</v>
      </c>
    </row>
    <row r="336" spans="1:36" ht="126" customHeight="1" x14ac:dyDescent="0.25">
      <c r="A336" s="158">
        <f>'ĐẤT PNN'!A336</f>
        <v>331</v>
      </c>
      <c r="B336" s="158" t="str">
        <f>'ĐẤT PNN'!B336</f>
        <v>VT2</v>
      </c>
      <c r="C336" s="158" t="str">
        <f t="shared" ref="C336:C341" si="567">$B$335</f>
        <v>LT27DT</v>
      </c>
      <c r="D336" s="158" t="s">
        <v>443</v>
      </c>
      <c r="E336" s="158" t="s">
        <v>313</v>
      </c>
      <c r="F336" s="158" t="s">
        <v>444</v>
      </c>
      <c r="G336" s="158" t="s">
        <v>442</v>
      </c>
      <c r="H336" s="158" t="str">
        <f t="shared" si="547"/>
        <v>Xã Long ThànhTTLTVị trí 1280</v>
      </c>
      <c r="I336" s="158"/>
      <c r="J336" s="158"/>
      <c r="K336" s="206" t="str">
        <f>'ĐẤT PNN'!D336</f>
        <v>Các tuyến đường giao thông đấu nối trực tiếp ra Đường Nguyễn Trung Trực đoạn từ Đường Huỳnh Văn Lũy đến Hết tuyến có hiện trạng là đường nhựa, bê tông xi măng:
- Có bề rộng ≥5m, cách đường giao thông ≤600m.
- Có bề rộng từ ≥3m đến &lt;5m, cách đường giao thông ≤400m.</v>
      </c>
      <c r="L336" s="206"/>
      <c r="M336" s="206"/>
      <c r="N336" s="171">
        <f t="shared" ref="N336:N341" si="568">IF(B336="VT2",T336,IF(B336="VT3",U336,IF(B336="VT2*0,8",T336,IF(B336="VT3*0,8",U336,V336))))</f>
        <v>250</v>
      </c>
      <c r="O336" s="171">
        <f t="shared" ref="O336:O341" si="569">IF(B336="VT2",AC336,IF(B336="VT3",AD336,IF(B336="VT2*0,8",AC336,IF(B336="VT3*0,8",AD336,AE336))))</f>
        <v>230</v>
      </c>
      <c r="P336" s="171">
        <v>630</v>
      </c>
      <c r="Q336" s="171">
        <v>580</v>
      </c>
      <c r="R336" s="172">
        <f>VLOOKUP(C336,'[1]1. MA DO'!$E$5:$AJ$1933,32,0)</f>
        <v>1.27</v>
      </c>
      <c r="S336" s="164">
        <f t="shared" ref="S336:S341" si="570">S335</f>
        <v>280</v>
      </c>
      <c r="T336" s="164">
        <f t="shared" ref="T336:T341" si="571">T335</f>
        <v>250</v>
      </c>
      <c r="U336" s="164">
        <f t="shared" ref="U336:U341" si="572">U335</f>
        <v>220</v>
      </c>
      <c r="V336" s="164">
        <f t="shared" ref="V336:V341" si="573">V335</f>
        <v>180</v>
      </c>
      <c r="W336" s="160">
        <f t="shared" si="548"/>
        <v>930</v>
      </c>
      <c r="X336" s="160">
        <f t="shared" si="549"/>
        <v>630</v>
      </c>
      <c r="Y336" s="160">
        <f t="shared" si="550"/>
        <v>480</v>
      </c>
      <c r="Z336" s="160">
        <f t="shared" si="551"/>
        <v>320</v>
      </c>
      <c r="AA336" s="161">
        <f>'ĐẤT PNN'!U336</f>
        <v>7</v>
      </c>
      <c r="AB336" s="164">
        <f t="shared" ref="AB336:AB341" si="574">AB335</f>
        <v>250</v>
      </c>
      <c r="AC336" s="164">
        <f t="shared" ref="AC336:AC341" si="575">AC335</f>
        <v>230</v>
      </c>
      <c r="AD336" s="164">
        <f t="shared" ref="AD336:AD341" si="576">AD335</f>
        <v>200</v>
      </c>
      <c r="AE336" s="164">
        <f t="shared" ref="AE336:AE341" si="577">AE335</f>
        <v>150</v>
      </c>
      <c r="AF336" s="160">
        <f t="shared" si="552"/>
        <v>830</v>
      </c>
      <c r="AG336" s="160">
        <f t="shared" si="553"/>
        <v>580</v>
      </c>
      <c r="AH336" s="160">
        <f t="shared" si="554"/>
        <v>440</v>
      </c>
      <c r="AI336" s="160">
        <f t="shared" si="555"/>
        <v>270</v>
      </c>
      <c r="AJ336" s="163">
        <f>'ĐẤT PNN'!I336-'ĐẤT NN'!P336</f>
        <v>1670</v>
      </c>
    </row>
    <row r="337" spans="1:36" ht="141.75" customHeight="1" x14ac:dyDescent="0.25">
      <c r="A337" s="158">
        <f>'ĐẤT PNN'!A337</f>
        <v>332</v>
      </c>
      <c r="B337" s="158" t="str">
        <f>'ĐẤT PNN'!B337</f>
        <v>VT3</v>
      </c>
      <c r="C337" s="158" t="str">
        <f t="shared" si="567"/>
        <v>LT27DT</v>
      </c>
      <c r="D337" s="158" t="s">
        <v>445</v>
      </c>
      <c r="E337" s="158" t="s">
        <v>313</v>
      </c>
      <c r="F337" s="158" t="s">
        <v>446</v>
      </c>
      <c r="G337" s="158" t="s">
        <v>442</v>
      </c>
      <c r="H337" s="158" t="str">
        <f t="shared" si="547"/>
        <v>Xã Long ThànhTTLTVị trí 1280</v>
      </c>
      <c r="I337" s="158"/>
      <c r="J337" s="158"/>
      <c r="K337" s="206" t="str">
        <f>'ĐẤT PNN'!D337</f>
        <v>Các tuyến đường giao thông đấu nối trực tiếp ra Đường Nguyễn Trung Trực đoạn từ Đường Huỳnh Văn Lũy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337" s="206"/>
      <c r="M337" s="206"/>
      <c r="N337" s="171">
        <f t="shared" si="568"/>
        <v>220</v>
      </c>
      <c r="O337" s="171">
        <f t="shared" si="569"/>
        <v>200</v>
      </c>
      <c r="P337" s="171">
        <v>480</v>
      </c>
      <c r="Q337" s="171">
        <v>440</v>
      </c>
      <c r="R337" s="172">
        <f>VLOOKUP(C337,'[1]1. MA DO'!$E$5:$AJ$1933,32,0)</f>
        <v>1.27</v>
      </c>
      <c r="S337" s="164">
        <f t="shared" si="570"/>
        <v>280</v>
      </c>
      <c r="T337" s="164">
        <f t="shared" si="571"/>
        <v>250</v>
      </c>
      <c r="U337" s="164">
        <f t="shared" si="572"/>
        <v>220</v>
      </c>
      <c r="V337" s="164">
        <f t="shared" si="573"/>
        <v>180</v>
      </c>
      <c r="W337" s="160">
        <f t="shared" si="548"/>
        <v>930</v>
      </c>
      <c r="X337" s="160">
        <f t="shared" si="549"/>
        <v>630</v>
      </c>
      <c r="Y337" s="160">
        <f t="shared" si="550"/>
        <v>480</v>
      </c>
      <c r="Z337" s="160">
        <f t="shared" si="551"/>
        <v>320</v>
      </c>
      <c r="AA337" s="161">
        <f>'ĐẤT PNN'!U337</f>
        <v>7</v>
      </c>
      <c r="AB337" s="164">
        <f t="shared" si="574"/>
        <v>250</v>
      </c>
      <c r="AC337" s="164">
        <f t="shared" si="575"/>
        <v>230</v>
      </c>
      <c r="AD337" s="164">
        <f t="shared" si="576"/>
        <v>200</v>
      </c>
      <c r="AE337" s="164">
        <f t="shared" si="577"/>
        <v>150</v>
      </c>
      <c r="AF337" s="160">
        <f t="shared" si="552"/>
        <v>830</v>
      </c>
      <c r="AG337" s="160">
        <f t="shared" si="553"/>
        <v>580</v>
      </c>
      <c r="AH337" s="160">
        <f t="shared" si="554"/>
        <v>440</v>
      </c>
      <c r="AI337" s="160">
        <f t="shared" si="555"/>
        <v>270</v>
      </c>
      <c r="AJ337" s="163">
        <f>'ĐẤT PNN'!I337-'ĐẤT NN'!P337</f>
        <v>1220</v>
      </c>
    </row>
    <row r="338" spans="1:36" ht="78.75" customHeight="1" x14ac:dyDescent="0.25">
      <c r="A338" s="158">
        <f>'ĐẤT PNN'!A338</f>
        <v>333</v>
      </c>
      <c r="B338" s="158" t="str">
        <f>'ĐẤT PNN'!B338</f>
        <v>VT4</v>
      </c>
      <c r="C338" s="158" t="str">
        <f t="shared" si="567"/>
        <v>LT27DT</v>
      </c>
      <c r="D338" s="158" t="s">
        <v>447</v>
      </c>
      <c r="E338" s="158" t="s">
        <v>313</v>
      </c>
      <c r="F338" s="158" t="s">
        <v>448</v>
      </c>
      <c r="G338" s="158" t="s">
        <v>442</v>
      </c>
      <c r="H338" s="158" t="str">
        <f t="shared" si="547"/>
        <v>Xã Long ThànhTTLTVị trí 1280</v>
      </c>
      <c r="I338" s="158"/>
      <c r="J338" s="158"/>
      <c r="K338" s="206" t="str">
        <f>'ĐẤT PNN'!D338</f>
        <v>Các tuyến đường giao thông đấu nối trực tiếp ra Đường Nguyễn Trung Trực đoạn từ Đường Huỳnh Văn Lũy đến Hết tuyến có hiện trạng là đường nhựa, bê tông xi măng:
- Có bề rộng từ ≥3m đến &lt;5m, cách đường giao thông &gt;600m.
- Có bề rộng &lt;3m, cách đường giao thông &gt;200m.</v>
      </c>
      <c r="L338" s="206"/>
      <c r="M338" s="206"/>
      <c r="N338" s="171">
        <f t="shared" si="568"/>
        <v>180</v>
      </c>
      <c r="O338" s="171">
        <f t="shared" si="569"/>
        <v>150</v>
      </c>
      <c r="P338" s="171">
        <v>320</v>
      </c>
      <c r="Q338" s="171">
        <v>270</v>
      </c>
      <c r="R338" s="172">
        <f>VLOOKUP(C338,'[1]1. MA DO'!$E$5:$AJ$1933,32,0)</f>
        <v>1.27</v>
      </c>
      <c r="S338" s="164">
        <f t="shared" si="570"/>
        <v>280</v>
      </c>
      <c r="T338" s="164">
        <f t="shared" si="571"/>
        <v>250</v>
      </c>
      <c r="U338" s="164">
        <f t="shared" si="572"/>
        <v>220</v>
      </c>
      <c r="V338" s="164">
        <f t="shared" si="573"/>
        <v>180</v>
      </c>
      <c r="W338" s="160">
        <f t="shared" si="548"/>
        <v>930</v>
      </c>
      <c r="X338" s="160">
        <f t="shared" si="549"/>
        <v>630</v>
      </c>
      <c r="Y338" s="160">
        <f t="shared" si="550"/>
        <v>480</v>
      </c>
      <c r="Z338" s="160">
        <f t="shared" si="551"/>
        <v>320</v>
      </c>
      <c r="AA338" s="161">
        <f>'ĐẤT PNN'!U338</f>
        <v>7</v>
      </c>
      <c r="AB338" s="164">
        <f t="shared" si="574"/>
        <v>250</v>
      </c>
      <c r="AC338" s="164">
        <f t="shared" si="575"/>
        <v>230</v>
      </c>
      <c r="AD338" s="164">
        <f t="shared" si="576"/>
        <v>200</v>
      </c>
      <c r="AE338" s="164">
        <f t="shared" si="577"/>
        <v>150</v>
      </c>
      <c r="AF338" s="160">
        <f t="shared" si="552"/>
        <v>830</v>
      </c>
      <c r="AG338" s="160">
        <f t="shared" si="553"/>
        <v>580</v>
      </c>
      <c r="AH338" s="160">
        <f t="shared" si="554"/>
        <v>440</v>
      </c>
      <c r="AI338" s="160">
        <f t="shared" si="555"/>
        <v>270</v>
      </c>
      <c r="AJ338" s="163">
        <f>'ĐẤT PNN'!I338-'ĐẤT NN'!P338</f>
        <v>980</v>
      </c>
    </row>
    <row r="339" spans="1:36" ht="126" customHeight="1" x14ac:dyDescent="0.25">
      <c r="A339" s="158">
        <f>'ĐẤT PNN'!A339</f>
        <v>334</v>
      </c>
      <c r="B339" s="158" t="str">
        <f>'ĐẤT PNN'!B339</f>
        <v>VT2*0,8</v>
      </c>
      <c r="C339" s="158" t="str">
        <f t="shared" si="567"/>
        <v>LT27DT</v>
      </c>
      <c r="D339" s="158" t="s">
        <v>443</v>
      </c>
      <c r="E339" s="158" t="s">
        <v>313</v>
      </c>
      <c r="F339" s="158" t="s">
        <v>444</v>
      </c>
      <c r="G339" s="158" t="s">
        <v>442</v>
      </c>
      <c r="H339" s="158" t="str">
        <f t="shared" si="547"/>
        <v>Xã Long ThànhTTLTVị trí 1280</v>
      </c>
      <c r="I339" s="158"/>
      <c r="J339" s="158"/>
      <c r="K339" s="206" t="str">
        <f>'ĐẤT PNN'!D339</f>
        <v>Các tuyến đường giao thông không đấu nối trực tiếp và thông ra Đường Nguyễn Trung Trực đoạn từ Đường Huỳnh Văn Lũy đến Hết tuyến có hiện trạng là đường nhựa, bê tông xi măng:
- Có bề rộng ≥5m, cách đường giao thông ≤600m.
- Có bề rộng từ ≥3m đến &lt;5m, cách đường giao thông ≤400m.</v>
      </c>
      <c r="L339" s="206"/>
      <c r="M339" s="206"/>
      <c r="N339" s="171">
        <f t="shared" si="568"/>
        <v>250</v>
      </c>
      <c r="O339" s="171">
        <f t="shared" si="569"/>
        <v>230</v>
      </c>
      <c r="P339" s="171">
        <v>630</v>
      </c>
      <c r="Q339" s="171">
        <v>580</v>
      </c>
      <c r="R339" s="172">
        <f>VLOOKUP(C339,'[1]1. MA DO'!$E$5:$AJ$1933,32,0)</f>
        <v>1.27</v>
      </c>
      <c r="S339" s="164">
        <f t="shared" si="570"/>
        <v>280</v>
      </c>
      <c r="T339" s="164">
        <f t="shared" si="571"/>
        <v>250</v>
      </c>
      <c r="U339" s="164">
        <f t="shared" si="572"/>
        <v>220</v>
      </c>
      <c r="V339" s="164">
        <f t="shared" si="573"/>
        <v>180</v>
      </c>
      <c r="W339" s="160">
        <f t="shared" si="548"/>
        <v>930</v>
      </c>
      <c r="X339" s="160">
        <f t="shared" si="549"/>
        <v>630</v>
      </c>
      <c r="Y339" s="160">
        <f t="shared" si="550"/>
        <v>480</v>
      </c>
      <c r="Z339" s="160">
        <f t="shared" si="551"/>
        <v>320</v>
      </c>
      <c r="AA339" s="161">
        <f>'ĐẤT PNN'!U339</f>
        <v>7</v>
      </c>
      <c r="AB339" s="164">
        <f t="shared" si="574"/>
        <v>250</v>
      </c>
      <c r="AC339" s="164">
        <f t="shared" si="575"/>
        <v>230</v>
      </c>
      <c r="AD339" s="164">
        <f t="shared" si="576"/>
        <v>200</v>
      </c>
      <c r="AE339" s="164">
        <f t="shared" si="577"/>
        <v>150</v>
      </c>
      <c r="AF339" s="160">
        <f t="shared" si="552"/>
        <v>830</v>
      </c>
      <c r="AG339" s="160">
        <f t="shared" si="553"/>
        <v>580</v>
      </c>
      <c r="AH339" s="160">
        <f t="shared" si="554"/>
        <v>440</v>
      </c>
      <c r="AI339" s="160">
        <f t="shared" si="555"/>
        <v>270</v>
      </c>
      <c r="AJ339" s="163">
        <f>'ĐẤT PNN'!I339-'ĐẤT NN'!P339</f>
        <v>1370</v>
      </c>
    </row>
    <row r="340" spans="1:36" ht="141.75" customHeight="1" x14ac:dyDescent="0.25">
      <c r="A340" s="158">
        <f>'ĐẤT PNN'!A340</f>
        <v>335</v>
      </c>
      <c r="B340" s="158" t="str">
        <f>'ĐẤT PNN'!B340</f>
        <v>VT3*0,8</v>
      </c>
      <c r="C340" s="158" t="str">
        <f t="shared" si="567"/>
        <v>LT27DT</v>
      </c>
      <c r="D340" s="158" t="s">
        <v>445</v>
      </c>
      <c r="E340" s="158" t="s">
        <v>313</v>
      </c>
      <c r="F340" s="158" t="s">
        <v>446</v>
      </c>
      <c r="G340" s="158" t="s">
        <v>442</v>
      </c>
      <c r="H340" s="158" t="str">
        <f t="shared" si="547"/>
        <v>Xã Long ThànhTTLTVị trí 1280</v>
      </c>
      <c r="I340" s="158"/>
      <c r="J340" s="158"/>
      <c r="K340" s="206" t="str">
        <f>'ĐẤT PNN'!D340</f>
        <v>Các tuyến đường giao thông không đấu nối trực tiếp và thông ra Đường Nguyễn Trung Trực đoạn từ Đường Huỳnh Văn Lũy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340" s="206"/>
      <c r="M340" s="206"/>
      <c r="N340" s="171">
        <f t="shared" si="568"/>
        <v>220</v>
      </c>
      <c r="O340" s="171">
        <f t="shared" si="569"/>
        <v>200</v>
      </c>
      <c r="P340" s="171">
        <v>480</v>
      </c>
      <c r="Q340" s="171">
        <v>440</v>
      </c>
      <c r="R340" s="172">
        <f>VLOOKUP(C340,'[1]1. MA DO'!$E$5:$AJ$1933,32,0)</f>
        <v>1.27</v>
      </c>
      <c r="S340" s="164">
        <f t="shared" si="570"/>
        <v>280</v>
      </c>
      <c r="T340" s="164">
        <f t="shared" si="571"/>
        <v>250</v>
      </c>
      <c r="U340" s="164">
        <f t="shared" si="572"/>
        <v>220</v>
      </c>
      <c r="V340" s="164">
        <f t="shared" si="573"/>
        <v>180</v>
      </c>
      <c r="W340" s="160">
        <f t="shared" si="548"/>
        <v>930</v>
      </c>
      <c r="X340" s="160">
        <f t="shared" si="549"/>
        <v>630</v>
      </c>
      <c r="Y340" s="160">
        <f t="shared" si="550"/>
        <v>480</v>
      </c>
      <c r="Z340" s="160">
        <f t="shared" si="551"/>
        <v>320</v>
      </c>
      <c r="AA340" s="161">
        <f>'ĐẤT PNN'!U340</f>
        <v>7</v>
      </c>
      <c r="AB340" s="164">
        <f t="shared" si="574"/>
        <v>250</v>
      </c>
      <c r="AC340" s="164">
        <f t="shared" si="575"/>
        <v>230</v>
      </c>
      <c r="AD340" s="164">
        <f t="shared" si="576"/>
        <v>200</v>
      </c>
      <c r="AE340" s="164">
        <f t="shared" si="577"/>
        <v>150</v>
      </c>
      <c r="AF340" s="160">
        <f t="shared" si="552"/>
        <v>830</v>
      </c>
      <c r="AG340" s="160">
        <f t="shared" si="553"/>
        <v>580</v>
      </c>
      <c r="AH340" s="160">
        <f t="shared" si="554"/>
        <v>440</v>
      </c>
      <c r="AI340" s="160">
        <f t="shared" si="555"/>
        <v>270</v>
      </c>
      <c r="AJ340" s="163">
        <f>'ĐẤT PNN'!I340-'ĐẤT NN'!P340</f>
        <v>1020</v>
      </c>
    </row>
    <row r="341" spans="1:36" ht="78.75" customHeight="1" x14ac:dyDescent="0.25">
      <c r="A341" s="158">
        <f>'ĐẤT PNN'!A341</f>
        <v>336</v>
      </c>
      <c r="B341" s="158" t="str">
        <f>'ĐẤT PNN'!B341</f>
        <v>VT4*0,8</v>
      </c>
      <c r="C341" s="158" t="str">
        <f t="shared" si="567"/>
        <v>LT27DT</v>
      </c>
      <c r="D341" s="158" t="s">
        <v>447</v>
      </c>
      <c r="E341" s="158" t="s">
        <v>313</v>
      </c>
      <c r="F341" s="158" t="s">
        <v>448</v>
      </c>
      <c r="G341" s="158" t="s">
        <v>442</v>
      </c>
      <c r="H341" s="158" t="str">
        <f t="shared" si="547"/>
        <v>Xã Long ThànhTTLTVị trí 1280</v>
      </c>
      <c r="I341" s="158"/>
      <c r="J341" s="158"/>
      <c r="K341" s="206" t="str">
        <f>'ĐẤT PNN'!D341</f>
        <v>Các tuyến đường giao thông không đấu nối trực tiếp và thông ra Đường Nguyễn Trung Trực đoạn từ Đường Huỳnh Văn Lũy đến Hết tuyến có hiện trạng là đường nhựa, bê tông xi măng:
- Có bề rộng từ ≥3m đến &lt;5m, cách đường giao thông &gt;600m.
- Có bề rộng &lt;3m, cách đường giao thông &gt; 200m.</v>
      </c>
      <c r="L341" s="206"/>
      <c r="M341" s="206"/>
      <c r="N341" s="171">
        <f t="shared" si="568"/>
        <v>180</v>
      </c>
      <c r="O341" s="171">
        <f t="shared" si="569"/>
        <v>150</v>
      </c>
      <c r="P341" s="171">
        <v>320</v>
      </c>
      <c r="Q341" s="171">
        <v>270</v>
      </c>
      <c r="R341" s="172">
        <f>VLOOKUP(C341,'[1]1. MA DO'!$E$5:$AJ$1933,32,0)</f>
        <v>1.27</v>
      </c>
      <c r="S341" s="164">
        <f t="shared" si="570"/>
        <v>280</v>
      </c>
      <c r="T341" s="164">
        <f t="shared" si="571"/>
        <v>250</v>
      </c>
      <c r="U341" s="164">
        <f t="shared" si="572"/>
        <v>220</v>
      </c>
      <c r="V341" s="164">
        <f t="shared" si="573"/>
        <v>180</v>
      </c>
      <c r="W341" s="160">
        <f t="shared" si="548"/>
        <v>930</v>
      </c>
      <c r="X341" s="160">
        <f t="shared" si="549"/>
        <v>630</v>
      </c>
      <c r="Y341" s="160">
        <f t="shared" si="550"/>
        <v>480</v>
      </c>
      <c r="Z341" s="160">
        <f t="shared" si="551"/>
        <v>320</v>
      </c>
      <c r="AA341" s="161">
        <f>'ĐẤT PNN'!U341</f>
        <v>7</v>
      </c>
      <c r="AB341" s="164">
        <f t="shared" si="574"/>
        <v>250</v>
      </c>
      <c r="AC341" s="164">
        <f t="shared" si="575"/>
        <v>230</v>
      </c>
      <c r="AD341" s="164">
        <f t="shared" si="576"/>
        <v>200</v>
      </c>
      <c r="AE341" s="164">
        <f t="shared" si="577"/>
        <v>150</v>
      </c>
      <c r="AF341" s="160">
        <f t="shared" si="552"/>
        <v>830</v>
      </c>
      <c r="AG341" s="160">
        <f t="shared" si="553"/>
        <v>580</v>
      </c>
      <c r="AH341" s="160">
        <f t="shared" si="554"/>
        <v>440</v>
      </c>
      <c r="AI341" s="160">
        <f t="shared" si="555"/>
        <v>270</v>
      </c>
      <c r="AJ341" s="163">
        <f>'ĐẤT PNN'!I341-'ĐẤT NN'!P341</f>
        <v>780</v>
      </c>
    </row>
    <row r="342" spans="1:36" ht="47.25" x14ac:dyDescent="0.25">
      <c r="A342" s="158">
        <f>'ĐẤT PNN'!A342</f>
        <v>337</v>
      </c>
      <c r="B342" s="158" t="str">
        <f>'ĐẤT PNN'!B342</f>
        <v>LT28DT</v>
      </c>
      <c r="C342" s="158" t="str">
        <f>$B$342</f>
        <v>LT28DT</v>
      </c>
      <c r="D342" s="158" t="s">
        <v>440</v>
      </c>
      <c r="E342" s="158" t="s">
        <v>313</v>
      </c>
      <c r="F342" s="158" t="s">
        <v>441</v>
      </c>
      <c r="G342" s="158" t="s">
        <v>442</v>
      </c>
      <c r="H342" s="158" t="str">
        <f t="shared" si="547"/>
        <v>Xã Long ThànhTTLTVị trí 1280</v>
      </c>
      <c r="I342" s="169" t="s">
        <v>426</v>
      </c>
      <c r="J342" s="169" t="s">
        <v>427</v>
      </c>
      <c r="K342" s="170" t="str">
        <f>'ĐẤT PNN'!D342</f>
        <v>Đường Lê Đại Hành</v>
      </c>
      <c r="L342" s="170" t="str">
        <f>'ĐẤT PNN'!E342</f>
        <v>Đường Nguyễn Văn Cừ</v>
      </c>
      <c r="M342" s="170" t="str">
        <f>'ĐẤT PNN'!F342</f>
        <v>Suối Bến Năng</v>
      </c>
      <c r="N342" s="171">
        <f>S342</f>
        <v>280</v>
      </c>
      <c r="O342" s="171">
        <f>AB342</f>
        <v>250</v>
      </c>
      <c r="P342" s="171">
        <v>800</v>
      </c>
      <c r="Q342" s="171">
        <v>710</v>
      </c>
      <c r="R342" s="172">
        <f>VLOOKUP(C342,'[1]1. MA DO'!$E$5:$AJ$1933,32,0)</f>
        <v>1.27</v>
      </c>
      <c r="S342" s="159">
        <v>280</v>
      </c>
      <c r="T342" s="159">
        <v>250</v>
      </c>
      <c r="U342" s="159">
        <v>220</v>
      </c>
      <c r="V342" s="159">
        <v>180</v>
      </c>
      <c r="W342" s="160">
        <f>ROUND(S342*2.85,-1)</f>
        <v>800</v>
      </c>
      <c r="X342" s="160">
        <f>ROUND(T342*2.05,-1)</f>
        <v>510</v>
      </c>
      <c r="Y342" s="160">
        <f>ROUND(U342*1.9,-1)</f>
        <v>420</v>
      </c>
      <c r="Z342" s="160">
        <f>ROUND(V342*1.7,-1)</f>
        <v>310</v>
      </c>
      <c r="AA342" s="161">
        <f>'ĐẤT PNN'!U342</f>
        <v>6</v>
      </c>
      <c r="AB342" s="162">
        <v>250</v>
      </c>
      <c r="AC342" s="162">
        <v>230</v>
      </c>
      <c r="AD342" s="162">
        <v>200</v>
      </c>
      <c r="AE342" s="162">
        <v>150</v>
      </c>
      <c r="AF342" s="160">
        <f>ROUND(AB342*2.85,-1)</f>
        <v>710</v>
      </c>
      <c r="AG342" s="160">
        <f>ROUND(AC342*2.05,-1)</f>
        <v>470</v>
      </c>
      <c r="AH342" s="160">
        <f>ROUND(AD342*1.9,-1)</f>
        <v>380</v>
      </c>
      <c r="AI342" s="160">
        <f>ROUND(AE342*1.7,-1)</f>
        <v>260</v>
      </c>
      <c r="AJ342" s="163">
        <f>'ĐẤT PNN'!I342-'ĐẤT NN'!P342</f>
        <v>3800</v>
      </c>
    </row>
    <row r="343" spans="1:36" ht="110.25" customHeight="1" x14ac:dyDescent="0.25">
      <c r="A343" s="158">
        <f>'ĐẤT PNN'!A343</f>
        <v>338</v>
      </c>
      <c r="B343" s="158" t="str">
        <f>'ĐẤT PNN'!B343</f>
        <v>VT2</v>
      </c>
      <c r="C343" s="158" t="str">
        <f t="shared" ref="C343:C348" si="578">$B$342</f>
        <v>LT28DT</v>
      </c>
      <c r="D343" s="158" t="s">
        <v>443</v>
      </c>
      <c r="E343" s="158" t="s">
        <v>313</v>
      </c>
      <c r="F343" s="158" t="s">
        <v>444</v>
      </c>
      <c r="G343" s="158" t="s">
        <v>442</v>
      </c>
      <c r="H343" s="158" t="str">
        <f t="shared" si="547"/>
        <v>Xã Long ThànhTTLTVị trí 1280</v>
      </c>
      <c r="I343" s="158"/>
      <c r="J343" s="158"/>
      <c r="K343" s="206" t="str">
        <f>'ĐẤT PNN'!D343</f>
        <v>Các tuyến đường giao thông đấu nối trực tiếp ra Đường Lê Đại Hành đoạn từ Đường Nguyễn Văn Cừ đến Suối Bến Năng có hiện trạng là đường nhựa, bê tông xi măng:
- Có bề rộng ≥5m, cách đường giao thông ≤600m.
- Có bề rộng từ ≥3m đến &lt;5m, cách đường giao thông ≤400m.</v>
      </c>
      <c r="L343" s="206"/>
      <c r="M343" s="206"/>
      <c r="N343" s="171">
        <f t="shared" ref="N343:N348" si="579">IF(B343="VT2",T343,IF(B343="VT3",U343,IF(B343="VT2*0,8",T343,IF(B343="VT3*0,8",U343,V343))))</f>
        <v>250</v>
      </c>
      <c r="O343" s="171">
        <f t="shared" ref="O343:O348" si="580">IF(B343="VT2",AC343,IF(B343="VT3",AD343,IF(B343="VT2*0,8",AC343,IF(B343="VT3*0,8",AD343,AE343))))</f>
        <v>230</v>
      </c>
      <c r="P343" s="171">
        <v>630</v>
      </c>
      <c r="Q343" s="171">
        <v>580</v>
      </c>
      <c r="R343" s="172">
        <f>VLOOKUP(C343,'[1]1. MA DO'!$E$5:$AJ$1933,32,0)</f>
        <v>1.27</v>
      </c>
      <c r="S343" s="164">
        <f t="shared" ref="S343:S348" si="581">S342</f>
        <v>280</v>
      </c>
      <c r="T343" s="164">
        <f t="shared" ref="T343:T348" si="582">T342</f>
        <v>250</v>
      </c>
      <c r="U343" s="164">
        <f t="shared" ref="U343:U348" si="583">U342</f>
        <v>220</v>
      </c>
      <c r="V343" s="164">
        <f t="shared" ref="V343:V348" si="584">V342</f>
        <v>180</v>
      </c>
      <c r="W343" s="160">
        <f t="shared" si="548"/>
        <v>930</v>
      </c>
      <c r="X343" s="160">
        <f t="shared" si="549"/>
        <v>630</v>
      </c>
      <c r="Y343" s="160">
        <f t="shared" si="550"/>
        <v>480</v>
      </c>
      <c r="Z343" s="160">
        <f t="shared" si="551"/>
        <v>320</v>
      </c>
      <c r="AA343" s="161">
        <f>'ĐẤT PNN'!U343</f>
        <v>6</v>
      </c>
      <c r="AB343" s="164">
        <f t="shared" ref="AB343:AB348" si="585">AB342</f>
        <v>250</v>
      </c>
      <c r="AC343" s="164">
        <f t="shared" ref="AC343:AC348" si="586">AC342</f>
        <v>230</v>
      </c>
      <c r="AD343" s="164">
        <f t="shared" ref="AD343:AD348" si="587">AD342</f>
        <v>200</v>
      </c>
      <c r="AE343" s="164">
        <f t="shared" ref="AE343:AE348" si="588">AE342</f>
        <v>150</v>
      </c>
      <c r="AF343" s="160">
        <f t="shared" si="552"/>
        <v>830</v>
      </c>
      <c r="AG343" s="160">
        <f t="shared" si="553"/>
        <v>580</v>
      </c>
      <c r="AH343" s="160">
        <f t="shared" si="554"/>
        <v>440</v>
      </c>
      <c r="AI343" s="160">
        <f t="shared" si="555"/>
        <v>270</v>
      </c>
      <c r="AJ343" s="163">
        <f>'ĐẤT PNN'!I343-'ĐẤT NN'!P343</f>
        <v>1670</v>
      </c>
    </row>
    <row r="344" spans="1:36" ht="126" customHeight="1" x14ac:dyDescent="0.25">
      <c r="A344" s="158">
        <f>'ĐẤT PNN'!A344</f>
        <v>339</v>
      </c>
      <c r="B344" s="158" t="str">
        <f>'ĐẤT PNN'!B344</f>
        <v>VT3</v>
      </c>
      <c r="C344" s="158" t="str">
        <f t="shared" si="578"/>
        <v>LT28DT</v>
      </c>
      <c r="D344" s="158" t="s">
        <v>445</v>
      </c>
      <c r="E344" s="158" t="s">
        <v>313</v>
      </c>
      <c r="F344" s="158" t="s">
        <v>446</v>
      </c>
      <c r="G344" s="158" t="s">
        <v>442</v>
      </c>
      <c r="H344" s="158" t="str">
        <f t="shared" si="547"/>
        <v>Xã Long ThànhTTLTVị trí 1280</v>
      </c>
      <c r="I344" s="158"/>
      <c r="J344" s="158"/>
      <c r="K344" s="206" t="str">
        <f>'ĐẤT PNN'!D344</f>
        <v>Các tuyến đường giao thông đấu nối trực tiếp ra Đường Lê Đại Hành đoạn từ Đường Nguyễn Văn Cừ đến Suối Bến Năng có hiện trạng là đường nhựa, bê tông xi măng:
- Có bề rộng ≥5m, cách đường giao thông &gt;600m.
- Có bề rộng từ ≥3m đến &lt;5m, cách đường giao thông từ &gt;400m đến ≤600m.
- Có bề rộng &lt;3m, cách đường giao thông ≤200m.</v>
      </c>
      <c r="L344" s="206"/>
      <c r="M344" s="206"/>
      <c r="N344" s="171">
        <f t="shared" si="579"/>
        <v>220</v>
      </c>
      <c r="O344" s="171">
        <f t="shared" si="580"/>
        <v>200</v>
      </c>
      <c r="P344" s="171">
        <v>480</v>
      </c>
      <c r="Q344" s="171">
        <v>440</v>
      </c>
      <c r="R344" s="172">
        <f>VLOOKUP(C344,'[1]1. MA DO'!$E$5:$AJ$1933,32,0)</f>
        <v>1.27</v>
      </c>
      <c r="S344" s="164">
        <f t="shared" si="581"/>
        <v>280</v>
      </c>
      <c r="T344" s="164">
        <f t="shared" si="582"/>
        <v>250</v>
      </c>
      <c r="U344" s="164">
        <f t="shared" si="583"/>
        <v>220</v>
      </c>
      <c r="V344" s="164">
        <f t="shared" si="584"/>
        <v>180</v>
      </c>
      <c r="W344" s="160">
        <f t="shared" si="548"/>
        <v>930</v>
      </c>
      <c r="X344" s="160">
        <f t="shared" si="549"/>
        <v>630</v>
      </c>
      <c r="Y344" s="160">
        <f t="shared" si="550"/>
        <v>480</v>
      </c>
      <c r="Z344" s="160">
        <f t="shared" si="551"/>
        <v>320</v>
      </c>
      <c r="AA344" s="161">
        <f>'ĐẤT PNN'!U344</f>
        <v>6</v>
      </c>
      <c r="AB344" s="164">
        <f t="shared" si="585"/>
        <v>250</v>
      </c>
      <c r="AC344" s="164">
        <f t="shared" si="586"/>
        <v>230</v>
      </c>
      <c r="AD344" s="164">
        <f t="shared" si="587"/>
        <v>200</v>
      </c>
      <c r="AE344" s="164">
        <f t="shared" si="588"/>
        <v>150</v>
      </c>
      <c r="AF344" s="160">
        <f t="shared" si="552"/>
        <v>830</v>
      </c>
      <c r="AG344" s="160">
        <f t="shared" si="553"/>
        <v>580</v>
      </c>
      <c r="AH344" s="160">
        <f t="shared" si="554"/>
        <v>440</v>
      </c>
      <c r="AI344" s="160">
        <f t="shared" si="555"/>
        <v>270</v>
      </c>
      <c r="AJ344" s="163">
        <f>'ĐẤT PNN'!I344-'ĐẤT NN'!P344</f>
        <v>1220</v>
      </c>
    </row>
    <row r="345" spans="1:36" ht="63" customHeight="1" x14ac:dyDescent="0.25">
      <c r="A345" s="158">
        <f>'ĐẤT PNN'!A345</f>
        <v>340</v>
      </c>
      <c r="B345" s="158" t="str">
        <f>'ĐẤT PNN'!B345</f>
        <v>VT4</v>
      </c>
      <c r="C345" s="158" t="str">
        <f t="shared" si="578"/>
        <v>LT28DT</v>
      </c>
      <c r="D345" s="158" t="s">
        <v>447</v>
      </c>
      <c r="E345" s="158" t="s">
        <v>313</v>
      </c>
      <c r="F345" s="158" t="s">
        <v>448</v>
      </c>
      <c r="G345" s="158" t="s">
        <v>442</v>
      </c>
      <c r="H345" s="158" t="str">
        <f t="shared" si="547"/>
        <v>Xã Long ThànhTTLTVị trí 1280</v>
      </c>
      <c r="I345" s="158"/>
      <c r="J345" s="158"/>
      <c r="K345" s="206" t="str">
        <f>'ĐẤT PNN'!D345</f>
        <v>Các tuyến đường giao thông đấu nối trực tiếp ra Đường Lê Đại Hành đoạn từ Đường Nguyễn Văn Cừ đến Suối Bến Năng có hiện trạng là đường nhựa, bê tông xi măng:
- Có bề rộng từ ≥3m đến &lt;5m, cách đường giao thông &gt;600m.
- Có bề rộng &lt;3m, cách đường giao thông &gt;200m.</v>
      </c>
      <c r="L345" s="206"/>
      <c r="M345" s="206"/>
      <c r="N345" s="171">
        <f t="shared" si="579"/>
        <v>180</v>
      </c>
      <c r="O345" s="171">
        <f t="shared" si="580"/>
        <v>150</v>
      </c>
      <c r="P345" s="171">
        <v>320</v>
      </c>
      <c r="Q345" s="171">
        <v>270</v>
      </c>
      <c r="R345" s="172">
        <f>VLOOKUP(C345,'[1]1. MA DO'!$E$5:$AJ$1933,32,0)</f>
        <v>1.27</v>
      </c>
      <c r="S345" s="164">
        <f t="shared" si="581"/>
        <v>280</v>
      </c>
      <c r="T345" s="164">
        <f t="shared" si="582"/>
        <v>250</v>
      </c>
      <c r="U345" s="164">
        <f t="shared" si="583"/>
        <v>220</v>
      </c>
      <c r="V345" s="164">
        <f t="shared" si="584"/>
        <v>180</v>
      </c>
      <c r="W345" s="160">
        <f t="shared" si="548"/>
        <v>930</v>
      </c>
      <c r="X345" s="160">
        <f t="shared" si="549"/>
        <v>630</v>
      </c>
      <c r="Y345" s="160">
        <f t="shared" si="550"/>
        <v>480</v>
      </c>
      <c r="Z345" s="160">
        <f t="shared" si="551"/>
        <v>320</v>
      </c>
      <c r="AA345" s="161">
        <f>'ĐẤT PNN'!U345</f>
        <v>6</v>
      </c>
      <c r="AB345" s="164">
        <f t="shared" si="585"/>
        <v>250</v>
      </c>
      <c r="AC345" s="164">
        <f t="shared" si="586"/>
        <v>230</v>
      </c>
      <c r="AD345" s="164">
        <f t="shared" si="587"/>
        <v>200</v>
      </c>
      <c r="AE345" s="164">
        <f t="shared" si="588"/>
        <v>150</v>
      </c>
      <c r="AF345" s="160">
        <f t="shared" si="552"/>
        <v>830</v>
      </c>
      <c r="AG345" s="160">
        <f t="shared" si="553"/>
        <v>580</v>
      </c>
      <c r="AH345" s="160">
        <f t="shared" si="554"/>
        <v>440</v>
      </c>
      <c r="AI345" s="160">
        <f t="shared" si="555"/>
        <v>270</v>
      </c>
      <c r="AJ345" s="163">
        <f>'ĐẤT PNN'!I345-'ĐẤT NN'!P345</f>
        <v>980</v>
      </c>
    </row>
    <row r="346" spans="1:36" ht="110.25" customHeight="1" x14ac:dyDescent="0.25">
      <c r="A346" s="158">
        <f>'ĐẤT PNN'!A346</f>
        <v>341</v>
      </c>
      <c r="B346" s="158" t="str">
        <f>'ĐẤT PNN'!B346</f>
        <v>VT2*0,8</v>
      </c>
      <c r="C346" s="158" t="str">
        <f t="shared" si="578"/>
        <v>LT28DT</v>
      </c>
      <c r="D346" s="158" t="s">
        <v>443</v>
      </c>
      <c r="E346" s="158" t="s">
        <v>313</v>
      </c>
      <c r="F346" s="158" t="s">
        <v>444</v>
      </c>
      <c r="G346" s="158" t="s">
        <v>442</v>
      </c>
      <c r="H346" s="158" t="str">
        <f t="shared" si="547"/>
        <v>Xã Long ThànhTTLTVị trí 1280</v>
      </c>
      <c r="I346" s="158"/>
      <c r="J346" s="158"/>
      <c r="K346" s="206" t="str">
        <f>'ĐẤT PNN'!D346</f>
        <v>Các tuyến đường giao thông không đấu nối trực tiếp và thông ra Đường Lê Đại Hành đoạn từ Đường Nguyễn Văn Cừ đến Suối Bến Năng có hiện trạng là đường nhựa, bê tông xi măng:
- Có bề rộng ≥5m, cách đường giao thông ≤600m.
- Có bề rộng từ ≥3m đến &lt;5m, cách đường giao thông ≤400m.</v>
      </c>
      <c r="L346" s="206"/>
      <c r="M346" s="206"/>
      <c r="N346" s="171">
        <f t="shared" si="579"/>
        <v>250</v>
      </c>
      <c r="O346" s="171">
        <f t="shared" si="580"/>
        <v>230</v>
      </c>
      <c r="P346" s="171">
        <v>630</v>
      </c>
      <c r="Q346" s="171">
        <v>580</v>
      </c>
      <c r="R346" s="172">
        <f>VLOOKUP(C346,'[1]1. MA DO'!$E$5:$AJ$1933,32,0)</f>
        <v>1.27</v>
      </c>
      <c r="S346" s="164">
        <f t="shared" si="581"/>
        <v>280</v>
      </c>
      <c r="T346" s="164">
        <f t="shared" si="582"/>
        <v>250</v>
      </c>
      <c r="U346" s="164">
        <f t="shared" si="583"/>
        <v>220</v>
      </c>
      <c r="V346" s="164">
        <f t="shared" si="584"/>
        <v>180</v>
      </c>
      <c r="W346" s="160">
        <f t="shared" si="548"/>
        <v>930</v>
      </c>
      <c r="X346" s="160">
        <f t="shared" si="549"/>
        <v>630</v>
      </c>
      <c r="Y346" s="160">
        <f t="shared" si="550"/>
        <v>480</v>
      </c>
      <c r="Z346" s="160">
        <f t="shared" si="551"/>
        <v>320</v>
      </c>
      <c r="AA346" s="161">
        <f>'ĐẤT PNN'!U346</f>
        <v>6</v>
      </c>
      <c r="AB346" s="164">
        <f t="shared" si="585"/>
        <v>250</v>
      </c>
      <c r="AC346" s="164">
        <f t="shared" si="586"/>
        <v>230</v>
      </c>
      <c r="AD346" s="164">
        <f t="shared" si="587"/>
        <v>200</v>
      </c>
      <c r="AE346" s="164">
        <f t="shared" si="588"/>
        <v>150</v>
      </c>
      <c r="AF346" s="160">
        <f t="shared" si="552"/>
        <v>830</v>
      </c>
      <c r="AG346" s="160">
        <f t="shared" si="553"/>
        <v>580</v>
      </c>
      <c r="AH346" s="160">
        <f t="shared" si="554"/>
        <v>440</v>
      </c>
      <c r="AI346" s="160">
        <f t="shared" si="555"/>
        <v>270</v>
      </c>
      <c r="AJ346" s="163">
        <f>'ĐẤT PNN'!I346-'ĐẤT NN'!P346</f>
        <v>1370</v>
      </c>
    </row>
    <row r="347" spans="1:36" ht="126" customHeight="1" x14ac:dyDescent="0.25">
      <c r="A347" s="158">
        <f>'ĐẤT PNN'!A347</f>
        <v>342</v>
      </c>
      <c r="B347" s="158" t="str">
        <f>'ĐẤT PNN'!B347</f>
        <v>VT3*0,8</v>
      </c>
      <c r="C347" s="158" t="str">
        <f t="shared" si="578"/>
        <v>LT28DT</v>
      </c>
      <c r="D347" s="158" t="s">
        <v>445</v>
      </c>
      <c r="E347" s="158" t="s">
        <v>313</v>
      </c>
      <c r="F347" s="158" t="s">
        <v>446</v>
      </c>
      <c r="G347" s="158" t="s">
        <v>442</v>
      </c>
      <c r="H347" s="158" t="str">
        <f t="shared" si="547"/>
        <v>Xã Long ThànhTTLTVị trí 1280</v>
      </c>
      <c r="I347" s="158"/>
      <c r="J347" s="158"/>
      <c r="K347" s="206" t="str">
        <f>'ĐẤT PNN'!D347</f>
        <v>Các tuyến đường giao thông không đấu nối trực tiếp và thông ra Đường Lê Đại Hành đoạn từ Đường Nguyễn Văn Cừ đến Suối Bến Năng có hiện trạng là đường nhựa, bê tông xi măng:
- Có bề rộng ≥5m, cách đường giao thông &gt;600m.
- Có bề rộng từ ≥3m đến &lt;5m, cách đường giao thông từ &gt;400m đến ≤600m.
- Có bề rộng &lt;3m, cách đường giao thông ≤200m.</v>
      </c>
      <c r="L347" s="206"/>
      <c r="M347" s="206"/>
      <c r="N347" s="171">
        <f t="shared" si="579"/>
        <v>220</v>
      </c>
      <c r="O347" s="171">
        <f t="shared" si="580"/>
        <v>200</v>
      </c>
      <c r="P347" s="171">
        <v>480</v>
      </c>
      <c r="Q347" s="171">
        <v>440</v>
      </c>
      <c r="R347" s="172">
        <f>VLOOKUP(C347,'[1]1. MA DO'!$E$5:$AJ$1933,32,0)</f>
        <v>1.27</v>
      </c>
      <c r="S347" s="164">
        <f t="shared" si="581"/>
        <v>280</v>
      </c>
      <c r="T347" s="164">
        <f t="shared" si="582"/>
        <v>250</v>
      </c>
      <c r="U347" s="164">
        <f t="shared" si="583"/>
        <v>220</v>
      </c>
      <c r="V347" s="164">
        <f t="shared" si="584"/>
        <v>180</v>
      </c>
      <c r="W347" s="160">
        <f t="shared" si="548"/>
        <v>930</v>
      </c>
      <c r="X347" s="160">
        <f t="shared" si="549"/>
        <v>630</v>
      </c>
      <c r="Y347" s="160">
        <f t="shared" si="550"/>
        <v>480</v>
      </c>
      <c r="Z347" s="160">
        <f t="shared" si="551"/>
        <v>320</v>
      </c>
      <c r="AA347" s="161">
        <f>'ĐẤT PNN'!U347</f>
        <v>6</v>
      </c>
      <c r="AB347" s="164">
        <f t="shared" si="585"/>
        <v>250</v>
      </c>
      <c r="AC347" s="164">
        <f t="shared" si="586"/>
        <v>230</v>
      </c>
      <c r="AD347" s="164">
        <f t="shared" si="587"/>
        <v>200</v>
      </c>
      <c r="AE347" s="164">
        <f t="shared" si="588"/>
        <v>150</v>
      </c>
      <c r="AF347" s="160">
        <f t="shared" si="552"/>
        <v>830</v>
      </c>
      <c r="AG347" s="160">
        <f t="shared" si="553"/>
        <v>580</v>
      </c>
      <c r="AH347" s="160">
        <f t="shared" si="554"/>
        <v>440</v>
      </c>
      <c r="AI347" s="160">
        <f t="shared" si="555"/>
        <v>270</v>
      </c>
      <c r="AJ347" s="163">
        <f>'ĐẤT PNN'!I347-'ĐẤT NN'!P347</f>
        <v>1020</v>
      </c>
    </row>
    <row r="348" spans="1:36" ht="63" customHeight="1" x14ac:dyDescent="0.25">
      <c r="A348" s="158">
        <f>'ĐẤT PNN'!A348</f>
        <v>343</v>
      </c>
      <c r="B348" s="158" t="str">
        <f>'ĐẤT PNN'!B348</f>
        <v>VT4*0,8</v>
      </c>
      <c r="C348" s="158" t="str">
        <f t="shared" si="578"/>
        <v>LT28DT</v>
      </c>
      <c r="D348" s="158" t="s">
        <v>447</v>
      </c>
      <c r="E348" s="158" t="s">
        <v>313</v>
      </c>
      <c r="F348" s="158" t="s">
        <v>448</v>
      </c>
      <c r="G348" s="158" t="s">
        <v>442</v>
      </c>
      <c r="H348" s="158" t="str">
        <f t="shared" si="547"/>
        <v>Xã Long ThànhTTLTVị trí 1280</v>
      </c>
      <c r="I348" s="158"/>
      <c r="J348" s="158"/>
      <c r="K348" s="206" t="str">
        <f>'ĐẤT PNN'!D348</f>
        <v>Các tuyến đường giao thông không đấu nối trực tiếp và thông ra Đường Lê Đại Hành đoạn từ Đường Nguyễn Văn Cừ đến Suối Bến Năng có hiện trạng là đường nhựa, bê tông xi măng:
- Có bề rộng từ ≥3m đến &lt;5m, cách đường giao thông &gt;600m.
- Có bề rộng &lt;3m, cách đường giao thông &gt; 200m.</v>
      </c>
      <c r="L348" s="206"/>
      <c r="M348" s="206"/>
      <c r="N348" s="171">
        <f t="shared" si="579"/>
        <v>180</v>
      </c>
      <c r="O348" s="171">
        <f t="shared" si="580"/>
        <v>150</v>
      </c>
      <c r="P348" s="171">
        <v>320</v>
      </c>
      <c r="Q348" s="171">
        <v>270</v>
      </c>
      <c r="R348" s="172">
        <f>VLOOKUP(C348,'[1]1. MA DO'!$E$5:$AJ$1933,32,0)</f>
        <v>1.27</v>
      </c>
      <c r="S348" s="164">
        <f t="shared" si="581"/>
        <v>280</v>
      </c>
      <c r="T348" s="164">
        <f t="shared" si="582"/>
        <v>250</v>
      </c>
      <c r="U348" s="164">
        <f t="shared" si="583"/>
        <v>220</v>
      </c>
      <c r="V348" s="164">
        <f t="shared" si="584"/>
        <v>180</v>
      </c>
      <c r="W348" s="160">
        <f t="shared" si="548"/>
        <v>930</v>
      </c>
      <c r="X348" s="160">
        <f t="shared" si="549"/>
        <v>630</v>
      </c>
      <c r="Y348" s="160">
        <f t="shared" si="550"/>
        <v>480</v>
      </c>
      <c r="Z348" s="160">
        <f t="shared" si="551"/>
        <v>320</v>
      </c>
      <c r="AA348" s="161">
        <f>'ĐẤT PNN'!U348</f>
        <v>6</v>
      </c>
      <c r="AB348" s="164">
        <f t="shared" si="585"/>
        <v>250</v>
      </c>
      <c r="AC348" s="164">
        <f t="shared" si="586"/>
        <v>230</v>
      </c>
      <c r="AD348" s="164">
        <f t="shared" si="587"/>
        <v>200</v>
      </c>
      <c r="AE348" s="164">
        <f t="shared" si="588"/>
        <v>150</v>
      </c>
      <c r="AF348" s="160">
        <f t="shared" si="552"/>
        <v>830</v>
      </c>
      <c r="AG348" s="160">
        <f t="shared" si="553"/>
        <v>580</v>
      </c>
      <c r="AH348" s="160">
        <f t="shared" si="554"/>
        <v>440</v>
      </c>
      <c r="AI348" s="160">
        <f t="shared" si="555"/>
        <v>270</v>
      </c>
      <c r="AJ348" s="163">
        <f>'ĐẤT PNN'!I348-'ĐẤT NN'!P348</f>
        <v>780</v>
      </c>
    </row>
    <row r="349" spans="1:36" ht="47.25" x14ac:dyDescent="0.25">
      <c r="A349" s="158">
        <f>'ĐẤT PNN'!A349</f>
        <v>344</v>
      </c>
      <c r="B349" s="158" t="str">
        <f>'ĐẤT PNN'!B349</f>
        <v>LT29DT</v>
      </c>
      <c r="C349" s="158" t="str">
        <f>$B$349</f>
        <v>LT29DT</v>
      </c>
      <c r="D349" s="158" t="s">
        <v>440</v>
      </c>
      <c r="E349" s="158" t="s">
        <v>313</v>
      </c>
      <c r="F349" s="158" t="s">
        <v>441</v>
      </c>
      <c r="G349" s="158" t="s">
        <v>442</v>
      </c>
      <c r="H349" s="158" t="str">
        <f t="shared" si="547"/>
        <v>Xã Long ThànhTTLTVị trí 1280</v>
      </c>
      <c r="I349" s="169" t="s">
        <v>426</v>
      </c>
      <c r="J349" s="169" t="s">
        <v>427</v>
      </c>
      <c r="K349" s="170" t="str">
        <f>'ĐẤT PNN'!D349</f>
        <v>Đường Huỳnh Văn Lũy</v>
      </c>
      <c r="L349" s="170" t="str">
        <f>'ĐẤT PNN'!E349</f>
        <v>Đường Nguyễn Văn Cừ</v>
      </c>
      <c r="M349" s="170" t="str">
        <f>'ĐẤT PNN'!F349</f>
        <v>Đường Trần Quang Khải</v>
      </c>
      <c r="N349" s="171">
        <f>S349</f>
        <v>280</v>
      </c>
      <c r="O349" s="171">
        <f>AB349</f>
        <v>250</v>
      </c>
      <c r="P349" s="171">
        <v>800</v>
      </c>
      <c r="Q349" s="171">
        <v>710</v>
      </c>
      <c r="R349" s="172">
        <f>VLOOKUP(C349,'[1]1. MA DO'!$E$5:$AJ$1933,32,0)</f>
        <v>1.27</v>
      </c>
      <c r="S349" s="159">
        <v>280</v>
      </c>
      <c r="T349" s="159">
        <v>250</v>
      </c>
      <c r="U349" s="159">
        <v>220</v>
      </c>
      <c r="V349" s="159">
        <v>180</v>
      </c>
      <c r="W349" s="160">
        <f>ROUND(S349*2.85,-1)</f>
        <v>800</v>
      </c>
      <c r="X349" s="160">
        <f>ROUND(T349*2.05,-1)</f>
        <v>510</v>
      </c>
      <c r="Y349" s="160">
        <f>ROUND(U349*1.9,-1)</f>
        <v>420</v>
      </c>
      <c r="Z349" s="160">
        <f>ROUND(V349*1.7,-1)</f>
        <v>310</v>
      </c>
      <c r="AA349" s="161">
        <f>'ĐẤT PNN'!U349</f>
        <v>6</v>
      </c>
      <c r="AB349" s="162">
        <v>250</v>
      </c>
      <c r="AC349" s="162">
        <v>230</v>
      </c>
      <c r="AD349" s="162">
        <v>200</v>
      </c>
      <c r="AE349" s="162">
        <v>150</v>
      </c>
      <c r="AF349" s="160">
        <f>ROUND(AB349*2.85,-1)</f>
        <v>710</v>
      </c>
      <c r="AG349" s="160">
        <f>ROUND(AC349*2.05,-1)</f>
        <v>470</v>
      </c>
      <c r="AH349" s="160">
        <f>ROUND(AD349*1.9,-1)</f>
        <v>380</v>
      </c>
      <c r="AI349" s="160">
        <f>ROUND(AE349*1.7,-1)</f>
        <v>260</v>
      </c>
      <c r="AJ349" s="163">
        <f>'ĐẤT PNN'!I349-'ĐẤT NN'!P349</f>
        <v>3600</v>
      </c>
    </row>
    <row r="350" spans="1:36" ht="110.25" customHeight="1" x14ac:dyDescent="0.25">
      <c r="A350" s="158">
        <f>'ĐẤT PNN'!A350</f>
        <v>345</v>
      </c>
      <c r="B350" s="158" t="str">
        <f>'ĐẤT PNN'!B350</f>
        <v>VT2</v>
      </c>
      <c r="C350" s="158" t="str">
        <f t="shared" ref="C350:C355" si="589">$B$349</f>
        <v>LT29DT</v>
      </c>
      <c r="D350" s="158" t="s">
        <v>443</v>
      </c>
      <c r="E350" s="158" t="s">
        <v>313</v>
      </c>
      <c r="F350" s="158" t="s">
        <v>444</v>
      </c>
      <c r="G350" s="158" t="s">
        <v>442</v>
      </c>
      <c r="H350" s="158" t="str">
        <f t="shared" si="547"/>
        <v>Xã Long ThànhTTLTVị trí 1280</v>
      </c>
      <c r="I350" s="158"/>
      <c r="J350" s="158"/>
      <c r="K350" s="206" t="str">
        <f>'ĐẤT PNN'!D350</f>
        <v>Các tuyến đường giao thông đấu nối trực tiếp ra Đường Huỳnh Văn Lũy đoạn từ Đường Nguyễn Văn Cừ đến Đường Trần Quang Khải có hiện trạng là đường nhựa, bê tông xi măng:
- Có bề rộng ≥5m, cách đường giao thông ≤600m.
- Có bề rộng từ ≥3m đến &lt;5m, cách đường giao thông ≤400m.</v>
      </c>
      <c r="L350" s="206"/>
      <c r="M350" s="206"/>
      <c r="N350" s="171">
        <f t="shared" ref="N350:N355" si="590">IF(B350="VT2",T350,IF(B350="VT3",U350,IF(B350="VT2*0,8",T350,IF(B350="VT3*0,8",U350,V350))))</f>
        <v>250</v>
      </c>
      <c r="O350" s="171">
        <f t="shared" ref="O350:O355" si="591">IF(B350="VT2",AC350,IF(B350="VT3",AD350,IF(B350="VT2*0,8",AC350,IF(B350="VT3*0,8",AD350,AE350))))</f>
        <v>230</v>
      </c>
      <c r="P350" s="171">
        <v>630</v>
      </c>
      <c r="Q350" s="171">
        <v>580</v>
      </c>
      <c r="R350" s="172">
        <f>VLOOKUP(C350,'[1]1. MA DO'!$E$5:$AJ$1933,32,0)</f>
        <v>1.27</v>
      </c>
      <c r="S350" s="164">
        <f t="shared" ref="S350:S355" si="592">S349</f>
        <v>280</v>
      </c>
      <c r="T350" s="164">
        <f t="shared" ref="T350:T355" si="593">T349</f>
        <v>250</v>
      </c>
      <c r="U350" s="164">
        <f t="shared" ref="U350:U355" si="594">U349</f>
        <v>220</v>
      </c>
      <c r="V350" s="164">
        <f t="shared" ref="V350:V355" si="595">V349</f>
        <v>180</v>
      </c>
      <c r="W350" s="160">
        <f t="shared" si="548"/>
        <v>930</v>
      </c>
      <c r="X350" s="160">
        <f t="shared" si="549"/>
        <v>630</v>
      </c>
      <c r="Y350" s="160">
        <f t="shared" si="550"/>
        <v>480</v>
      </c>
      <c r="Z350" s="160">
        <f t="shared" si="551"/>
        <v>320</v>
      </c>
      <c r="AA350" s="161">
        <f>'ĐẤT PNN'!U350</f>
        <v>6</v>
      </c>
      <c r="AB350" s="164">
        <f t="shared" ref="AB350:AB355" si="596">AB349</f>
        <v>250</v>
      </c>
      <c r="AC350" s="164">
        <f t="shared" ref="AC350:AC355" si="597">AC349</f>
        <v>230</v>
      </c>
      <c r="AD350" s="164">
        <f t="shared" ref="AD350:AD355" si="598">AD349</f>
        <v>200</v>
      </c>
      <c r="AE350" s="164">
        <f t="shared" ref="AE350:AE355" si="599">AE349</f>
        <v>150</v>
      </c>
      <c r="AF350" s="160">
        <f t="shared" si="552"/>
        <v>830</v>
      </c>
      <c r="AG350" s="160">
        <f t="shared" si="553"/>
        <v>580</v>
      </c>
      <c r="AH350" s="160">
        <f t="shared" si="554"/>
        <v>440</v>
      </c>
      <c r="AI350" s="160">
        <f t="shared" si="555"/>
        <v>270</v>
      </c>
      <c r="AJ350" s="163">
        <f>'ĐẤT PNN'!I350-'ĐẤT NN'!P350</f>
        <v>1570</v>
      </c>
    </row>
    <row r="351" spans="1:36" ht="126" customHeight="1" x14ac:dyDescent="0.25">
      <c r="A351" s="158">
        <f>'ĐẤT PNN'!A351</f>
        <v>346</v>
      </c>
      <c r="B351" s="158" t="str">
        <f>'ĐẤT PNN'!B351</f>
        <v>VT3</v>
      </c>
      <c r="C351" s="158" t="str">
        <f t="shared" si="589"/>
        <v>LT29DT</v>
      </c>
      <c r="D351" s="158" t="s">
        <v>445</v>
      </c>
      <c r="E351" s="158" t="s">
        <v>313</v>
      </c>
      <c r="F351" s="158" t="s">
        <v>446</v>
      </c>
      <c r="G351" s="158" t="s">
        <v>442</v>
      </c>
      <c r="H351" s="158" t="str">
        <f t="shared" si="547"/>
        <v>Xã Long ThànhTTLTVị trí 1280</v>
      </c>
      <c r="I351" s="158"/>
      <c r="J351" s="158"/>
      <c r="K351" s="206" t="str">
        <f>'ĐẤT PNN'!D351</f>
        <v>Các tuyến đường giao thông đấu nối trực tiếp ra Đường Huỳnh Văn Lũy đoạn từ Đường Nguyễn Văn Cừ đến Đường Trần Quang Khải có hiện trạng là đường nhựa, bê tông xi măng:
- Có bề rộng ≥5m, cách đường giao thông &gt;600m.
- Có bề rộng từ ≥3m đến &lt;5m, cách đường giao thông từ &gt;400m đến ≤600m.
- Có bề rộng &lt;3m, cách đường giao thông ≤200m.</v>
      </c>
      <c r="L351" s="206"/>
      <c r="M351" s="206"/>
      <c r="N351" s="171">
        <f t="shared" si="590"/>
        <v>220</v>
      </c>
      <c r="O351" s="171">
        <f t="shared" si="591"/>
        <v>200</v>
      </c>
      <c r="P351" s="171">
        <v>480</v>
      </c>
      <c r="Q351" s="171">
        <v>440</v>
      </c>
      <c r="R351" s="172">
        <f>VLOOKUP(C351,'[1]1. MA DO'!$E$5:$AJ$1933,32,0)</f>
        <v>1.27</v>
      </c>
      <c r="S351" s="164">
        <f t="shared" si="592"/>
        <v>280</v>
      </c>
      <c r="T351" s="164">
        <f t="shared" si="593"/>
        <v>250</v>
      </c>
      <c r="U351" s="164">
        <f t="shared" si="594"/>
        <v>220</v>
      </c>
      <c r="V351" s="164">
        <f t="shared" si="595"/>
        <v>180</v>
      </c>
      <c r="W351" s="160">
        <f t="shared" si="548"/>
        <v>930</v>
      </c>
      <c r="X351" s="160">
        <f t="shared" si="549"/>
        <v>630</v>
      </c>
      <c r="Y351" s="160">
        <f t="shared" si="550"/>
        <v>480</v>
      </c>
      <c r="Z351" s="160">
        <f t="shared" si="551"/>
        <v>320</v>
      </c>
      <c r="AA351" s="161">
        <f>'ĐẤT PNN'!U351</f>
        <v>6</v>
      </c>
      <c r="AB351" s="164">
        <f t="shared" si="596"/>
        <v>250</v>
      </c>
      <c r="AC351" s="164">
        <f t="shared" si="597"/>
        <v>230</v>
      </c>
      <c r="AD351" s="164">
        <f t="shared" si="598"/>
        <v>200</v>
      </c>
      <c r="AE351" s="164">
        <f t="shared" si="599"/>
        <v>150</v>
      </c>
      <c r="AF351" s="160">
        <f t="shared" si="552"/>
        <v>830</v>
      </c>
      <c r="AG351" s="160">
        <f t="shared" si="553"/>
        <v>580</v>
      </c>
      <c r="AH351" s="160">
        <f t="shared" si="554"/>
        <v>440</v>
      </c>
      <c r="AI351" s="160">
        <f t="shared" si="555"/>
        <v>270</v>
      </c>
      <c r="AJ351" s="163">
        <f>'ĐẤT PNN'!I351-'ĐẤT NN'!P351</f>
        <v>1220</v>
      </c>
    </row>
    <row r="352" spans="1:36" ht="63" customHeight="1" x14ac:dyDescent="0.25">
      <c r="A352" s="158">
        <f>'ĐẤT PNN'!A352</f>
        <v>347</v>
      </c>
      <c r="B352" s="158" t="str">
        <f>'ĐẤT PNN'!B352</f>
        <v>VT4</v>
      </c>
      <c r="C352" s="158" t="str">
        <f t="shared" si="589"/>
        <v>LT29DT</v>
      </c>
      <c r="D352" s="158" t="s">
        <v>447</v>
      </c>
      <c r="E352" s="158" t="s">
        <v>313</v>
      </c>
      <c r="F352" s="158" t="s">
        <v>448</v>
      </c>
      <c r="G352" s="158" t="s">
        <v>442</v>
      </c>
      <c r="H352" s="158" t="str">
        <f t="shared" si="547"/>
        <v>Xã Long ThànhTTLTVị trí 1280</v>
      </c>
      <c r="I352" s="158"/>
      <c r="J352" s="158"/>
      <c r="K352" s="206" t="str">
        <f>'ĐẤT PNN'!D352</f>
        <v>Các tuyến đường giao thông đấu nối trực tiếp ra Đường Huỳnh Văn Lũy đoạn từ Đường Nguyễn Văn Cừ đến Đường Trần Quang Khải có hiện trạng là đường nhựa, bê tông xi măng:
- Có bề rộng từ ≥3m đến &lt;5m, cách đường giao thông &gt;600m.
- Có bề rộng &lt;3m, cách đường giao thông &gt;200m.</v>
      </c>
      <c r="L352" s="206"/>
      <c r="M352" s="206"/>
      <c r="N352" s="171">
        <f t="shared" si="590"/>
        <v>180</v>
      </c>
      <c r="O352" s="171">
        <f t="shared" si="591"/>
        <v>150</v>
      </c>
      <c r="P352" s="171">
        <v>320</v>
      </c>
      <c r="Q352" s="171">
        <v>270</v>
      </c>
      <c r="R352" s="172">
        <f>VLOOKUP(C352,'[1]1. MA DO'!$E$5:$AJ$1933,32,0)</f>
        <v>1.27</v>
      </c>
      <c r="S352" s="164">
        <f t="shared" si="592"/>
        <v>280</v>
      </c>
      <c r="T352" s="164">
        <f t="shared" si="593"/>
        <v>250</v>
      </c>
      <c r="U352" s="164">
        <f t="shared" si="594"/>
        <v>220</v>
      </c>
      <c r="V352" s="164">
        <f t="shared" si="595"/>
        <v>180</v>
      </c>
      <c r="W352" s="160">
        <f t="shared" si="548"/>
        <v>930</v>
      </c>
      <c r="X352" s="160">
        <f t="shared" si="549"/>
        <v>630</v>
      </c>
      <c r="Y352" s="160">
        <f t="shared" si="550"/>
        <v>480</v>
      </c>
      <c r="Z352" s="160">
        <f t="shared" si="551"/>
        <v>320</v>
      </c>
      <c r="AA352" s="161">
        <f>'ĐẤT PNN'!U352</f>
        <v>6</v>
      </c>
      <c r="AB352" s="164">
        <f t="shared" si="596"/>
        <v>250</v>
      </c>
      <c r="AC352" s="164">
        <f t="shared" si="597"/>
        <v>230</v>
      </c>
      <c r="AD352" s="164">
        <f t="shared" si="598"/>
        <v>200</v>
      </c>
      <c r="AE352" s="164">
        <f t="shared" si="599"/>
        <v>150</v>
      </c>
      <c r="AF352" s="160">
        <f t="shared" si="552"/>
        <v>830</v>
      </c>
      <c r="AG352" s="160">
        <f t="shared" si="553"/>
        <v>580</v>
      </c>
      <c r="AH352" s="160">
        <f t="shared" si="554"/>
        <v>440</v>
      </c>
      <c r="AI352" s="160">
        <f t="shared" si="555"/>
        <v>270</v>
      </c>
      <c r="AJ352" s="163">
        <f>'ĐẤT PNN'!I352-'ĐẤT NN'!P352</f>
        <v>980</v>
      </c>
    </row>
    <row r="353" spans="1:36" ht="110.25" customHeight="1" x14ac:dyDescent="0.25">
      <c r="A353" s="158">
        <f>'ĐẤT PNN'!A353</f>
        <v>348</v>
      </c>
      <c r="B353" s="158" t="str">
        <f>'ĐẤT PNN'!B353</f>
        <v>VT2*0,8</v>
      </c>
      <c r="C353" s="158" t="str">
        <f t="shared" si="589"/>
        <v>LT29DT</v>
      </c>
      <c r="D353" s="158" t="s">
        <v>443</v>
      </c>
      <c r="E353" s="158" t="s">
        <v>313</v>
      </c>
      <c r="F353" s="158" t="s">
        <v>444</v>
      </c>
      <c r="G353" s="158" t="s">
        <v>442</v>
      </c>
      <c r="H353" s="158" t="str">
        <f t="shared" si="547"/>
        <v>Xã Long ThànhTTLTVị trí 1280</v>
      </c>
      <c r="I353" s="158"/>
      <c r="J353" s="158"/>
      <c r="K353" s="206" t="str">
        <f>'ĐẤT PNN'!D353</f>
        <v>Các tuyến đường giao thông không đấu nối trực tiếp và thông ra Đường Huỳnh Văn Lũy đoạn từ Đường Nguyễn Văn Cừ đến Đường Trần Quang Khải có hiện trạng là đường nhựa, bê tông xi măng:
- Có bề rộng ≥5m, cách đường giao thông ≤600m.
- Có bề rộng từ ≥3m đến &lt;5m, cách đường giao thông ≤400m.</v>
      </c>
      <c r="L353" s="206"/>
      <c r="M353" s="206"/>
      <c r="N353" s="171">
        <f t="shared" si="590"/>
        <v>250</v>
      </c>
      <c r="O353" s="171">
        <f t="shared" si="591"/>
        <v>230</v>
      </c>
      <c r="P353" s="171">
        <v>630</v>
      </c>
      <c r="Q353" s="171">
        <v>580</v>
      </c>
      <c r="R353" s="172">
        <f>VLOOKUP(C353,'[1]1. MA DO'!$E$5:$AJ$1933,32,0)</f>
        <v>1.27</v>
      </c>
      <c r="S353" s="164">
        <f t="shared" si="592"/>
        <v>280</v>
      </c>
      <c r="T353" s="164">
        <f t="shared" si="593"/>
        <v>250</v>
      </c>
      <c r="U353" s="164">
        <f t="shared" si="594"/>
        <v>220</v>
      </c>
      <c r="V353" s="164">
        <f t="shared" si="595"/>
        <v>180</v>
      </c>
      <c r="W353" s="160">
        <f t="shared" si="548"/>
        <v>930</v>
      </c>
      <c r="X353" s="160">
        <f t="shared" si="549"/>
        <v>630</v>
      </c>
      <c r="Y353" s="160">
        <f t="shared" si="550"/>
        <v>480</v>
      </c>
      <c r="Z353" s="160">
        <f t="shared" si="551"/>
        <v>320</v>
      </c>
      <c r="AA353" s="161">
        <f>'ĐẤT PNN'!U353</f>
        <v>6</v>
      </c>
      <c r="AB353" s="164">
        <f t="shared" si="596"/>
        <v>250</v>
      </c>
      <c r="AC353" s="164">
        <f t="shared" si="597"/>
        <v>230</v>
      </c>
      <c r="AD353" s="164">
        <f t="shared" si="598"/>
        <v>200</v>
      </c>
      <c r="AE353" s="164">
        <f t="shared" si="599"/>
        <v>150</v>
      </c>
      <c r="AF353" s="160">
        <f t="shared" si="552"/>
        <v>830</v>
      </c>
      <c r="AG353" s="160">
        <f t="shared" si="553"/>
        <v>580</v>
      </c>
      <c r="AH353" s="160">
        <f t="shared" si="554"/>
        <v>440</v>
      </c>
      <c r="AI353" s="160">
        <f t="shared" si="555"/>
        <v>270</v>
      </c>
      <c r="AJ353" s="163">
        <f>'ĐẤT PNN'!I353-'ĐẤT NN'!P353</f>
        <v>1370</v>
      </c>
    </row>
    <row r="354" spans="1:36" ht="126" customHeight="1" x14ac:dyDescent="0.25">
      <c r="A354" s="158">
        <f>'ĐẤT PNN'!A354</f>
        <v>349</v>
      </c>
      <c r="B354" s="158" t="str">
        <f>'ĐẤT PNN'!B354</f>
        <v>VT3*0,8</v>
      </c>
      <c r="C354" s="158" t="str">
        <f t="shared" si="589"/>
        <v>LT29DT</v>
      </c>
      <c r="D354" s="158" t="s">
        <v>445</v>
      </c>
      <c r="E354" s="158" t="s">
        <v>313</v>
      </c>
      <c r="F354" s="158" t="s">
        <v>446</v>
      </c>
      <c r="G354" s="158" t="s">
        <v>442</v>
      </c>
      <c r="H354" s="158" t="str">
        <f t="shared" si="547"/>
        <v>Xã Long ThànhTTLTVị trí 1280</v>
      </c>
      <c r="I354" s="158"/>
      <c r="J354" s="158"/>
      <c r="K354" s="206" t="str">
        <f>'ĐẤT PNN'!D354</f>
        <v>Các tuyến đường giao thông không đấu nối trực tiếp và thông ra Đường Huỳnh Văn Lũy đoạn từ Đường Nguyễn Văn Cừ đến Đường Trần Quang Khải có hiện trạng là đường nhựa, bê tông xi măng:
- Có bề rộng ≥5m, cách đường giao thông &gt;600m.
- Có bề rộng từ ≥3m đến &lt;5m, cách đường giao thông từ &gt;400m đến ≤600m.
- Có bề rộng &lt;3m, cách đường giao thông ≤200m.</v>
      </c>
      <c r="L354" s="206"/>
      <c r="M354" s="206"/>
      <c r="N354" s="171">
        <f t="shared" si="590"/>
        <v>220</v>
      </c>
      <c r="O354" s="171">
        <f t="shared" si="591"/>
        <v>200</v>
      </c>
      <c r="P354" s="171">
        <v>480</v>
      </c>
      <c r="Q354" s="171">
        <v>440</v>
      </c>
      <c r="R354" s="172">
        <f>VLOOKUP(C354,'[1]1. MA DO'!$E$5:$AJ$1933,32,0)</f>
        <v>1.27</v>
      </c>
      <c r="S354" s="164">
        <f t="shared" si="592"/>
        <v>280</v>
      </c>
      <c r="T354" s="164">
        <f t="shared" si="593"/>
        <v>250</v>
      </c>
      <c r="U354" s="164">
        <f t="shared" si="594"/>
        <v>220</v>
      </c>
      <c r="V354" s="164">
        <f t="shared" si="595"/>
        <v>180</v>
      </c>
      <c r="W354" s="160">
        <f t="shared" si="548"/>
        <v>930</v>
      </c>
      <c r="X354" s="160">
        <f t="shared" si="549"/>
        <v>630</v>
      </c>
      <c r="Y354" s="160">
        <f t="shared" si="550"/>
        <v>480</v>
      </c>
      <c r="Z354" s="160">
        <f t="shared" si="551"/>
        <v>320</v>
      </c>
      <c r="AA354" s="161">
        <f>'ĐẤT PNN'!U354</f>
        <v>6</v>
      </c>
      <c r="AB354" s="164">
        <f t="shared" si="596"/>
        <v>250</v>
      </c>
      <c r="AC354" s="164">
        <f t="shared" si="597"/>
        <v>230</v>
      </c>
      <c r="AD354" s="164">
        <f t="shared" si="598"/>
        <v>200</v>
      </c>
      <c r="AE354" s="164">
        <f t="shared" si="599"/>
        <v>150</v>
      </c>
      <c r="AF354" s="160">
        <f t="shared" si="552"/>
        <v>830</v>
      </c>
      <c r="AG354" s="160">
        <f t="shared" si="553"/>
        <v>580</v>
      </c>
      <c r="AH354" s="160">
        <f t="shared" si="554"/>
        <v>440</v>
      </c>
      <c r="AI354" s="160">
        <f t="shared" si="555"/>
        <v>270</v>
      </c>
      <c r="AJ354" s="163">
        <f>'ĐẤT PNN'!I354-'ĐẤT NN'!P354</f>
        <v>1020</v>
      </c>
    </row>
    <row r="355" spans="1:36" ht="63" customHeight="1" x14ac:dyDescent="0.25">
      <c r="A355" s="158">
        <f>'ĐẤT PNN'!A355</f>
        <v>350</v>
      </c>
      <c r="B355" s="158" t="str">
        <f>'ĐẤT PNN'!B355</f>
        <v>VT4*0,8</v>
      </c>
      <c r="C355" s="158" t="str">
        <f t="shared" si="589"/>
        <v>LT29DT</v>
      </c>
      <c r="D355" s="158" t="s">
        <v>447</v>
      </c>
      <c r="E355" s="158" t="s">
        <v>313</v>
      </c>
      <c r="F355" s="158" t="s">
        <v>448</v>
      </c>
      <c r="G355" s="158" t="s">
        <v>442</v>
      </c>
      <c r="H355" s="158" t="str">
        <f t="shared" si="547"/>
        <v>Xã Long ThànhTTLTVị trí 1280</v>
      </c>
      <c r="I355" s="158"/>
      <c r="J355" s="158"/>
      <c r="K355" s="206" t="str">
        <f>'ĐẤT PNN'!D355</f>
        <v>Các tuyến đường giao thông không đấu nối trực tiếp và thông ra Đường Huỳnh Văn Lũy đoạn từ Đường Nguyễn Văn Cừ đến Đường Trần Quang Khải có hiện trạng là đường nhựa, bê tông xi măng:
- Có bề rộng từ ≥3m đến &lt;5m, cách đường giao thông &gt;600m.
- Có bề rộng &lt;3m, cách đường giao thông &gt; 200m.</v>
      </c>
      <c r="L355" s="206"/>
      <c r="M355" s="206"/>
      <c r="N355" s="171">
        <f t="shared" si="590"/>
        <v>180</v>
      </c>
      <c r="O355" s="171">
        <f t="shared" si="591"/>
        <v>150</v>
      </c>
      <c r="P355" s="171">
        <v>320</v>
      </c>
      <c r="Q355" s="171">
        <v>270</v>
      </c>
      <c r="R355" s="172">
        <f>VLOOKUP(C355,'[1]1. MA DO'!$E$5:$AJ$1933,32,0)</f>
        <v>1.27</v>
      </c>
      <c r="S355" s="164">
        <f t="shared" si="592"/>
        <v>280</v>
      </c>
      <c r="T355" s="164">
        <f t="shared" si="593"/>
        <v>250</v>
      </c>
      <c r="U355" s="164">
        <f t="shared" si="594"/>
        <v>220</v>
      </c>
      <c r="V355" s="164">
        <f t="shared" si="595"/>
        <v>180</v>
      </c>
      <c r="W355" s="160">
        <f t="shared" si="548"/>
        <v>930</v>
      </c>
      <c r="X355" s="160">
        <f t="shared" si="549"/>
        <v>630</v>
      </c>
      <c r="Y355" s="160">
        <f t="shared" si="550"/>
        <v>480</v>
      </c>
      <c r="Z355" s="160">
        <f t="shared" si="551"/>
        <v>320</v>
      </c>
      <c r="AA355" s="161">
        <f>'ĐẤT PNN'!U355</f>
        <v>6</v>
      </c>
      <c r="AB355" s="164">
        <f t="shared" si="596"/>
        <v>250</v>
      </c>
      <c r="AC355" s="164">
        <f t="shared" si="597"/>
        <v>230</v>
      </c>
      <c r="AD355" s="164">
        <f t="shared" si="598"/>
        <v>200</v>
      </c>
      <c r="AE355" s="164">
        <f t="shared" si="599"/>
        <v>150</v>
      </c>
      <c r="AF355" s="160">
        <f t="shared" si="552"/>
        <v>830</v>
      </c>
      <c r="AG355" s="160">
        <f t="shared" si="553"/>
        <v>580</v>
      </c>
      <c r="AH355" s="160">
        <f t="shared" si="554"/>
        <v>440</v>
      </c>
      <c r="AI355" s="160">
        <f t="shared" si="555"/>
        <v>270</v>
      </c>
      <c r="AJ355" s="163">
        <f>'ĐẤT PNN'!I355-'ĐẤT NN'!P355</f>
        <v>780</v>
      </c>
    </row>
    <row r="356" spans="1:36" ht="47.25" x14ac:dyDescent="0.25">
      <c r="A356" s="158">
        <f>'ĐẤT PNN'!A356</f>
        <v>351</v>
      </c>
      <c r="B356" s="158" t="str">
        <f>'ĐẤT PNN'!B356</f>
        <v>LT30DT</v>
      </c>
      <c r="C356" s="158" t="str">
        <f>$B$356</f>
        <v>LT30DT</v>
      </c>
      <c r="D356" s="158" t="s">
        <v>440</v>
      </c>
      <c r="E356" s="158" t="s">
        <v>313</v>
      </c>
      <c r="F356" s="158" t="s">
        <v>441</v>
      </c>
      <c r="G356" s="158" t="s">
        <v>442</v>
      </c>
      <c r="H356" s="158" t="str">
        <f t="shared" si="547"/>
        <v>Xã Long ThànhTTLTVị trí 1280</v>
      </c>
      <c r="I356" s="169" t="s">
        <v>426</v>
      </c>
      <c r="J356" s="169" t="s">
        <v>427</v>
      </c>
      <c r="K356" s="170" t="str">
        <f>'ĐẤT PNN'!D356</f>
        <v>Đường Trịnh Văn Dục</v>
      </c>
      <c r="L356" s="170" t="str">
        <f>'ĐẤT PNN'!E356</f>
        <v>Đường Nguyễn Văn Cừ</v>
      </c>
      <c r="M356" s="170" t="str">
        <f>'ĐẤT PNN'!F356</f>
        <v>Hết tuyến</v>
      </c>
      <c r="N356" s="171">
        <f>S356</f>
        <v>280</v>
      </c>
      <c r="O356" s="171">
        <f>AB356</f>
        <v>250</v>
      </c>
      <c r="P356" s="171">
        <v>800</v>
      </c>
      <c r="Q356" s="171">
        <v>710</v>
      </c>
      <c r="R356" s="172">
        <f>VLOOKUP(C356,'[1]1. MA DO'!$E$5:$AJ$1933,32,0)</f>
        <v>1.27</v>
      </c>
      <c r="S356" s="159">
        <v>280</v>
      </c>
      <c r="T356" s="159">
        <v>250</v>
      </c>
      <c r="U356" s="159">
        <v>220</v>
      </c>
      <c r="V356" s="159">
        <v>180</v>
      </c>
      <c r="W356" s="160">
        <f>ROUND(S356*2.85,-1)</f>
        <v>800</v>
      </c>
      <c r="X356" s="160">
        <f>ROUND(T356*2.05,-1)</f>
        <v>510</v>
      </c>
      <c r="Y356" s="160">
        <f>ROUND(U356*1.9,-1)</f>
        <v>420</v>
      </c>
      <c r="Z356" s="160">
        <f>ROUND(V356*1.7,-1)</f>
        <v>310</v>
      </c>
      <c r="AA356" s="161">
        <f>'ĐẤT PNN'!U356</f>
        <v>6</v>
      </c>
      <c r="AB356" s="162">
        <v>250</v>
      </c>
      <c r="AC356" s="162">
        <v>230</v>
      </c>
      <c r="AD356" s="162">
        <v>200</v>
      </c>
      <c r="AE356" s="162">
        <v>150</v>
      </c>
      <c r="AF356" s="160">
        <f>ROUND(AB356*2.85,-1)</f>
        <v>710</v>
      </c>
      <c r="AG356" s="160">
        <f>ROUND(AC356*2.05,-1)</f>
        <v>470</v>
      </c>
      <c r="AH356" s="160">
        <f>ROUND(AD356*1.9,-1)</f>
        <v>380</v>
      </c>
      <c r="AI356" s="160">
        <f>ROUND(AE356*1.7,-1)</f>
        <v>260</v>
      </c>
      <c r="AJ356" s="163">
        <f>'ĐẤT PNN'!I356-'ĐẤT NN'!P356</f>
        <v>3800</v>
      </c>
    </row>
    <row r="357" spans="1:36" ht="141.75" customHeight="1" x14ac:dyDescent="0.25">
      <c r="A357" s="158">
        <f>'ĐẤT PNN'!A357</f>
        <v>352</v>
      </c>
      <c r="B357" s="158" t="str">
        <f>'ĐẤT PNN'!B357</f>
        <v>VT2</v>
      </c>
      <c r="C357" s="158" t="str">
        <f t="shared" ref="C357:C362" si="600">$B$356</f>
        <v>LT30DT</v>
      </c>
      <c r="D357" s="158" t="s">
        <v>443</v>
      </c>
      <c r="E357" s="158" t="s">
        <v>313</v>
      </c>
      <c r="F357" s="158" t="s">
        <v>444</v>
      </c>
      <c r="G357" s="158" t="s">
        <v>442</v>
      </c>
      <c r="H357" s="158" t="str">
        <f t="shared" si="547"/>
        <v>Xã Long ThànhTTLTVị trí 1280</v>
      </c>
      <c r="I357" s="158"/>
      <c r="J357" s="158"/>
      <c r="K357" s="206" t="str">
        <f>'ĐẤT PNN'!D357</f>
        <v>Các tuyến đường giao thông đấu nối trực tiếp ra Đường Trịnh Văn Dục đoạn từ Đường Nguyễn Văn Cừ đến Hết tuyến có hiện trạng là đường nhựa, bê tông xi măng:
- Có bề rộng ≥5m, cách đường giao thông ≤600m.
- Có bề rộng từ ≥3m đến &lt;5m, cách đường giao thông ≤400m.</v>
      </c>
      <c r="L357" s="206"/>
      <c r="M357" s="206"/>
      <c r="N357" s="171">
        <f t="shared" ref="N357:N362" si="601">IF(B357="VT2",T357,IF(B357="VT3",U357,IF(B357="VT2*0,8",T357,IF(B357="VT3*0,8",U357,V357))))</f>
        <v>250</v>
      </c>
      <c r="O357" s="171">
        <f t="shared" ref="O357:O362" si="602">IF(B357="VT2",AC357,IF(B357="VT3",AD357,IF(B357="VT2*0,8",AC357,IF(B357="VT3*0,8",AD357,AE357))))</f>
        <v>230</v>
      </c>
      <c r="P357" s="171">
        <v>630</v>
      </c>
      <c r="Q357" s="171">
        <v>580</v>
      </c>
      <c r="R357" s="172">
        <f>VLOOKUP(C357,'[1]1. MA DO'!$E$5:$AJ$1933,32,0)</f>
        <v>1.27</v>
      </c>
      <c r="S357" s="164">
        <f t="shared" ref="S357:S362" si="603">S356</f>
        <v>280</v>
      </c>
      <c r="T357" s="164">
        <f t="shared" ref="T357:T362" si="604">T356</f>
        <v>250</v>
      </c>
      <c r="U357" s="164">
        <f t="shared" ref="U357:U362" si="605">U356</f>
        <v>220</v>
      </c>
      <c r="V357" s="164">
        <f t="shared" ref="V357:V362" si="606">V356</f>
        <v>180</v>
      </c>
      <c r="W357" s="160">
        <f t="shared" si="548"/>
        <v>930</v>
      </c>
      <c r="X357" s="160">
        <f t="shared" si="549"/>
        <v>630</v>
      </c>
      <c r="Y357" s="160">
        <f t="shared" si="550"/>
        <v>480</v>
      </c>
      <c r="Z357" s="160">
        <f t="shared" si="551"/>
        <v>320</v>
      </c>
      <c r="AA357" s="161">
        <f>'ĐẤT PNN'!U357</f>
        <v>6</v>
      </c>
      <c r="AB357" s="164">
        <f t="shared" ref="AB357:AB362" si="607">AB356</f>
        <v>250</v>
      </c>
      <c r="AC357" s="164">
        <f t="shared" ref="AC357:AC362" si="608">AC356</f>
        <v>230</v>
      </c>
      <c r="AD357" s="164">
        <f t="shared" ref="AD357:AD362" si="609">AD356</f>
        <v>200</v>
      </c>
      <c r="AE357" s="164">
        <f t="shared" ref="AE357:AE362" si="610">AE356</f>
        <v>150</v>
      </c>
      <c r="AF357" s="160">
        <f t="shared" si="552"/>
        <v>830</v>
      </c>
      <c r="AG357" s="160">
        <f t="shared" si="553"/>
        <v>580</v>
      </c>
      <c r="AH357" s="160">
        <f t="shared" si="554"/>
        <v>440</v>
      </c>
      <c r="AI357" s="160">
        <f t="shared" si="555"/>
        <v>270</v>
      </c>
      <c r="AJ357" s="163">
        <f>'ĐẤT PNN'!I357-'ĐẤT NN'!P357</f>
        <v>1670</v>
      </c>
    </row>
    <row r="358" spans="1:36" ht="157.5" customHeight="1" x14ac:dyDescent="0.25">
      <c r="A358" s="158">
        <f>'ĐẤT PNN'!A358</f>
        <v>353</v>
      </c>
      <c r="B358" s="158" t="str">
        <f>'ĐẤT PNN'!B358</f>
        <v>VT3</v>
      </c>
      <c r="C358" s="158" t="str">
        <f t="shared" si="600"/>
        <v>LT30DT</v>
      </c>
      <c r="D358" s="158" t="s">
        <v>445</v>
      </c>
      <c r="E358" s="158" t="s">
        <v>313</v>
      </c>
      <c r="F358" s="158" t="s">
        <v>446</v>
      </c>
      <c r="G358" s="158" t="s">
        <v>442</v>
      </c>
      <c r="H358" s="158" t="str">
        <f t="shared" si="547"/>
        <v>Xã Long ThànhTTLTVị trí 1280</v>
      </c>
      <c r="I358" s="158"/>
      <c r="J358" s="158"/>
      <c r="K358" s="206" t="str">
        <f>'ĐẤT PNN'!D358</f>
        <v>Các tuyến đường giao thông đấu nối trực tiếp ra Đường Trịnh Văn Dục đoạn từ Đường Nguyễn Văn Cừ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358" s="206"/>
      <c r="M358" s="206"/>
      <c r="N358" s="171">
        <f t="shared" si="601"/>
        <v>220</v>
      </c>
      <c r="O358" s="171">
        <f t="shared" si="602"/>
        <v>200</v>
      </c>
      <c r="P358" s="171">
        <v>480</v>
      </c>
      <c r="Q358" s="171">
        <v>440</v>
      </c>
      <c r="R358" s="172">
        <f>VLOOKUP(C358,'[1]1. MA DO'!$E$5:$AJ$1933,32,0)</f>
        <v>1.27</v>
      </c>
      <c r="S358" s="164">
        <f t="shared" si="603"/>
        <v>280</v>
      </c>
      <c r="T358" s="164">
        <f t="shared" si="604"/>
        <v>250</v>
      </c>
      <c r="U358" s="164">
        <f t="shared" si="605"/>
        <v>220</v>
      </c>
      <c r="V358" s="164">
        <f t="shared" si="606"/>
        <v>180</v>
      </c>
      <c r="W358" s="160">
        <f t="shared" si="548"/>
        <v>930</v>
      </c>
      <c r="X358" s="160">
        <f t="shared" si="549"/>
        <v>630</v>
      </c>
      <c r="Y358" s="160">
        <f t="shared" si="550"/>
        <v>480</v>
      </c>
      <c r="Z358" s="160">
        <f t="shared" si="551"/>
        <v>320</v>
      </c>
      <c r="AA358" s="161">
        <f>'ĐẤT PNN'!U358</f>
        <v>6</v>
      </c>
      <c r="AB358" s="164">
        <f t="shared" si="607"/>
        <v>250</v>
      </c>
      <c r="AC358" s="164">
        <f t="shared" si="608"/>
        <v>230</v>
      </c>
      <c r="AD358" s="164">
        <f t="shared" si="609"/>
        <v>200</v>
      </c>
      <c r="AE358" s="164">
        <f t="shared" si="610"/>
        <v>150</v>
      </c>
      <c r="AF358" s="160">
        <f t="shared" si="552"/>
        <v>830</v>
      </c>
      <c r="AG358" s="160">
        <f t="shared" si="553"/>
        <v>580</v>
      </c>
      <c r="AH358" s="160">
        <f t="shared" si="554"/>
        <v>440</v>
      </c>
      <c r="AI358" s="160">
        <f t="shared" si="555"/>
        <v>270</v>
      </c>
      <c r="AJ358" s="163">
        <f>'ĐẤT PNN'!I358-'ĐẤT NN'!P358</f>
        <v>1220</v>
      </c>
    </row>
    <row r="359" spans="1:36" ht="94.5" customHeight="1" x14ac:dyDescent="0.25">
      <c r="A359" s="158">
        <f>'ĐẤT PNN'!A359</f>
        <v>354</v>
      </c>
      <c r="B359" s="158" t="str">
        <f>'ĐẤT PNN'!B359</f>
        <v>VT4</v>
      </c>
      <c r="C359" s="158" t="str">
        <f t="shared" si="600"/>
        <v>LT30DT</v>
      </c>
      <c r="D359" s="158" t="s">
        <v>447</v>
      </c>
      <c r="E359" s="158" t="s">
        <v>313</v>
      </c>
      <c r="F359" s="158" t="s">
        <v>448</v>
      </c>
      <c r="G359" s="158" t="s">
        <v>442</v>
      </c>
      <c r="H359" s="158" t="str">
        <f t="shared" si="547"/>
        <v>Xã Long ThànhTTLTVị trí 1280</v>
      </c>
      <c r="I359" s="158"/>
      <c r="J359" s="158"/>
      <c r="K359" s="206" t="str">
        <f>'ĐẤT PNN'!D359</f>
        <v>Các tuyến đường giao thông đấu nối trực tiếp ra Đường Trịnh Văn Dục đoạn từ Đường Nguyễn Văn Cừ đến Hết tuyến có hiện trạng là đường nhựa, bê tông xi măng:
- Có bề rộng từ ≥3m đến &lt;5m, cách đường giao thông &gt;600m.
- Có bề rộng &lt;3m, cách đường giao thông &gt;200m.</v>
      </c>
      <c r="L359" s="206"/>
      <c r="M359" s="206"/>
      <c r="N359" s="171">
        <f t="shared" si="601"/>
        <v>180</v>
      </c>
      <c r="O359" s="171">
        <f t="shared" si="602"/>
        <v>150</v>
      </c>
      <c r="P359" s="171">
        <v>320</v>
      </c>
      <c r="Q359" s="171">
        <v>270</v>
      </c>
      <c r="R359" s="172">
        <f>VLOOKUP(C359,'[1]1. MA DO'!$E$5:$AJ$1933,32,0)</f>
        <v>1.27</v>
      </c>
      <c r="S359" s="164">
        <f t="shared" si="603"/>
        <v>280</v>
      </c>
      <c r="T359" s="164">
        <f t="shared" si="604"/>
        <v>250</v>
      </c>
      <c r="U359" s="164">
        <f t="shared" si="605"/>
        <v>220</v>
      </c>
      <c r="V359" s="164">
        <f t="shared" si="606"/>
        <v>180</v>
      </c>
      <c r="W359" s="160">
        <f t="shared" si="548"/>
        <v>930</v>
      </c>
      <c r="X359" s="160">
        <f t="shared" si="549"/>
        <v>630</v>
      </c>
      <c r="Y359" s="160">
        <f t="shared" si="550"/>
        <v>480</v>
      </c>
      <c r="Z359" s="160">
        <f t="shared" si="551"/>
        <v>320</v>
      </c>
      <c r="AA359" s="161">
        <f>'ĐẤT PNN'!U359</f>
        <v>6</v>
      </c>
      <c r="AB359" s="164">
        <f t="shared" si="607"/>
        <v>250</v>
      </c>
      <c r="AC359" s="164">
        <f t="shared" si="608"/>
        <v>230</v>
      </c>
      <c r="AD359" s="164">
        <f t="shared" si="609"/>
        <v>200</v>
      </c>
      <c r="AE359" s="164">
        <f t="shared" si="610"/>
        <v>150</v>
      </c>
      <c r="AF359" s="160">
        <f t="shared" si="552"/>
        <v>830</v>
      </c>
      <c r="AG359" s="160">
        <f t="shared" si="553"/>
        <v>580</v>
      </c>
      <c r="AH359" s="160">
        <f t="shared" si="554"/>
        <v>440</v>
      </c>
      <c r="AI359" s="160">
        <f t="shared" si="555"/>
        <v>270</v>
      </c>
      <c r="AJ359" s="163">
        <f>'ĐẤT PNN'!I359-'ĐẤT NN'!P359</f>
        <v>980</v>
      </c>
    </row>
    <row r="360" spans="1:36" ht="141.75" customHeight="1" x14ac:dyDescent="0.25">
      <c r="A360" s="158">
        <f>'ĐẤT PNN'!A360</f>
        <v>355</v>
      </c>
      <c r="B360" s="158" t="str">
        <f>'ĐẤT PNN'!B360</f>
        <v>VT2*0,8</v>
      </c>
      <c r="C360" s="158" t="str">
        <f t="shared" si="600"/>
        <v>LT30DT</v>
      </c>
      <c r="D360" s="158" t="s">
        <v>443</v>
      </c>
      <c r="E360" s="158" t="s">
        <v>313</v>
      </c>
      <c r="F360" s="158" t="s">
        <v>444</v>
      </c>
      <c r="G360" s="158" t="s">
        <v>442</v>
      </c>
      <c r="H360" s="158" t="str">
        <f t="shared" si="547"/>
        <v>Xã Long ThànhTTLTVị trí 1280</v>
      </c>
      <c r="I360" s="158"/>
      <c r="J360" s="158"/>
      <c r="K360" s="206" t="str">
        <f>'ĐẤT PNN'!D360</f>
        <v>Các tuyến đường giao thông không đấu nối trực tiếp và thông ra Đường Trịnh Văn Dục đoạn từ Đường Nguyễn Văn Cừ đến Hết tuyến có hiện trạng là đường nhựa, bê tông xi măng:
- Có bề rộng ≥5m, cách đường giao thông ≤600m.
- Có bề rộng từ ≥3m đến &lt;5m, cách đường giao thông ≤400m.</v>
      </c>
      <c r="L360" s="206"/>
      <c r="M360" s="206"/>
      <c r="N360" s="171">
        <f t="shared" si="601"/>
        <v>250</v>
      </c>
      <c r="O360" s="171">
        <f t="shared" si="602"/>
        <v>230</v>
      </c>
      <c r="P360" s="171">
        <v>630</v>
      </c>
      <c r="Q360" s="171">
        <v>580</v>
      </c>
      <c r="R360" s="172">
        <f>VLOOKUP(C360,'[1]1. MA DO'!$E$5:$AJ$1933,32,0)</f>
        <v>1.27</v>
      </c>
      <c r="S360" s="164">
        <f t="shared" si="603"/>
        <v>280</v>
      </c>
      <c r="T360" s="164">
        <f t="shared" si="604"/>
        <v>250</v>
      </c>
      <c r="U360" s="164">
        <f t="shared" si="605"/>
        <v>220</v>
      </c>
      <c r="V360" s="164">
        <f t="shared" si="606"/>
        <v>180</v>
      </c>
      <c r="W360" s="160">
        <f t="shared" si="548"/>
        <v>930</v>
      </c>
      <c r="X360" s="160">
        <f t="shared" si="549"/>
        <v>630</v>
      </c>
      <c r="Y360" s="160">
        <f t="shared" si="550"/>
        <v>480</v>
      </c>
      <c r="Z360" s="160">
        <f t="shared" si="551"/>
        <v>320</v>
      </c>
      <c r="AA360" s="161">
        <f>'ĐẤT PNN'!U360</f>
        <v>6</v>
      </c>
      <c r="AB360" s="164">
        <f t="shared" si="607"/>
        <v>250</v>
      </c>
      <c r="AC360" s="164">
        <f t="shared" si="608"/>
        <v>230</v>
      </c>
      <c r="AD360" s="164">
        <f t="shared" si="609"/>
        <v>200</v>
      </c>
      <c r="AE360" s="164">
        <f t="shared" si="610"/>
        <v>150</v>
      </c>
      <c r="AF360" s="160">
        <f t="shared" si="552"/>
        <v>830</v>
      </c>
      <c r="AG360" s="160">
        <f t="shared" si="553"/>
        <v>580</v>
      </c>
      <c r="AH360" s="160">
        <f t="shared" si="554"/>
        <v>440</v>
      </c>
      <c r="AI360" s="160">
        <f t="shared" si="555"/>
        <v>270</v>
      </c>
      <c r="AJ360" s="163">
        <f>'ĐẤT PNN'!I360-'ĐẤT NN'!P360</f>
        <v>1370</v>
      </c>
    </row>
    <row r="361" spans="1:36" ht="157.5" customHeight="1" x14ac:dyDescent="0.25">
      <c r="A361" s="158">
        <f>'ĐẤT PNN'!A361</f>
        <v>356</v>
      </c>
      <c r="B361" s="158" t="str">
        <f>'ĐẤT PNN'!B361</f>
        <v>VT3*0,8</v>
      </c>
      <c r="C361" s="158" t="str">
        <f t="shared" si="600"/>
        <v>LT30DT</v>
      </c>
      <c r="D361" s="158" t="s">
        <v>445</v>
      </c>
      <c r="E361" s="158" t="s">
        <v>313</v>
      </c>
      <c r="F361" s="158" t="s">
        <v>446</v>
      </c>
      <c r="G361" s="158" t="s">
        <v>442</v>
      </c>
      <c r="H361" s="158" t="str">
        <f t="shared" si="547"/>
        <v>Xã Long ThànhTTLTVị trí 1280</v>
      </c>
      <c r="I361" s="158"/>
      <c r="J361" s="158"/>
      <c r="K361" s="206" t="str">
        <f>'ĐẤT PNN'!D361</f>
        <v>Các tuyến đường giao thông không đấu nối trực tiếp và thông ra Đường Trịnh Văn Dục đoạn từ Đường Nguyễn Văn Cừ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361" s="206"/>
      <c r="M361" s="206"/>
      <c r="N361" s="171">
        <f t="shared" si="601"/>
        <v>220</v>
      </c>
      <c r="O361" s="171">
        <f t="shared" si="602"/>
        <v>200</v>
      </c>
      <c r="P361" s="171">
        <v>480</v>
      </c>
      <c r="Q361" s="171">
        <v>440</v>
      </c>
      <c r="R361" s="172">
        <f>VLOOKUP(C361,'[1]1. MA DO'!$E$5:$AJ$1933,32,0)</f>
        <v>1.27</v>
      </c>
      <c r="S361" s="164">
        <f t="shared" si="603"/>
        <v>280</v>
      </c>
      <c r="T361" s="164">
        <f t="shared" si="604"/>
        <v>250</v>
      </c>
      <c r="U361" s="164">
        <f t="shared" si="605"/>
        <v>220</v>
      </c>
      <c r="V361" s="164">
        <f t="shared" si="606"/>
        <v>180</v>
      </c>
      <c r="W361" s="160">
        <f t="shared" si="548"/>
        <v>930</v>
      </c>
      <c r="X361" s="160">
        <f t="shared" si="549"/>
        <v>630</v>
      </c>
      <c r="Y361" s="160">
        <f t="shared" si="550"/>
        <v>480</v>
      </c>
      <c r="Z361" s="160">
        <f t="shared" si="551"/>
        <v>320</v>
      </c>
      <c r="AA361" s="161">
        <f>'ĐẤT PNN'!U361</f>
        <v>6</v>
      </c>
      <c r="AB361" s="164">
        <f t="shared" si="607"/>
        <v>250</v>
      </c>
      <c r="AC361" s="164">
        <f t="shared" si="608"/>
        <v>230</v>
      </c>
      <c r="AD361" s="164">
        <f t="shared" si="609"/>
        <v>200</v>
      </c>
      <c r="AE361" s="164">
        <f t="shared" si="610"/>
        <v>150</v>
      </c>
      <c r="AF361" s="160">
        <f t="shared" si="552"/>
        <v>830</v>
      </c>
      <c r="AG361" s="160">
        <f t="shared" si="553"/>
        <v>580</v>
      </c>
      <c r="AH361" s="160">
        <f t="shared" si="554"/>
        <v>440</v>
      </c>
      <c r="AI361" s="160">
        <f t="shared" si="555"/>
        <v>270</v>
      </c>
      <c r="AJ361" s="163">
        <f>'ĐẤT PNN'!I361-'ĐẤT NN'!P361</f>
        <v>1020</v>
      </c>
    </row>
    <row r="362" spans="1:36" ht="94.5" customHeight="1" x14ac:dyDescent="0.25">
      <c r="A362" s="158">
        <f>'ĐẤT PNN'!A362</f>
        <v>357</v>
      </c>
      <c r="B362" s="158" t="str">
        <f>'ĐẤT PNN'!B362</f>
        <v>VT4*0,8</v>
      </c>
      <c r="C362" s="158" t="str">
        <f t="shared" si="600"/>
        <v>LT30DT</v>
      </c>
      <c r="D362" s="158" t="s">
        <v>447</v>
      </c>
      <c r="E362" s="158" t="s">
        <v>313</v>
      </c>
      <c r="F362" s="158" t="s">
        <v>448</v>
      </c>
      <c r="G362" s="158" t="s">
        <v>442</v>
      </c>
      <c r="H362" s="158" t="str">
        <f t="shared" si="547"/>
        <v>Xã Long ThànhTTLTVị trí 1280</v>
      </c>
      <c r="I362" s="158"/>
      <c r="J362" s="158"/>
      <c r="K362" s="206" t="str">
        <f>'ĐẤT PNN'!D362</f>
        <v>Các tuyến đường giao thông không đấu nối trực tiếp và thông ra Đường Trịnh Văn Dục đoạn từ Đường Nguyễn Văn Cừ đến Hết tuyến có hiện trạng là đường nhựa, bê tông xi măng:
- Có bề rộng từ ≥3m đến &lt;5m, cách đường giao thông &gt;600m.
- Có bề rộng &lt;3m, cách đường giao thông &gt; 200m.</v>
      </c>
      <c r="L362" s="206"/>
      <c r="M362" s="206"/>
      <c r="N362" s="171">
        <f t="shared" si="601"/>
        <v>180</v>
      </c>
      <c r="O362" s="171">
        <f t="shared" si="602"/>
        <v>150</v>
      </c>
      <c r="P362" s="171">
        <v>320</v>
      </c>
      <c r="Q362" s="171">
        <v>270</v>
      </c>
      <c r="R362" s="172">
        <f>VLOOKUP(C362,'[1]1. MA DO'!$E$5:$AJ$1933,32,0)</f>
        <v>1.27</v>
      </c>
      <c r="S362" s="164">
        <f t="shared" si="603"/>
        <v>280</v>
      </c>
      <c r="T362" s="164">
        <f t="shared" si="604"/>
        <v>250</v>
      </c>
      <c r="U362" s="164">
        <f t="shared" si="605"/>
        <v>220</v>
      </c>
      <c r="V362" s="164">
        <f t="shared" si="606"/>
        <v>180</v>
      </c>
      <c r="W362" s="160">
        <f t="shared" si="548"/>
        <v>930</v>
      </c>
      <c r="X362" s="160">
        <f t="shared" si="549"/>
        <v>630</v>
      </c>
      <c r="Y362" s="160">
        <f t="shared" si="550"/>
        <v>480</v>
      </c>
      <c r="Z362" s="160">
        <f t="shared" si="551"/>
        <v>320</v>
      </c>
      <c r="AA362" s="161">
        <f>'ĐẤT PNN'!U362</f>
        <v>6</v>
      </c>
      <c r="AB362" s="164">
        <f t="shared" si="607"/>
        <v>250</v>
      </c>
      <c r="AC362" s="164">
        <f t="shared" si="608"/>
        <v>230</v>
      </c>
      <c r="AD362" s="164">
        <f t="shared" si="609"/>
        <v>200</v>
      </c>
      <c r="AE362" s="164">
        <f t="shared" si="610"/>
        <v>150</v>
      </c>
      <c r="AF362" s="160">
        <f t="shared" si="552"/>
        <v>830</v>
      </c>
      <c r="AG362" s="160">
        <f t="shared" si="553"/>
        <v>580</v>
      </c>
      <c r="AH362" s="160">
        <f t="shared" si="554"/>
        <v>440</v>
      </c>
      <c r="AI362" s="160">
        <f t="shared" si="555"/>
        <v>270</v>
      </c>
      <c r="AJ362" s="163">
        <f>'ĐẤT PNN'!I362-'ĐẤT NN'!P362</f>
        <v>780</v>
      </c>
    </row>
    <row r="363" spans="1:36" ht="47.25" x14ac:dyDescent="0.25">
      <c r="A363" s="158">
        <f>'ĐẤT PNN'!A363</f>
        <v>358</v>
      </c>
      <c r="B363" s="158" t="str">
        <f>'ĐẤT PNN'!B363</f>
        <v>LT31DT</v>
      </c>
      <c r="C363" s="158" t="str">
        <f>$B$363</f>
        <v>LT31DT</v>
      </c>
      <c r="D363" s="158" t="s">
        <v>440</v>
      </c>
      <c r="E363" s="158" t="s">
        <v>313</v>
      </c>
      <c r="F363" s="158" t="s">
        <v>441</v>
      </c>
      <c r="G363" s="158" t="s">
        <v>442</v>
      </c>
      <c r="H363" s="158" t="str">
        <f t="shared" si="547"/>
        <v>Xã Long ThànhTTLTVị trí 1280</v>
      </c>
      <c r="I363" s="169" t="s">
        <v>426</v>
      </c>
      <c r="J363" s="169" t="s">
        <v>427</v>
      </c>
      <c r="K363" s="170" t="str">
        <f>'ĐẤT PNN'!D363</f>
        <v>Đường Trần Văn Trà</v>
      </c>
      <c r="L363" s="170" t="str">
        <f>'ĐẤT PNN'!E363</f>
        <v>Đường Lê Duẩn</v>
      </c>
      <c r="M363" s="170" t="str">
        <f>'ĐẤT PNN'!F363</f>
        <v>Chu Văn An</v>
      </c>
      <c r="N363" s="171">
        <f>S363</f>
        <v>280</v>
      </c>
      <c r="O363" s="171">
        <f>AB363</f>
        <v>250</v>
      </c>
      <c r="P363" s="171">
        <v>800</v>
      </c>
      <c r="Q363" s="171">
        <v>710</v>
      </c>
      <c r="R363" s="172">
        <f>VLOOKUP(C363,'[1]1. MA DO'!$E$5:$AJ$1933,32,0)</f>
        <v>1.27</v>
      </c>
      <c r="S363" s="159">
        <v>280</v>
      </c>
      <c r="T363" s="159">
        <v>250</v>
      </c>
      <c r="U363" s="159">
        <v>220</v>
      </c>
      <c r="V363" s="159">
        <v>180</v>
      </c>
      <c r="W363" s="160">
        <f>ROUND(S363*2.85,-1)</f>
        <v>800</v>
      </c>
      <c r="X363" s="160">
        <f>ROUND(T363*2.05,-1)</f>
        <v>510</v>
      </c>
      <c r="Y363" s="160">
        <f>ROUND(U363*1.9,-1)</f>
        <v>420</v>
      </c>
      <c r="Z363" s="160">
        <f>ROUND(V363*1.7,-1)</f>
        <v>310</v>
      </c>
      <c r="AA363" s="161">
        <f>'ĐẤT PNN'!U363</f>
        <v>4</v>
      </c>
      <c r="AB363" s="162">
        <v>250</v>
      </c>
      <c r="AC363" s="162">
        <v>230</v>
      </c>
      <c r="AD363" s="162">
        <v>200</v>
      </c>
      <c r="AE363" s="162">
        <v>150</v>
      </c>
      <c r="AF363" s="160">
        <f>ROUND(AB363*2.85,-1)</f>
        <v>710</v>
      </c>
      <c r="AG363" s="160">
        <f>ROUND(AC363*2.05,-1)</f>
        <v>470</v>
      </c>
      <c r="AH363" s="160">
        <f>ROUND(AD363*1.9,-1)</f>
        <v>380</v>
      </c>
      <c r="AI363" s="160">
        <f>ROUND(AE363*1.7,-1)</f>
        <v>260</v>
      </c>
      <c r="AJ363" s="163">
        <f>'ĐẤT PNN'!I363-'ĐẤT NN'!P363</f>
        <v>6300</v>
      </c>
    </row>
    <row r="364" spans="1:36" ht="110.25" customHeight="1" x14ac:dyDescent="0.25">
      <c r="A364" s="158">
        <f>'ĐẤT PNN'!A364</f>
        <v>359</v>
      </c>
      <c r="B364" s="158" t="str">
        <f>'ĐẤT PNN'!B364</f>
        <v>VT2</v>
      </c>
      <c r="C364" s="158" t="str">
        <f t="shared" ref="C364:C369" si="611">$B$363</f>
        <v>LT31DT</v>
      </c>
      <c r="D364" s="158" t="s">
        <v>443</v>
      </c>
      <c r="E364" s="158" t="s">
        <v>313</v>
      </c>
      <c r="F364" s="158" t="s">
        <v>444</v>
      </c>
      <c r="G364" s="158" t="s">
        <v>442</v>
      </c>
      <c r="H364" s="158" t="str">
        <f t="shared" si="547"/>
        <v>Xã Long ThànhTTLTVị trí 1280</v>
      </c>
      <c r="I364" s="158"/>
      <c r="J364" s="158"/>
      <c r="K364" s="206" t="str">
        <f>'ĐẤT PNN'!D364</f>
        <v>Các tuyến đường giao thông đấu nối trực tiếp ra Đường Trần Văn Trà đoạn từ Đường Lê Duẩn đến Chu Văn An có hiện trạng là đường nhựa, bê tông xi măng:
- Có bề rộng ≥5m, cách đường giao thông ≤600m.
- Có bề rộng từ ≥3m đến &lt;5m, cách đường giao thông ≤400m.</v>
      </c>
      <c r="L364" s="206"/>
      <c r="M364" s="206"/>
      <c r="N364" s="171">
        <f t="shared" ref="N364:N369" si="612">IF(B364="VT2",T364,IF(B364="VT3",U364,IF(B364="VT2*0,8",T364,IF(B364="VT3*0,8",U364,V364))))</f>
        <v>250</v>
      </c>
      <c r="O364" s="171">
        <f t="shared" ref="O364:O369" si="613">IF(B364="VT2",AC364,IF(B364="VT3",AD364,IF(B364="VT2*0,8",AC364,IF(B364="VT3*0,8",AD364,AE364))))</f>
        <v>230</v>
      </c>
      <c r="P364" s="171">
        <v>630</v>
      </c>
      <c r="Q364" s="171">
        <v>580</v>
      </c>
      <c r="R364" s="172">
        <f>VLOOKUP(C364,'[1]1. MA DO'!$E$5:$AJ$1933,32,0)</f>
        <v>1.27</v>
      </c>
      <c r="S364" s="164">
        <f t="shared" ref="S364:S369" si="614">S363</f>
        <v>280</v>
      </c>
      <c r="T364" s="164">
        <f t="shared" ref="T364:T369" si="615">T363</f>
        <v>250</v>
      </c>
      <c r="U364" s="164">
        <f t="shared" ref="U364:U369" si="616">U363</f>
        <v>220</v>
      </c>
      <c r="V364" s="164">
        <f t="shared" ref="V364:V369" si="617">V363</f>
        <v>180</v>
      </c>
      <c r="W364" s="160">
        <f t="shared" si="548"/>
        <v>930</v>
      </c>
      <c r="X364" s="160">
        <f t="shared" si="549"/>
        <v>630</v>
      </c>
      <c r="Y364" s="160">
        <f t="shared" si="550"/>
        <v>480</v>
      </c>
      <c r="Z364" s="160">
        <f t="shared" si="551"/>
        <v>320</v>
      </c>
      <c r="AA364" s="161">
        <f>'ĐẤT PNN'!U364</f>
        <v>4</v>
      </c>
      <c r="AB364" s="164">
        <f t="shared" ref="AB364:AB369" si="618">AB363</f>
        <v>250</v>
      </c>
      <c r="AC364" s="164">
        <f t="shared" ref="AC364:AC369" si="619">AC363</f>
        <v>230</v>
      </c>
      <c r="AD364" s="164">
        <f t="shared" ref="AD364:AD369" si="620">AD363</f>
        <v>200</v>
      </c>
      <c r="AE364" s="164">
        <f t="shared" ref="AE364:AE369" si="621">AE363</f>
        <v>150</v>
      </c>
      <c r="AF364" s="160">
        <f t="shared" si="552"/>
        <v>830</v>
      </c>
      <c r="AG364" s="160">
        <f t="shared" si="553"/>
        <v>580</v>
      </c>
      <c r="AH364" s="160">
        <f t="shared" si="554"/>
        <v>440</v>
      </c>
      <c r="AI364" s="160">
        <f t="shared" si="555"/>
        <v>270</v>
      </c>
      <c r="AJ364" s="163">
        <f>'ĐẤT PNN'!I364-'ĐẤT NN'!P364</f>
        <v>3170</v>
      </c>
    </row>
    <row r="365" spans="1:36" ht="126" customHeight="1" x14ac:dyDescent="0.25">
      <c r="A365" s="158">
        <f>'ĐẤT PNN'!A365</f>
        <v>360</v>
      </c>
      <c r="B365" s="158" t="str">
        <f>'ĐẤT PNN'!B365</f>
        <v>VT3</v>
      </c>
      <c r="C365" s="158" t="str">
        <f t="shared" si="611"/>
        <v>LT31DT</v>
      </c>
      <c r="D365" s="158" t="s">
        <v>445</v>
      </c>
      <c r="E365" s="158" t="s">
        <v>313</v>
      </c>
      <c r="F365" s="158" t="s">
        <v>446</v>
      </c>
      <c r="G365" s="158" t="s">
        <v>442</v>
      </c>
      <c r="H365" s="158" t="str">
        <f t="shared" si="547"/>
        <v>Xã Long ThànhTTLTVị trí 1280</v>
      </c>
      <c r="I365" s="158"/>
      <c r="J365" s="158"/>
      <c r="K365" s="206" t="str">
        <f>'ĐẤT PNN'!D365</f>
        <v>Các tuyến đường giao thông đấu nối trực tiếp ra Đường Trần Văn Trà đoạn từ Đường Lê Duẩn đến Chu Văn An có hiện trạng là đường nhựa, bê tông xi măng:
- Có bề rộng ≥5m, cách đường giao thông &gt;600m.
- Có bề rộng từ ≥3m đến &lt;5m, cách đường giao thông từ &gt;400m đến ≤600m.
- Có bề rộng &lt;3m, cách đường giao thông ≤200m.</v>
      </c>
      <c r="L365" s="206"/>
      <c r="M365" s="206"/>
      <c r="N365" s="171">
        <f t="shared" si="612"/>
        <v>220</v>
      </c>
      <c r="O365" s="171">
        <f t="shared" si="613"/>
        <v>200</v>
      </c>
      <c r="P365" s="171">
        <v>480</v>
      </c>
      <c r="Q365" s="171">
        <v>440</v>
      </c>
      <c r="R365" s="172">
        <f>VLOOKUP(C365,'[1]1. MA DO'!$E$5:$AJ$1933,32,0)</f>
        <v>1.27</v>
      </c>
      <c r="S365" s="164">
        <f t="shared" si="614"/>
        <v>280</v>
      </c>
      <c r="T365" s="164">
        <f t="shared" si="615"/>
        <v>250</v>
      </c>
      <c r="U365" s="164">
        <f t="shared" si="616"/>
        <v>220</v>
      </c>
      <c r="V365" s="164">
        <f t="shared" si="617"/>
        <v>180</v>
      </c>
      <c r="W365" s="160">
        <f t="shared" si="548"/>
        <v>930</v>
      </c>
      <c r="X365" s="160">
        <f t="shared" si="549"/>
        <v>630</v>
      </c>
      <c r="Y365" s="160">
        <f t="shared" si="550"/>
        <v>480</v>
      </c>
      <c r="Z365" s="160">
        <f t="shared" si="551"/>
        <v>320</v>
      </c>
      <c r="AA365" s="161">
        <f>'ĐẤT PNN'!U365</f>
        <v>4</v>
      </c>
      <c r="AB365" s="164">
        <f t="shared" si="618"/>
        <v>250</v>
      </c>
      <c r="AC365" s="164">
        <f t="shared" si="619"/>
        <v>230</v>
      </c>
      <c r="AD365" s="164">
        <f t="shared" si="620"/>
        <v>200</v>
      </c>
      <c r="AE365" s="164">
        <f t="shared" si="621"/>
        <v>150</v>
      </c>
      <c r="AF365" s="160">
        <f t="shared" si="552"/>
        <v>830</v>
      </c>
      <c r="AG365" s="160">
        <f t="shared" si="553"/>
        <v>580</v>
      </c>
      <c r="AH365" s="160">
        <f t="shared" si="554"/>
        <v>440</v>
      </c>
      <c r="AI365" s="160">
        <f t="shared" si="555"/>
        <v>270</v>
      </c>
      <c r="AJ365" s="163">
        <f>'ĐẤT PNN'!I365-'ĐẤT NN'!P365</f>
        <v>2620</v>
      </c>
    </row>
    <row r="366" spans="1:36" ht="63" customHeight="1" x14ac:dyDescent="0.25">
      <c r="A366" s="158">
        <f>'ĐẤT PNN'!A366</f>
        <v>361</v>
      </c>
      <c r="B366" s="158" t="str">
        <f>'ĐẤT PNN'!B366</f>
        <v>VT4</v>
      </c>
      <c r="C366" s="158" t="str">
        <f t="shared" si="611"/>
        <v>LT31DT</v>
      </c>
      <c r="D366" s="158" t="s">
        <v>447</v>
      </c>
      <c r="E366" s="158" t="s">
        <v>313</v>
      </c>
      <c r="F366" s="158" t="s">
        <v>448</v>
      </c>
      <c r="G366" s="158" t="s">
        <v>442</v>
      </c>
      <c r="H366" s="158" t="str">
        <f t="shared" si="547"/>
        <v>Xã Long ThànhTTLTVị trí 1280</v>
      </c>
      <c r="I366" s="158"/>
      <c r="J366" s="158"/>
      <c r="K366" s="206" t="str">
        <f>'ĐẤT PNN'!D366</f>
        <v>Các tuyến đường giao thông đấu nối trực tiếp ra Đường Trần Văn Trà đoạn từ Đường Lê Duẩn đến Chu Văn An có hiện trạng là đường nhựa, bê tông xi măng:
- Có bề rộng từ ≥3m đến &lt;5m, cách đường giao thông &gt;600m.
- Có bề rộng &lt;3m, cách đường giao thông &gt;200m.</v>
      </c>
      <c r="L366" s="206"/>
      <c r="M366" s="206"/>
      <c r="N366" s="171">
        <f t="shared" si="612"/>
        <v>180</v>
      </c>
      <c r="O366" s="171">
        <f t="shared" si="613"/>
        <v>150</v>
      </c>
      <c r="P366" s="171">
        <v>320</v>
      </c>
      <c r="Q366" s="171">
        <v>270</v>
      </c>
      <c r="R366" s="172">
        <f>VLOOKUP(C366,'[1]1. MA DO'!$E$5:$AJ$1933,32,0)</f>
        <v>1.27</v>
      </c>
      <c r="S366" s="164">
        <f t="shared" si="614"/>
        <v>280</v>
      </c>
      <c r="T366" s="164">
        <f t="shared" si="615"/>
        <v>250</v>
      </c>
      <c r="U366" s="164">
        <f t="shared" si="616"/>
        <v>220</v>
      </c>
      <c r="V366" s="164">
        <f t="shared" si="617"/>
        <v>180</v>
      </c>
      <c r="W366" s="160">
        <f t="shared" si="548"/>
        <v>930</v>
      </c>
      <c r="X366" s="160">
        <f t="shared" si="549"/>
        <v>630</v>
      </c>
      <c r="Y366" s="160">
        <f t="shared" si="550"/>
        <v>480</v>
      </c>
      <c r="Z366" s="160">
        <f t="shared" si="551"/>
        <v>320</v>
      </c>
      <c r="AA366" s="161">
        <f>'ĐẤT PNN'!U366</f>
        <v>4</v>
      </c>
      <c r="AB366" s="164">
        <f t="shared" si="618"/>
        <v>250</v>
      </c>
      <c r="AC366" s="164">
        <f t="shared" si="619"/>
        <v>230</v>
      </c>
      <c r="AD366" s="164">
        <f t="shared" si="620"/>
        <v>200</v>
      </c>
      <c r="AE366" s="164">
        <f t="shared" si="621"/>
        <v>150</v>
      </c>
      <c r="AF366" s="160">
        <f t="shared" si="552"/>
        <v>830</v>
      </c>
      <c r="AG366" s="160">
        <f t="shared" si="553"/>
        <v>580</v>
      </c>
      <c r="AH366" s="160">
        <f t="shared" si="554"/>
        <v>440</v>
      </c>
      <c r="AI366" s="160">
        <f t="shared" si="555"/>
        <v>270</v>
      </c>
      <c r="AJ366" s="163">
        <f>'ĐẤT PNN'!I366-'ĐẤT NN'!P366</f>
        <v>980</v>
      </c>
    </row>
    <row r="367" spans="1:36" ht="110.25" customHeight="1" x14ac:dyDescent="0.25">
      <c r="A367" s="158">
        <f>'ĐẤT PNN'!A367</f>
        <v>362</v>
      </c>
      <c r="B367" s="158" t="str">
        <f>'ĐẤT PNN'!B367</f>
        <v>VT2*0,8</v>
      </c>
      <c r="C367" s="158" t="str">
        <f t="shared" si="611"/>
        <v>LT31DT</v>
      </c>
      <c r="D367" s="158" t="s">
        <v>443</v>
      </c>
      <c r="E367" s="158" t="s">
        <v>313</v>
      </c>
      <c r="F367" s="158" t="s">
        <v>444</v>
      </c>
      <c r="G367" s="158" t="s">
        <v>442</v>
      </c>
      <c r="H367" s="158" t="str">
        <f t="shared" si="547"/>
        <v>Xã Long ThànhTTLTVị trí 1280</v>
      </c>
      <c r="I367" s="158"/>
      <c r="J367" s="158"/>
      <c r="K367" s="206" t="str">
        <f>'ĐẤT PNN'!D367</f>
        <v>Các tuyến đường giao thông không đấu nối trực tiếp và thông ra Đường Trần Văn Trà đoạn từ Đường Lê Duẩn đến Chu Văn An có hiện trạng là đường nhựa, bê tông xi măng:
- Có bề rộng ≥5m, cách đường giao thông ≤600m.
- Có bề rộng từ ≥3m đến &lt;5m, cách đường giao thông ≤400m.</v>
      </c>
      <c r="L367" s="206"/>
      <c r="M367" s="206"/>
      <c r="N367" s="171">
        <f t="shared" si="612"/>
        <v>250</v>
      </c>
      <c r="O367" s="171">
        <f t="shared" si="613"/>
        <v>230</v>
      </c>
      <c r="P367" s="171">
        <v>630</v>
      </c>
      <c r="Q367" s="171">
        <v>580</v>
      </c>
      <c r="R367" s="172">
        <f>VLOOKUP(C367,'[1]1. MA DO'!$E$5:$AJ$1933,32,0)</f>
        <v>1.27</v>
      </c>
      <c r="S367" s="164">
        <f t="shared" si="614"/>
        <v>280</v>
      </c>
      <c r="T367" s="164">
        <f t="shared" si="615"/>
        <v>250</v>
      </c>
      <c r="U367" s="164">
        <f t="shared" si="616"/>
        <v>220</v>
      </c>
      <c r="V367" s="164">
        <f t="shared" si="617"/>
        <v>180</v>
      </c>
      <c r="W367" s="160">
        <f t="shared" si="548"/>
        <v>930</v>
      </c>
      <c r="X367" s="160">
        <f t="shared" si="549"/>
        <v>630</v>
      </c>
      <c r="Y367" s="160">
        <f t="shared" si="550"/>
        <v>480</v>
      </c>
      <c r="Z367" s="160">
        <f t="shared" si="551"/>
        <v>320</v>
      </c>
      <c r="AA367" s="161">
        <f>'ĐẤT PNN'!U367</f>
        <v>4</v>
      </c>
      <c r="AB367" s="164">
        <f t="shared" si="618"/>
        <v>250</v>
      </c>
      <c r="AC367" s="164">
        <f t="shared" si="619"/>
        <v>230</v>
      </c>
      <c r="AD367" s="164">
        <f t="shared" si="620"/>
        <v>200</v>
      </c>
      <c r="AE367" s="164">
        <f t="shared" si="621"/>
        <v>150</v>
      </c>
      <c r="AF367" s="160">
        <f t="shared" si="552"/>
        <v>830</v>
      </c>
      <c r="AG367" s="160">
        <f t="shared" si="553"/>
        <v>580</v>
      </c>
      <c r="AH367" s="160">
        <f t="shared" si="554"/>
        <v>440</v>
      </c>
      <c r="AI367" s="160">
        <f t="shared" si="555"/>
        <v>270</v>
      </c>
      <c r="AJ367" s="163">
        <f>'ĐẤT PNN'!I367-'ĐẤT NN'!P367</f>
        <v>2870</v>
      </c>
    </row>
    <row r="368" spans="1:36" ht="126" customHeight="1" x14ac:dyDescent="0.25">
      <c r="A368" s="158">
        <f>'ĐẤT PNN'!A368</f>
        <v>363</v>
      </c>
      <c r="B368" s="158" t="str">
        <f>'ĐẤT PNN'!B368</f>
        <v>VT3*0,8</v>
      </c>
      <c r="C368" s="158" t="str">
        <f t="shared" si="611"/>
        <v>LT31DT</v>
      </c>
      <c r="D368" s="158" t="s">
        <v>445</v>
      </c>
      <c r="E368" s="158" t="s">
        <v>313</v>
      </c>
      <c r="F368" s="158" t="s">
        <v>446</v>
      </c>
      <c r="G368" s="158" t="s">
        <v>442</v>
      </c>
      <c r="H368" s="158" t="str">
        <f t="shared" si="547"/>
        <v>Xã Long ThànhTTLTVị trí 1280</v>
      </c>
      <c r="I368" s="158"/>
      <c r="J368" s="158"/>
      <c r="K368" s="206" t="str">
        <f>'ĐẤT PNN'!D368</f>
        <v>Các tuyến đường giao thông không đấu nối trực tiếp và thông ra Đường Trần Văn Trà đoạn từ Đường Lê Duẩn đến Chu Văn An có hiện trạng là đường nhựa, bê tông xi măng:
- Có bề rộng ≥5m, cách đường giao thông &gt;600m.
- Có bề rộng từ ≥3m đến &lt;5m, cách đường giao thông từ &gt;400m đến ≤600m.
- Có bề rộng &lt;3m, cách đường giao thông ≤200m.</v>
      </c>
      <c r="L368" s="206"/>
      <c r="M368" s="206"/>
      <c r="N368" s="171">
        <f t="shared" si="612"/>
        <v>220</v>
      </c>
      <c r="O368" s="171">
        <f t="shared" si="613"/>
        <v>200</v>
      </c>
      <c r="P368" s="171">
        <v>480</v>
      </c>
      <c r="Q368" s="171">
        <v>440</v>
      </c>
      <c r="R368" s="172">
        <f>VLOOKUP(C368,'[1]1. MA DO'!$E$5:$AJ$1933,32,0)</f>
        <v>1.27</v>
      </c>
      <c r="S368" s="164">
        <f t="shared" si="614"/>
        <v>280</v>
      </c>
      <c r="T368" s="164">
        <f t="shared" si="615"/>
        <v>250</v>
      </c>
      <c r="U368" s="164">
        <f t="shared" si="616"/>
        <v>220</v>
      </c>
      <c r="V368" s="164">
        <f t="shared" si="617"/>
        <v>180</v>
      </c>
      <c r="W368" s="160">
        <f t="shared" si="548"/>
        <v>930</v>
      </c>
      <c r="X368" s="160">
        <f t="shared" si="549"/>
        <v>630</v>
      </c>
      <c r="Y368" s="160">
        <f t="shared" si="550"/>
        <v>480</v>
      </c>
      <c r="Z368" s="160">
        <f t="shared" si="551"/>
        <v>320</v>
      </c>
      <c r="AA368" s="161">
        <f>'ĐẤT PNN'!U368</f>
        <v>4</v>
      </c>
      <c r="AB368" s="164">
        <f t="shared" si="618"/>
        <v>250</v>
      </c>
      <c r="AC368" s="164">
        <f t="shared" si="619"/>
        <v>230</v>
      </c>
      <c r="AD368" s="164">
        <f t="shared" si="620"/>
        <v>200</v>
      </c>
      <c r="AE368" s="164">
        <f t="shared" si="621"/>
        <v>150</v>
      </c>
      <c r="AF368" s="160">
        <f t="shared" si="552"/>
        <v>830</v>
      </c>
      <c r="AG368" s="160">
        <f t="shared" si="553"/>
        <v>580</v>
      </c>
      <c r="AH368" s="160">
        <f t="shared" si="554"/>
        <v>440</v>
      </c>
      <c r="AI368" s="160">
        <f t="shared" si="555"/>
        <v>270</v>
      </c>
      <c r="AJ368" s="163">
        <f>'ĐẤT PNN'!I368-'ĐẤT NN'!P368</f>
        <v>2320</v>
      </c>
    </row>
    <row r="369" spans="1:36" ht="63" customHeight="1" x14ac:dyDescent="0.25">
      <c r="A369" s="158">
        <f>'ĐẤT PNN'!A369</f>
        <v>364</v>
      </c>
      <c r="B369" s="158" t="str">
        <f>'ĐẤT PNN'!B369</f>
        <v>VT4*0,8</v>
      </c>
      <c r="C369" s="158" t="str">
        <f t="shared" si="611"/>
        <v>LT31DT</v>
      </c>
      <c r="D369" s="158" t="s">
        <v>447</v>
      </c>
      <c r="E369" s="158" t="s">
        <v>313</v>
      </c>
      <c r="F369" s="158" t="s">
        <v>448</v>
      </c>
      <c r="G369" s="158" t="s">
        <v>442</v>
      </c>
      <c r="H369" s="158" t="str">
        <f t="shared" si="547"/>
        <v>Xã Long ThànhTTLTVị trí 1280</v>
      </c>
      <c r="I369" s="158"/>
      <c r="J369" s="158"/>
      <c r="K369" s="206" t="str">
        <f>'ĐẤT PNN'!D369</f>
        <v>Các tuyến đường giao thông không đấu nối trực tiếp và thông ra Đường Trần Văn Trà đoạn từ Đường Lê Duẩn đến Chu Văn An có hiện trạng là đường nhựa, bê tông xi măng:
- Có bề rộng từ ≥3m đến &lt;5m, cách đường giao thông &gt;600m.
- Có bề rộng &lt;3m, cách đường giao thông &gt; 200m.</v>
      </c>
      <c r="L369" s="206"/>
      <c r="M369" s="206"/>
      <c r="N369" s="171">
        <f t="shared" si="612"/>
        <v>180</v>
      </c>
      <c r="O369" s="171">
        <f t="shared" si="613"/>
        <v>150</v>
      </c>
      <c r="P369" s="171">
        <v>320</v>
      </c>
      <c r="Q369" s="171">
        <v>270</v>
      </c>
      <c r="R369" s="172">
        <f>VLOOKUP(C369,'[1]1. MA DO'!$E$5:$AJ$1933,32,0)</f>
        <v>1.27</v>
      </c>
      <c r="S369" s="164">
        <f t="shared" si="614"/>
        <v>280</v>
      </c>
      <c r="T369" s="164">
        <f t="shared" si="615"/>
        <v>250</v>
      </c>
      <c r="U369" s="164">
        <f t="shared" si="616"/>
        <v>220</v>
      </c>
      <c r="V369" s="164">
        <f t="shared" si="617"/>
        <v>180</v>
      </c>
      <c r="W369" s="160">
        <f t="shared" si="548"/>
        <v>930</v>
      </c>
      <c r="X369" s="160">
        <f t="shared" si="549"/>
        <v>630</v>
      </c>
      <c r="Y369" s="160">
        <f t="shared" si="550"/>
        <v>480</v>
      </c>
      <c r="Z369" s="160">
        <f t="shared" si="551"/>
        <v>320</v>
      </c>
      <c r="AA369" s="161">
        <f>'ĐẤT PNN'!U369</f>
        <v>4</v>
      </c>
      <c r="AB369" s="164">
        <f t="shared" si="618"/>
        <v>250</v>
      </c>
      <c r="AC369" s="164">
        <f t="shared" si="619"/>
        <v>230</v>
      </c>
      <c r="AD369" s="164">
        <f t="shared" si="620"/>
        <v>200</v>
      </c>
      <c r="AE369" s="164">
        <f t="shared" si="621"/>
        <v>150</v>
      </c>
      <c r="AF369" s="160">
        <f t="shared" si="552"/>
        <v>830</v>
      </c>
      <c r="AG369" s="160">
        <f t="shared" si="553"/>
        <v>580</v>
      </c>
      <c r="AH369" s="160">
        <f t="shared" si="554"/>
        <v>440</v>
      </c>
      <c r="AI369" s="160">
        <f t="shared" si="555"/>
        <v>270</v>
      </c>
      <c r="AJ369" s="163">
        <f>'ĐẤT PNN'!I369-'ĐẤT NN'!P369</f>
        <v>880</v>
      </c>
    </row>
    <row r="370" spans="1:36" ht="47.25" x14ac:dyDescent="0.25">
      <c r="A370" s="158">
        <f>'ĐẤT PNN'!A370</f>
        <v>365</v>
      </c>
      <c r="B370" s="158" t="str">
        <f>'ĐẤT PNN'!B370</f>
        <v>LT32DT</v>
      </c>
      <c r="C370" s="158" t="str">
        <f>$B$370</f>
        <v>LT32DT</v>
      </c>
      <c r="D370" s="158" t="s">
        <v>440</v>
      </c>
      <c r="E370" s="158" t="s">
        <v>313</v>
      </c>
      <c r="F370" s="158" t="s">
        <v>441</v>
      </c>
      <c r="G370" s="158" t="s">
        <v>442</v>
      </c>
      <c r="H370" s="158" t="str">
        <f t="shared" si="547"/>
        <v>Xã Long ThànhTTLTVị trí 1280</v>
      </c>
      <c r="I370" s="169" t="s">
        <v>426</v>
      </c>
      <c r="J370" s="169" t="s">
        <v>427</v>
      </c>
      <c r="K370" s="170" t="str">
        <f>'ĐẤT PNN'!D370</f>
        <v>Đường Nguyễn Văn Trị</v>
      </c>
      <c r="L370" s="170" t="str">
        <f>'ĐẤT PNN'!E370</f>
        <v>Đường Hà Huy Giáp</v>
      </c>
      <c r="M370" s="170" t="str">
        <f>'ĐẤT PNN'!F370</f>
        <v>Hết tuyến</v>
      </c>
      <c r="N370" s="171">
        <f>S370</f>
        <v>280</v>
      </c>
      <c r="O370" s="171">
        <f>AB370</f>
        <v>250</v>
      </c>
      <c r="P370" s="171">
        <v>800</v>
      </c>
      <c r="Q370" s="171">
        <v>710</v>
      </c>
      <c r="R370" s="172">
        <f>VLOOKUP(C370,'[1]1. MA DO'!$E$5:$AJ$1933,32,0)</f>
        <v>1.27</v>
      </c>
      <c r="S370" s="159">
        <v>280</v>
      </c>
      <c r="T370" s="159">
        <v>250</v>
      </c>
      <c r="U370" s="159">
        <v>220</v>
      </c>
      <c r="V370" s="159">
        <v>180</v>
      </c>
      <c r="W370" s="160">
        <f>ROUND(S370*2.85,-1)</f>
        <v>800</v>
      </c>
      <c r="X370" s="160">
        <f>ROUND(T370*2.05,-1)</f>
        <v>510</v>
      </c>
      <c r="Y370" s="160">
        <f>ROUND(U370*1.9,-1)</f>
        <v>420</v>
      </c>
      <c r="Z370" s="160">
        <f>ROUND(V370*1.7,-1)</f>
        <v>310</v>
      </c>
      <c r="AA370" s="161">
        <f>'ĐẤT PNN'!U370</f>
        <v>4</v>
      </c>
      <c r="AB370" s="162">
        <v>250</v>
      </c>
      <c r="AC370" s="162">
        <v>230</v>
      </c>
      <c r="AD370" s="162">
        <v>200</v>
      </c>
      <c r="AE370" s="162">
        <v>150</v>
      </c>
      <c r="AF370" s="160">
        <f>ROUND(AB370*2.85,-1)</f>
        <v>710</v>
      </c>
      <c r="AG370" s="160">
        <f>ROUND(AC370*2.05,-1)</f>
        <v>470</v>
      </c>
      <c r="AH370" s="160">
        <f>ROUND(AD370*1.9,-1)</f>
        <v>380</v>
      </c>
      <c r="AI370" s="160">
        <f>ROUND(AE370*1.7,-1)</f>
        <v>260</v>
      </c>
      <c r="AJ370" s="163">
        <f>'ĐẤT PNN'!I370-'ĐẤT NN'!P370</f>
        <v>6500</v>
      </c>
    </row>
    <row r="371" spans="1:36" ht="141.75" customHeight="1" x14ac:dyDescent="0.25">
      <c r="A371" s="158">
        <f>'ĐẤT PNN'!A371</f>
        <v>366</v>
      </c>
      <c r="B371" s="158" t="str">
        <f>'ĐẤT PNN'!B371</f>
        <v>VT2</v>
      </c>
      <c r="C371" s="158" t="str">
        <f t="shared" ref="C371:C376" si="622">$B$370</f>
        <v>LT32DT</v>
      </c>
      <c r="D371" s="158" t="s">
        <v>443</v>
      </c>
      <c r="E371" s="158" t="s">
        <v>313</v>
      </c>
      <c r="F371" s="158" t="s">
        <v>444</v>
      </c>
      <c r="G371" s="158" t="s">
        <v>442</v>
      </c>
      <c r="H371" s="158" t="str">
        <f t="shared" si="547"/>
        <v>Xã Long ThànhTTLTVị trí 1280</v>
      </c>
      <c r="I371" s="158"/>
      <c r="J371" s="158"/>
      <c r="K371" s="206" t="str">
        <f>'ĐẤT PNN'!D371</f>
        <v>Các tuyến đường giao thông đấu nối trực tiếp ra Đường Nguyễn Văn Trị đoạn từ Đường Hà Huy Giáp đến Hết tuyến có hiện trạng là đường nhựa, bê tông xi măng:
- Có bề rộng ≥5m, cách đường giao thông ≤600m.
- Có bề rộng từ ≥3m đến &lt;5m, cách đường giao thông ≤400m.</v>
      </c>
      <c r="L371" s="206"/>
      <c r="M371" s="206"/>
      <c r="N371" s="171">
        <f t="shared" ref="N371:N376" si="623">IF(B371="VT2",T371,IF(B371="VT3",U371,IF(B371="VT2*0,8",T371,IF(B371="VT3*0,8",U371,V371))))</f>
        <v>250</v>
      </c>
      <c r="O371" s="171">
        <f t="shared" ref="O371:O376" si="624">IF(B371="VT2",AC371,IF(B371="VT3",AD371,IF(B371="VT2*0,8",AC371,IF(B371="VT3*0,8",AD371,AE371))))</f>
        <v>230</v>
      </c>
      <c r="P371" s="171">
        <v>630</v>
      </c>
      <c r="Q371" s="171">
        <v>580</v>
      </c>
      <c r="R371" s="172">
        <f>VLOOKUP(C371,'[1]1. MA DO'!$E$5:$AJ$1933,32,0)</f>
        <v>1.27</v>
      </c>
      <c r="S371" s="164">
        <f t="shared" ref="S371:S376" si="625">S370</f>
        <v>280</v>
      </c>
      <c r="T371" s="164">
        <f t="shared" ref="T371:T376" si="626">T370</f>
        <v>250</v>
      </c>
      <c r="U371" s="164">
        <f t="shared" ref="U371:U376" si="627">U370</f>
        <v>220</v>
      </c>
      <c r="V371" s="164">
        <f t="shared" ref="V371:V376" si="628">V370</f>
        <v>180</v>
      </c>
      <c r="W371" s="160">
        <f t="shared" si="548"/>
        <v>930</v>
      </c>
      <c r="X371" s="160">
        <f t="shared" si="549"/>
        <v>630</v>
      </c>
      <c r="Y371" s="160">
        <f t="shared" si="550"/>
        <v>480</v>
      </c>
      <c r="Z371" s="160">
        <f t="shared" si="551"/>
        <v>320</v>
      </c>
      <c r="AA371" s="161">
        <f>'ĐẤT PNN'!U371</f>
        <v>4</v>
      </c>
      <c r="AB371" s="164">
        <f t="shared" ref="AB371:AB376" si="629">AB370</f>
        <v>250</v>
      </c>
      <c r="AC371" s="164">
        <f t="shared" ref="AC371:AC376" si="630">AC370</f>
        <v>230</v>
      </c>
      <c r="AD371" s="164">
        <f t="shared" ref="AD371:AD376" si="631">AD370</f>
        <v>200</v>
      </c>
      <c r="AE371" s="164">
        <f t="shared" ref="AE371:AE376" si="632">AE370</f>
        <v>150</v>
      </c>
      <c r="AF371" s="160">
        <f t="shared" si="552"/>
        <v>830</v>
      </c>
      <c r="AG371" s="160">
        <f t="shared" si="553"/>
        <v>580</v>
      </c>
      <c r="AH371" s="160">
        <f t="shared" si="554"/>
        <v>440</v>
      </c>
      <c r="AI371" s="160">
        <f t="shared" si="555"/>
        <v>270</v>
      </c>
      <c r="AJ371" s="163">
        <f>'ĐẤT PNN'!I371-'ĐẤT NN'!P371</f>
        <v>3370</v>
      </c>
    </row>
    <row r="372" spans="1:36" ht="157.5" customHeight="1" x14ac:dyDescent="0.25">
      <c r="A372" s="158">
        <f>'ĐẤT PNN'!A372</f>
        <v>367</v>
      </c>
      <c r="B372" s="158" t="str">
        <f>'ĐẤT PNN'!B372</f>
        <v>VT3</v>
      </c>
      <c r="C372" s="158" t="str">
        <f t="shared" si="622"/>
        <v>LT32DT</v>
      </c>
      <c r="D372" s="158" t="s">
        <v>445</v>
      </c>
      <c r="E372" s="158" t="s">
        <v>313</v>
      </c>
      <c r="F372" s="158" t="s">
        <v>446</v>
      </c>
      <c r="G372" s="158" t="s">
        <v>442</v>
      </c>
      <c r="H372" s="158" t="str">
        <f t="shared" si="547"/>
        <v>Xã Long ThànhTTLTVị trí 1280</v>
      </c>
      <c r="I372" s="158"/>
      <c r="J372" s="158"/>
      <c r="K372" s="206" t="str">
        <f>'ĐẤT PNN'!D372</f>
        <v>Các tuyến đường giao thông đấu nối trực tiếp ra Đường Nguyễn Văn Trị đoạn từ Đường Hà Huy Giáp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372" s="206"/>
      <c r="M372" s="206"/>
      <c r="N372" s="171">
        <f t="shared" si="623"/>
        <v>220</v>
      </c>
      <c r="O372" s="171">
        <f t="shared" si="624"/>
        <v>200</v>
      </c>
      <c r="P372" s="171">
        <v>480</v>
      </c>
      <c r="Q372" s="171">
        <v>440</v>
      </c>
      <c r="R372" s="172">
        <f>VLOOKUP(C372,'[1]1. MA DO'!$E$5:$AJ$1933,32,0)</f>
        <v>1.27</v>
      </c>
      <c r="S372" s="164">
        <f t="shared" si="625"/>
        <v>280</v>
      </c>
      <c r="T372" s="164">
        <f t="shared" si="626"/>
        <v>250</v>
      </c>
      <c r="U372" s="164">
        <f t="shared" si="627"/>
        <v>220</v>
      </c>
      <c r="V372" s="164">
        <f t="shared" si="628"/>
        <v>180</v>
      </c>
      <c r="W372" s="160">
        <f t="shared" si="548"/>
        <v>930</v>
      </c>
      <c r="X372" s="160">
        <f t="shared" si="549"/>
        <v>630</v>
      </c>
      <c r="Y372" s="160">
        <f t="shared" si="550"/>
        <v>480</v>
      </c>
      <c r="Z372" s="160">
        <f t="shared" si="551"/>
        <v>320</v>
      </c>
      <c r="AA372" s="161">
        <f>'ĐẤT PNN'!U372</f>
        <v>4</v>
      </c>
      <c r="AB372" s="164">
        <f t="shared" si="629"/>
        <v>250</v>
      </c>
      <c r="AC372" s="164">
        <f t="shared" si="630"/>
        <v>230</v>
      </c>
      <c r="AD372" s="164">
        <f t="shared" si="631"/>
        <v>200</v>
      </c>
      <c r="AE372" s="164">
        <f t="shared" si="632"/>
        <v>150</v>
      </c>
      <c r="AF372" s="160">
        <f t="shared" si="552"/>
        <v>830</v>
      </c>
      <c r="AG372" s="160">
        <f t="shared" si="553"/>
        <v>580</v>
      </c>
      <c r="AH372" s="160">
        <f t="shared" si="554"/>
        <v>440</v>
      </c>
      <c r="AI372" s="160">
        <f t="shared" si="555"/>
        <v>270</v>
      </c>
      <c r="AJ372" s="163">
        <f>'ĐẤT PNN'!I372-'ĐẤT NN'!P372</f>
        <v>2320</v>
      </c>
    </row>
    <row r="373" spans="1:36" ht="94.5" customHeight="1" x14ac:dyDescent="0.25">
      <c r="A373" s="158">
        <f>'ĐẤT PNN'!A373</f>
        <v>368</v>
      </c>
      <c r="B373" s="158" t="str">
        <f>'ĐẤT PNN'!B373</f>
        <v>VT4</v>
      </c>
      <c r="C373" s="158" t="str">
        <f t="shared" si="622"/>
        <v>LT32DT</v>
      </c>
      <c r="D373" s="158" t="s">
        <v>447</v>
      </c>
      <c r="E373" s="158" t="s">
        <v>313</v>
      </c>
      <c r="F373" s="158" t="s">
        <v>448</v>
      </c>
      <c r="G373" s="158" t="s">
        <v>442</v>
      </c>
      <c r="H373" s="158" t="str">
        <f t="shared" si="547"/>
        <v>Xã Long ThànhTTLTVị trí 1280</v>
      </c>
      <c r="I373" s="158"/>
      <c r="J373" s="158"/>
      <c r="K373" s="206" t="str">
        <f>'ĐẤT PNN'!D373</f>
        <v>Các tuyến đường giao thông đấu nối trực tiếp ra Đường Nguyễn Văn Trị đoạn từ Đường Hà Huy Giáp đến Hết tuyến có hiện trạng là đường nhựa, bê tông xi măng:
- Có bề rộng từ ≥3m đến &lt;5m, cách đường giao thông &gt;600m.
- Có bề rộng &lt;3m, cách đường giao thông &gt;200m.</v>
      </c>
      <c r="L373" s="206"/>
      <c r="M373" s="206"/>
      <c r="N373" s="171">
        <f t="shared" si="623"/>
        <v>180</v>
      </c>
      <c r="O373" s="171">
        <f t="shared" si="624"/>
        <v>150</v>
      </c>
      <c r="P373" s="171">
        <v>320</v>
      </c>
      <c r="Q373" s="171">
        <v>270</v>
      </c>
      <c r="R373" s="172">
        <f>VLOOKUP(C373,'[1]1. MA DO'!$E$5:$AJ$1933,32,0)</f>
        <v>1.27</v>
      </c>
      <c r="S373" s="164">
        <f t="shared" si="625"/>
        <v>280</v>
      </c>
      <c r="T373" s="164">
        <f t="shared" si="626"/>
        <v>250</v>
      </c>
      <c r="U373" s="164">
        <f t="shared" si="627"/>
        <v>220</v>
      </c>
      <c r="V373" s="164">
        <f t="shared" si="628"/>
        <v>180</v>
      </c>
      <c r="W373" s="160">
        <f t="shared" si="548"/>
        <v>930</v>
      </c>
      <c r="X373" s="160">
        <f t="shared" si="549"/>
        <v>630</v>
      </c>
      <c r="Y373" s="160">
        <f t="shared" si="550"/>
        <v>480</v>
      </c>
      <c r="Z373" s="160">
        <f t="shared" si="551"/>
        <v>320</v>
      </c>
      <c r="AA373" s="161">
        <f>'ĐẤT PNN'!U373</f>
        <v>4</v>
      </c>
      <c r="AB373" s="164">
        <f t="shared" si="629"/>
        <v>250</v>
      </c>
      <c r="AC373" s="164">
        <f t="shared" si="630"/>
        <v>230</v>
      </c>
      <c r="AD373" s="164">
        <f t="shared" si="631"/>
        <v>200</v>
      </c>
      <c r="AE373" s="164">
        <f t="shared" si="632"/>
        <v>150</v>
      </c>
      <c r="AF373" s="160">
        <f t="shared" si="552"/>
        <v>830</v>
      </c>
      <c r="AG373" s="160">
        <f t="shared" si="553"/>
        <v>580</v>
      </c>
      <c r="AH373" s="160">
        <f t="shared" si="554"/>
        <v>440</v>
      </c>
      <c r="AI373" s="160">
        <f t="shared" si="555"/>
        <v>270</v>
      </c>
      <c r="AJ373" s="163">
        <f>'ĐẤT PNN'!I373-'ĐẤT NN'!P373</f>
        <v>1280</v>
      </c>
    </row>
    <row r="374" spans="1:36" ht="141.75" customHeight="1" x14ac:dyDescent="0.25">
      <c r="A374" s="158">
        <f>'ĐẤT PNN'!A374</f>
        <v>369</v>
      </c>
      <c r="B374" s="158" t="str">
        <f>'ĐẤT PNN'!B374</f>
        <v>VT2*0,8</v>
      </c>
      <c r="C374" s="158" t="str">
        <f t="shared" si="622"/>
        <v>LT32DT</v>
      </c>
      <c r="D374" s="158" t="s">
        <v>443</v>
      </c>
      <c r="E374" s="158" t="s">
        <v>313</v>
      </c>
      <c r="F374" s="158" t="s">
        <v>444</v>
      </c>
      <c r="G374" s="158" t="s">
        <v>442</v>
      </c>
      <c r="H374" s="158" t="str">
        <f t="shared" si="547"/>
        <v>Xã Long ThànhTTLTVị trí 1280</v>
      </c>
      <c r="I374" s="158"/>
      <c r="J374" s="158"/>
      <c r="K374" s="206" t="str">
        <f>'ĐẤT PNN'!D374</f>
        <v>Các tuyến đường giao thông không đấu nối trực tiếp và thông ra Đường Nguyễn Văn Trị đoạn từ Đường Hà Huy Giáp đến Hết tuyến có hiện trạng là đường nhựa, bê tông xi măng:
- Có bề rộng ≥5m, cách đường giao thông ≤600m.
- Có bề rộng từ ≥3m đến &lt;5m, cách đường giao thông ≤400m.</v>
      </c>
      <c r="L374" s="206"/>
      <c r="M374" s="206"/>
      <c r="N374" s="171">
        <f t="shared" si="623"/>
        <v>250</v>
      </c>
      <c r="O374" s="171">
        <f t="shared" si="624"/>
        <v>230</v>
      </c>
      <c r="P374" s="171">
        <v>630</v>
      </c>
      <c r="Q374" s="171">
        <v>580</v>
      </c>
      <c r="R374" s="172">
        <f>VLOOKUP(C374,'[1]1. MA DO'!$E$5:$AJ$1933,32,0)</f>
        <v>1.27</v>
      </c>
      <c r="S374" s="164">
        <f t="shared" si="625"/>
        <v>280</v>
      </c>
      <c r="T374" s="164">
        <f t="shared" si="626"/>
        <v>250</v>
      </c>
      <c r="U374" s="164">
        <f t="shared" si="627"/>
        <v>220</v>
      </c>
      <c r="V374" s="164">
        <f t="shared" si="628"/>
        <v>180</v>
      </c>
      <c r="W374" s="160">
        <f t="shared" si="548"/>
        <v>930</v>
      </c>
      <c r="X374" s="160">
        <f t="shared" si="549"/>
        <v>630</v>
      </c>
      <c r="Y374" s="160">
        <f t="shared" si="550"/>
        <v>480</v>
      </c>
      <c r="Z374" s="160">
        <f t="shared" si="551"/>
        <v>320</v>
      </c>
      <c r="AA374" s="161">
        <f>'ĐẤT PNN'!U374</f>
        <v>4</v>
      </c>
      <c r="AB374" s="164">
        <f t="shared" si="629"/>
        <v>250</v>
      </c>
      <c r="AC374" s="164">
        <f t="shared" si="630"/>
        <v>230</v>
      </c>
      <c r="AD374" s="164">
        <f t="shared" si="631"/>
        <v>200</v>
      </c>
      <c r="AE374" s="164">
        <f t="shared" si="632"/>
        <v>150</v>
      </c>
      <c r="AF374" s="160">
        <f t="shared" si="552"/>
        <v>830</v>
      </c>
      <c r="AG374" s="160">
        <f t="shared" si="553"/>
        <v>580</v>
      </c>
      <c r="AH374" s="160">
        <f t="shared" si="554"/>
        <v>440</v>
      </c>
      <c r="AI374" s="160">
        <f t="shared" si="555"/>
        <v>270</v>
      </c>
      <c r="AJ374" s="163">
        <f>'ĐẤT PNN'!I374-'ĐẤT NN'!P374</f>
        <v>2870</v>
      </c>
    </row>
    <row r="375" spans="1:36" ht="157.5" customHeight="1" x14ac:dyDescent="0.25">
      <c r="A375" s="158">
        <f>'ĐẤT PNN'!A375</f>
        <v>370</v>
      </c>
      <c r="B375" s="158" t="str">
        <f>'ĐẤT PNN'!B375</f>
        <v>VT3*0,8</v>
      </c>
      <c r="C375" s="158" t="str">
        <f t="shared" si="622"/>
        <v>LT32DT</v>
      </c>
      <c r="D375" s="158" t="s">
        <v>445</v>
      </c>
      <c r="E375" s="158" t="s">
        <v>313</v>
      </c>
      <c r="F375" s="158" t="s">
        <v>446</v>
      </c>
      <c r="G375" s="158" t="s">
        <v>442</v>
      </c>
      <c r="H375" s="158" t="str">
        <f t="shared" si="547"/>
        <v>Xã Long ThànhTTLTVị trí 1280</v>
      </c>
      <c r="I375" s="158"/>
      <c r="J375" s="158"/>
      <c r="K375" s="206" t="str">
        <f>'ĐẤT PNN'!D375</f>
        <v>Các tuyến đường giao thông không đấu nối trực tiếp và thông ra Đường Nguyễn Văn Trị đoạn từ Đường Hà Huy Giáp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375" s="206"/>
      <c r="M375" s="206"/>
      <c r="N375" s="171">
        <f t="shared" si="623"/>
        <v>220</v>
      </c>
      <c r="O375" s="171">
        <f t="shared" si="624"/>
        <v>200</v>
      </c>
      <c r="P375" s="171">
        <v>480</v>
      </c>
      <c r="Q375" s="171">
        <v>440</v>
      </c>
      <c r="R375" s="172">
        <f>VLOOKUP(C375,'[1]1. MA DO'!$E$5:$AJ$1933,32,0)</f>
        <v>1.27</v>
      </c>
      <c r="S375" s="164">
        <f t="shared" si="625"/>
        <v>280</v>
      </c>
      <c r="T375" s="164">
        <f t="shared" si="626"/>
        <v>250</v>
      </c>
      <c r="U375" s="164">
        <f t="shared" si="627"/>
        <v>220</v>
      </c>
      <c r="V375" s="164">
        <f t="shared" si="628"/>
        <v>180</v>
      </c>
      <c r="W375" s="160">
        <f t="shared" si="548"/>
        <v>930</v>
      </c>
      <c r="X375" s="160">
        <f t="shared" si="549"/>
        <v>630</v>
      </c>
      <c r="Y375" s="160">
        <f t="shared" si="550"/>
        <v>480</v>
      </c>
      <c r="Z375" s="160">
        <f t="shared" si="551"/>
        <v>320</v>
      </c>
      <c r="AA375" s="161">
        <f>'ĐẤT PNN'!U375</f>
        <v>4</v>
      </c>
      <c r="AB375" s="164">
        <f t="shared" si="629"/>
        <v>250</v>
      </c>
      <c r="AC375" s="164">
        <f t="shared" si="630"/>
        <v>230</v>
      </c>
      <c r="AD375" s="164">
        <f t="shared" si="631"/>
        <v>200</v>
      </c>
      <c r="AE375" s="164">
        <f t="shared" si="632"/>
        <v>150</v>
      </c>
      <c r="AF375" s="160">
        <f t="shared" si="552"/>
        <v>830</v>
      </c>
      <c r="AG375" s="160">
        <f t="shared" si="553"/>
        <v>580</v>
      </c>
      <c r="AH375" s="160">
        <f t="shared" si="554"/>
        <v>440</v>
      </c>
      <c r="AI375" s="160">
        <f t="shared" si="555"/>
        <v>270</v>
      </c>
      <c r="AJ375" s="163">
        <f>'ĐẤT PNN'!I375-'ĐẤT NN'!P375</f>
        <v>2020</v>
      </c>
    </row>
    <row r="376" spans="1:36" ht="94.5" customHeight="1" x14ac:dyDescent="0.25">
      <c r="A376" s="158">
        <f>'ĐẤT PNN'!A376</f>
        <v>371</v>
      </c>
      <c r="B376" s="158" t="str">
        <f>'ĐẤT PNN'!B376</f>
        <v>VT4*0,8</v>
      </c>
      <c r="C376" s="158" t="str">
        <f t="shared" si="622"/>
        <v>LT32DT</v>
      </c>
      <c r="D376" s="158" t="s">
        <v>447</v>
      </c>
      <c r="E376" s="158" t="s">
        <v>313</v>
      </c>
      <c r="F376" s="158" t="s">
        <v>448</v>
      </c>
      <c r="G376" s="158" t="s">
        <v>442</v>
      </c>
      <c r="H376" s="158" t="str">
        <f t="shared" si="547"/>
        <v>Xã Long ThànhTTLTVị trí 1280</v>
      </c>
      <c r="I376" s="158"/>
      <c r="J376" s="158"/>
      <c r="K376" s="206" t="str">
        <f>'ĐẤT PNN'!D376</f>
        <v>Các tuyến đường giao thông không đấu nối trực tiếp và thông ra Đường Nguyễn Văn Trị đoạn từ Đường Hà Huy Giáp đến Hết tuyến có hiện trạng là đường nhựa, bê tông xi măng:
- Có bề rộng từ ≥3m đến &lt;5m, cách đường giao thông &gt;600m.
- Có bề rộng &lt;3m, cách đường giao thông &gt; 200m.</v>
      </c>
      <c r="L376" s="206"/>
      <c r="M376" s="206"/>
      <c r="N376" s="171">
        <f t="shared" si="623"/>
        <v>180</v>
      </c>
      <c r="O376" s="171">
        <f t="shared" si="624"/>
        <v>150</v>
      </c>
      <c r="P376" s="171">
        <v>320</v>
      </c>
      <c r="Q376" s="171">
        <v>270</v>
      </c>
      <c r="R376" s="172">
        <f>VLOOKUP(C376,'[1]1. MA DO'!$E$5:$AJ$1933,32,0)</f>
        <v>1.27</v>
      </c>
      <c r="S376" s="164">
        <f t="shared" si="625"/>
        <v>280</v>
      </c>
      <c r="T376" s="164">
        <f t="shared" si="626"/>
        <v>250</v>
      </c>
      <c r="U376" s="164">
        <f t="shared" si="627"/>
        <v>220</v>
      </c>
      <c r="V376" s="164">
        <f t="shared" si="628"/>
        <v>180</v>
      </c>
      <c r="W376" s="160">
        <f t="shared" si="548"/>
        <v>930</v>
      </c>
      <c r="X376" s="160">
        <f t="shared" si="549"/>
        <v>630</v>
      </c>
      <c r="Y376" s="160">
        <f t="shared" si="550"/>
        <v>480</v>
      </c>
      <c r="Z376" s="160">
        <f t="shared" si="551"/>
        <v>320</v>
      </c>
      <c r="AA376" s="161">
        <f>'ĐẤT PNN'!U376</f>
        <v>4</v>
      </c>
      <c r="AB376" s="164">
        <f t="shared" si="629"/>
        <v>250</v>
      </c>
      <c r="AC376" s="164">
        <f t="shared" si="630"/>
        <v>230</v>
      </c>
      <c r="AD376" s="164">
        <f t="shared" si="631"/>
        <v>200</v>
      </c>
      <c r="AE376" s="164">
        <f t="shared" si="632"/>
        <v>150</v>
      </c>
      <c r="AF376" s="160">
        <f t="shared" si="552"/>
        <v>830</v>
      </c>
      <c r="AG376" s="160">
        <f t="shared" si="553"/>
        <v>580</v>
      </c>
      <c r="AH376" s="160">
        <f t="shared" si="554"/>
        <v>440</v>
      </c>
      <c r="AI376" s="160">
        <f t="shared" si="555"/>
        <v>270</v>
      </c>
      <c r="AJ376" s="163">
        <f>'ĐẤT PNN'!I376-'ĐẤT NN'!P376</f>
        <v>1080</v>
      </c>
    </row>
    <row r="377" spans="1:36" ht="47.25" x14ac:dyDescent="0.25">
      <c r="A377" s="158">
        <f>'ĐẤT PNN'!A377</f>
        <v>372</v>
      </c>
      <c r="B377" s="158" t="str">
        <f>'ĐẤT PNN'!B377</f>
        <v>LT33DT</v>
      </c>
      <c r="C377" s="158" t="str">
        <f>$B$377</f>
        <v>LT33DT</v>
      </c>
      <c r="D377" s="158" t="s">
        <v>440</v>
      </c>
      <c r="E377" s="158" t="s">
        <v>313</v>
      </c>
      <c r="F377" s="158" t="s">
        <v>441</v>
      </c>
      <c r="G377" s="158" t="s">
        <v>442</v>
      </c>
      <c r="H377" s="158" t="str">
        <f t="shared" si="547"/>
        <v>Xã Long ThànhTTLTVị trí 1280</v>
      </c>
      <c r="I377" s="169" t="s">
        <v>426</v>
      </c>
      <c r="J377" s="169" t="s">
        <v>427</v>
      </c>
      <c r="K377" s="170" t="str">
        <f>'ĐẤT PNN'!D377</f>
        <v>Đường Phan Chu Trinh</v>
      </c>
      <c r="L377" s="170" t="str">
        <f>'ĐẤT PNN'!E377</f>
        <v>Đường Hà Huy Giáp</v>
      </c>
      <c r="M377" s="170" t="str">
        <f>'ĐẤT PNN'!F377</f>
        <v>Đường Huỳnh Văn Lũy</v>
      </c>
      <c r="N377" s="171">
        <f>S377</f>
        <v>280</v>
      </c>
      <c r="O377" s="171">
        <f>AB377</f>
        <v>250</v>
      </c>
      <c r="P377" s="171">
        <v>800</v>
      </c>
      <c r="Q377" s="171">
        <v>710</v>
      </c>
      <c r="R377" s="172">
        <f>VLOOKUP(C377,'[1]1. MA DO'!$E$5:$AJ$1933,32,0)</f>
        <v>1.27</v>
      </c>
      <c r="S377" s="159">
        <v>280</v>
      </c>
      <c r="T377" s="159">
        <v>250</v>
      </c>
      <c r="U377" s="159">
        <v>220</v>
      </c>
      <c r="V377" s="159">
        <v>180</v>
      </c>
      <c r="W377" s="160">
        <f>ROUND(S377*2.85,-1)</f>
        <v>800</v>
      </c>
      <c r="X377" s="160">
        <f>ROUND(T377*2.05,-1)</f>
        <v>510</v>
      </c>
      <c r="Y377" s="160">
        <f>ROUND(U377*1.9,-1)</f>
        <v>420</v>
      </c>
      <c r="Z377" s="160">
        <f>ROUND(V377*1.7,-1)</f>
        <v>310</v>
      </c>
      <c r="AA377" s="161">
        <f>'ĐẤT PNN'!U377</f>
        <v>5</v>
      </c>
      <c r="AB377" s="162">
        <v>250</v>
      </c>
      <c r="AC377" s="162">
        <v>230</v>
      </c>
      <c r="AD377" s="162">
        <v>200</v>
      </c>
      <c r="AE377" s="162">
        <v>150</v>
      </c>
      <c r="AF377" s="160">
        <f>ROUND(AB377*2.85,-1)</f>
        <v>710</v>
      </c>
      <c r="AG377" s="160">
        <f>ROUND(AC377*2.05,-1)</f>
        <v>470</v>
      </c>
      <c r="AH377" s="160">
        <f>ROUND(AD377*1.9,-1)</f>
        <v>380</v>
      </c>
      <c r="AI377" s="160">
        <f>ROUND(AE377*1.7,-1)</f>
        <v>260</v>
      </c>
      <c r="AJ377" s="163">
        <f>'ĐẤT PNN'!I377-'ĐẤT NN'!P377</f>
        <v>4500</v>
      </c>
    </row>
    <row r="378" spans="1:36" ht="110.25" customHeight="1" x14ac:dyDescent="0.25">
      <c r="A378" s="158">
        <f>'ĐẤT PNN'!A378</f>
        <v>373</v>
      </c>
      <c r="B378" s="158" t="str">
        <f>'ĐẤT PNN'!B378</f>
        <v>VT2</v>
      </c>
      <c r="C378" s="158" t="str">
        <f t="shared" ref="C378:C383" si="633">$B$377</f>
        <v>LT33DT</v>
      </c>
      <c r="D378" s="158" t="s">
        <v>443</v>
      </c>
      <c r="E378" s="158" t="s">
        <v>313</v>
      </c>
      <c r="F378" s="158" t="s">
        <v>444</v>
      </c>
      <c r="G378" s="158" t="s">
        <v>442</v>
      </c>
      <c r="H378" s="158" t="str">
        <f t="shared" si="547"/>
        <v>Xã Long ThànhTTLTVị trí 1280</v>
      </c>
      <c r="I378" s="158"/>
      <c r="J378" s="158"/>
      <c r="K378" s="206" t="str">
        <f>'ĐẤT PNN'!D378</f>
        <v>Các tuyến đường giao thông đấu nối trực tiếp ra Đường Phan Chu Trinh đoạn từ Đường Hà Huy Giáp đến Đường Huỳnh Văn Lũy có hiện trạng là đường nhựa, bê tông xi măng:
- Có bề rộng ≥5m, cách đường giao thông ≤600m.
- Có bề rộng từ ≥3m đến &lt;5m, cách đường giao thông ≤400m.</v>
      </c>
      <c r="L378" s="206"/>
      <c r="M378" s="206"/>
      <c r="N378" s="171">
        <f t="shared" ref="N378:N383" si="634">IF(B378="VT2",T378,IF(B378="VT3",U378,IF(B378="VT2*0,8",T378,IF(B378="VT3*0,8",U378,V378))))</f>
        <v>250</v>
      </c>
      <c r="O378" s="171">
        <f t="shared" ref="O378:O383" si="635">IF(B378="VT2",AC378,IF(B378="VT3",AD378,IF(B378="VT2*0,8",AC378,IF(B378="VT3*0,8",AD378,AE378))))</f>
        <v>230</v>
      </c>
      <c r="P378" s="171">
        <v>630</v>
      </c>
      <c r="Q378" s="171">
        <v>580</v>
      </c>
      <c r="R378" s="172">
        <f>VLOOKUP(C378,'[1]1. MA DO'!$E$5:$AJ$1933,32,0)</f>
        <v>1.27</v>
      </c>
      <c r="S378" s="164">
        <f t="shared" ref="S378:S383" si="636">S377</f>
        <v>280</v>
      </c>
      <c r="T378" s="164">
        <f t="shared" ref="T378:T383" si="637">T377</f>
        <v>250</v>
      </c>
      <c r="U378" s="164">
        <f t="shared" ref="U378:U383" si="638">U377</f>
        <v>220</v>
      </c>
      <c r="V378" s="164">
        <f t="shared" ref="V378:V383" si="639">V377</f>
        <v>180</v>
      </c>
      <c r="W378" s="160">
        <f t="shared" si="548"/>
        <v>930</v>
      </c>
      <c r="X378" s="160">
        <f t="shared" si="549"/>
        <v>630</v>
      </c>
      <c r="Y378" s="160">
        <f t="shared" si="550"/>
        <v>480</v>
      </c>
      <c r="Z378" s="160">
        <f t="shared" si="551"/>
        <v>320</v>
      </c>
      <c r="AA378" s="161">
        <f>'ĐẤT PNN'!U378</f>
        <v>5</v>
      </c>
      <c r="AB378" s="164">
        <f t="shared" ref="AB378:AB383" si="640">AB377</f>
        <v>250</v>
      </c>
      <c r="AC378" s="164">
        <f t="shared" ref="AC378:AC383" si="641">AC377</f>
        <v>230</v>
      </c>
      <c r="AD378" s="164">
        <f t="shared" ref="AD378:AD383" si="642">AD377</f>
        <v>200</v>
      </c>
      <c r="AE378" s="164">
        <f t="shared" ref="AE378:AE383" si="643">AE377</f>
        <v>150</v>
      </c>
      <c r="AF378" s="160">
        <f t="shared" si="552"/>
        <v>830</v>
      </c>
      <c r="AG378" s="160">
        <f t="shared" si="553"/>
        <v>580</v>
      </c>
      <c r="AH378" s="160">
        <f t="shared" si="554"/>
        <v>440</v>
      </c>
      <c r="AI378" s="160">
        <f t="shared" si="555"/>
        <v>270</v>
      </c>
      <c r="AJ378" s="163">
        <f>'ĐẤT PNN'!I378-'ĐẤT NN'!P378</f>
        <v>1970</v>
      </c>
    </row>
    <row r="379" spans="1:36" ht="126" customHeight="1" x14ac:dyDescent="0.25">
      <c r="A379" s="158">
        <f>'ĐẤT PNN'!A379</f>
        <v>374</v>
      </c>
      <c r="B379" s="158" t="str">
        <f>'ĐẤT PNN'!B379</f>
        <v>VT3</v>
      </c>
      <c r="C379" s="158" t="str">
        <f t="shared" si="633"/>
        <v>LT33DT</v>
      </c>
      <c r="D379" s="158" t="s">
        <v>445</v>
      </c>
      <c r="E379" s="158" t="s">
        <v>313</v>
      </c>
      <c r="F379" s="158" t="s">
        <v>446</v>
      </c>
      <c r="G379" s="158" t="s">
        <v>442</v>
      </c>
      <c r="H379" s="158" t="str">
        <f t="shared" si="547"/>
        <v>Xã Long ThànhTTLTVị trí 1280</v>
      </c>
      <c r="I379" s="158"/>
      <c r="J379" s="158"/>
      <c r="K379" s="206" t="str">
        <f>'ĐẤT PNN'!D379</f>
        <v>Các tuyến đường giao thông đấu nối trực tiếp ra Đường Phan Chu Trinh đoạn từ Đường Hà Huy Giáp đến Đường Huỳnh Văn Lũy có hiện trạng là đường nhựa, bê tông xi măng:
- Có bề rộng ≥5m, cách đường giao thông &gt;600m.
- Có bề rộng từ ≥3m đến &lt;5m, cách đường giao thông từ &gt;400m đến ≤600m.
- Có bề rộng &lt;3m, cách đường giao thông ≤200m.</v>
      </c>
      <c r="L379" s="206"/>
      <c r="M379" s="206"/>
      <c r="N379" s="171">
        <f t="shared" si="634"/>
        <v>220</v>
      </c>
      <c r="O379" s="171">
        <f t="shared" si="635"/>
        <v>200</v>
      </c>
      <c r="P379" s="171">
        <v>480</v>
      </c>
      <c r="Q379" s="171">
        <v>440</v>
      </c>
      <c r="R379" s="172">
        <f>VLOOKUP(C379,'[1]1. MA DO'!$E$5:$AJ$1933,32,0)</f>
        <v>1.27</v>
      </c>
      <c r="S379" s="164">
        <f t="shared" si="636"/>
        <v>280</v>
      </c>
      <c r="T379" s="164">
        <f t="shared" si="637"/>
        <v>250</v>
      </c>
      <c r="U379" s="164">
        <f t="shared" si="638"/>
        <v>220</v>
      </c>
      <c r="V379" s="164">
        <f t="shared" si="639"/>
        <v>180</v>
      </c>
      <c r="W379" s="160">
        <f t="shared" si="548"/>
        <v>930</v>
      </c>
      <c r="X379" s="160">
        <f t="shared" si="549"/>
        <v>630</v>
      </c>
      <c r="Y379" s="160">
        <f t="shared" si="550"/>
        <v>480</v>
      </c>
      <c r="Z379" s="160">
        <f t="shared" si="551"/>
        <v>320</v>
      </c>
      <c r="AA379" s="161">
        <f>'ĐẤT PNN'!U379</f>
        <v>5</v>
      </c>
      <c r="AB379" s="164">
        <f t="shared" si="640"/>
        <v>250</v>
      </c>
      <c r="AC379" s="164">
        <f t="shared" si="641"/>
        <v>230</v>
      </c>
      <c r="AD379" s="164">
        <f t="shared" si="642"/>
        <v>200</v>
      </c>
      <c r="AE379" s="164">
        <f t="shared" si="643"/>
        <v>150</v>
      </c>
      <c r="AF379" s="160">
        <f t="shared" si="552"/>
        <v>830</v>
      </c>
      <c r="AG379" s="160">
        <f t="shared" si="553"/>
        <v>580</v>
      </c>
      <c r="AH379" s="160">
        <f t="shared" si="554"/>
        <v>440</v>
      </c>
      <c r="AI379" s="160">
        <f t="shared" si="555"/>
        <v>270</v>
      </c>
      <c r="AJ379" s="163">
        <f>'ĐẤT PNN'!I379-'ĐẤT NN'!P379</f>
        <v>1420</v>
      </c>
    </row>
    <row r="380" spans="1:36" ht="63" customHeight="1" x14ac:dyDescent="0.25">
      <c r="A380" s="158">
        <f>'ĐẤT PNN'!A380</f>
        <v>375</v>
      </c>
      <c r="B380" s="158" t="str">
        <f>'ĐẤT PNN'!B380</f>
        <v>VT4</v>
      </c>
      <c r="C380" s="158" t="str">
        <f t="shared" si="633"/>
        <v>LT33DT</v>
      </c>
      <c r="D380" s="158" t="s">
        <v>447</v>
      </c>
      <c r="E380" s="158" t="s">
        <v>313</v>
      </c>
      <c r="F380" s="158" t="s">
        <v>448</v>
      </c>
      <c r="G380" s="158" t="s">
        <v>442</v>
      </c>
      <c r="H380" s="158" t="str">
        <f t="shared" si="547"/>
        <v>Xã Long ThànhTTLTVị trí 1280</v>
      </c>
      <c r="I380" s="158"/>
      <c r="J380" s="158"/>
      <c r="K380" s="206" t="str">
        <f>'ĐẤT PNN'!D380</f>
        <v>Các tuyến đường giao thông đấu nối trực tiếp ra Đường Phan Chu Trinh đoạn từ Đường Hà Huy Giáp đến Đường Huỳnh Văn Lũy có hiện trạng là đường nhựa, bê tông xi măng:
- Có bề rộng từ ≥3m đến &lt;5m, cách đường giao thông &gt;600m.
- Có bề rộng &lt;3m, cách đường giao thông &gt;200m.</v>
      </c>
      <c r="L380" s="206"/>
      <c r="M380" s="206"/>
      <c r="N380" s="171">
        <f t="shared" si="634"/>
        <v>180</v>
      </c>
      <c r="O380" s="171">
        <f t="shared" si="635"/>
        <v>150</v>
      </c>
      <c r="P380" s="171">
        <v>320</v>
      </c>
      <c r="Q380" s="171">
        <v>270</v>
      </c>
      <c r="R380" s="172">
        <f>VLOOKUP(C380,'[1]1. MA DO'!$E$5:$AJ$1933,32,0)</f>
        <v>1.27</v>
      </c>
      <c r="S380" s="164">
        <f t="shared" si="636"/>
        <v>280</v>
      </c>
      <c r="T380" s="164">
        <f t="shared" si="637"/>
        <v>250</v>
      </c>
      <c r="U380" s="164">
        <f t="shared" si="638"/>
        <v>220</v>
      </c>
      <c r="V380" s="164">
        <f t="shared" si="639"/>
        <v>180</v>
      </c>
      <c r="W380" s="160">
        <f t="shared" si="548"/>
        <v>930</v>
      </c>
      <c r="X380" s="160">
        <f t="shared" si="549"/>
        <v>630</v>
      </c>
      <c r="Y380" s="160">
        <f t="shared" si="550"/>
        <v>480</v>
      </c>
      <c r="Z380" s="160">
        <f t="shared" si="551"/>
        <v>320</v>
      </c>
      <c r="AA380" s="161">
        <f>'ĐẤT PNN'!U380</f>
        <v>5</v>
      </c>
      <c r="AB380" s="164">
        <f t="shared" si="640"/>
        <v>250</v>
      </c>
      <c r="AC380" s="164">
        <f t="shared" si="641"/>
        <v>230</v>
      </c>
      <c r="AD380" s="164">
        <f t="shared" si="642"/>
        <v>200</v>
      </c>
      <c r="AE380" s="164">
        <f t="shared" si="643"/>
        <v>150</v>
      </c>
      <c r="AF380" s="160">
        <f t="shared" si="552"/>
        <v>830</v>
      </c>
      <c r="AG380" s="160">
        <f t="shared" si="553"/>
        <v>580</v>
      </c>
      <c r="AH380" s="160">
        <f t="shared" si="554"/>
        <v>440</v>
      </c>
      <c r="AI380" s="160">
        <f t="shared" si="555"/>
        <v>270</v>
      </c>
      <c r="AJ380" s="163">
        <f>'ĐẤT PNN'!I380-'ĐẤT NN'!P380</f>
        <v>980</v>
      </c>
    </row>
    <row r="381" spans="1:36" ht="110.25" customHeight="1" x14ac:dyDescent="0.25">
      <c r="A381" s="158">
        <f>'ĐẤT PNN'!A381</f>
        <v>376</v>
      </c>
      <c r="B381" s="158" t="str">
        <f>'ĐẤT PNN'!B381</f>
        <v>VT2*0,8</v>
      </c>
      <c r="C381" s="158" t="str">
        <f t="shared" si="633"/>
        <v>LT33DT</v>
      </c>
      <c r="D381" s="158" t="s">
        <v>443</v>
      </c>
      <c r="E381" s="158" t="s">
        <v>313</v>
      </c>
      <c r="F381" s="158" t="s">
        <v>444</v>
      </c>
      <c r="G381" s="158" t="s">
        <v>442</v>
      </c>
      <c r="H381" s="158" t="str">
        <f t="shared" si="547"/>
        <v>Xã Long ThànhTTLTVị trí 1280</v>
      </c>
      <c r="I381" s="158"/>
      <c r="J381" s="158"/>
      <c r="K381" s="206" t="str">
        <f>'ĐẤT PNN'!D381</f>
        <v>Các tuyến đường giao thông không đấu nối trực tiếp và thông ra Đường Phan Chu Trinh đoạn từ Đường Hà Huy Giáp đến Đường Huỳnh Văn Lũy có hiện trạng là đường nhựa, bê tông xi măng:
- Có bề rộng ≥5m, cách đường giao thông ≤600m.
- Có bề rộng từ ≥3m đến &lt;5m, cách đường giao thông ≤400m.</v>
      </c>
      <c r="L381" s="206"/>
      <c r="M381" s="206"/>
      <c r="N381" s="171">
        <f t="shared" si="634"/>
        <v>250</v>
      </c>
      <c r="O381" s="171">
        <f t="shared" si="635"/>
        <v>230</v>
      </c>
      <c r="P381" s="171">
        <v>630</v>
      </c>
      <c r="Q381" s="171">
        <v>580</v>
      </c>
      <c r="R381" s="172">
        <f>VLOOKUP(C381,'[1]1. MA DO'!$E$5:$AJ$1933,32,0)</f>
        <v>1.27</v>
      </c>
      <c r="S381" s="164">
        <f t="shared" si="636"/>
        <v>280</v>
      </c>
      <c r="T381" s="164">
        <f t="shared" si="637"/>
        <v>250</v>
      </c>
      <c r="U381" s="164">
        <f t="shared" si="638"/>
        <v>220</v>
      </c>
      <c r="V381" s="164">
        <f t="shared" si="639"/>
        <v>180</v>
      </c>
      <c r="W381" s="160">
        <f t="shared" si="548"/>
        <v>930</v>
      </c>
      <c r="X381" s="160">
        <f t="shared" si="549"/>
        <v>630</v>
      </c>
      <c r="Y381" s="160">
        <f t="shared" si="550"/>
        <v>480</v>
      </c>
      <c r="Z381" s="160">
        <f t="shared" si="551"/>
        <v>320</v>
      </c>
      <c r="AA381" s="161">
        <f>'ĐẤT PNN'!U381</f>
        <v>5</v>
      </c>
      <c r="AB381" s="164">
        <f t="shared" si="640"/>
        <v>250</v>
      </c>
      <c r="AC381" s="164">
        <f t="shared" si="641"/>
        <v>230</v>
      </c>
      <c r="AD381" s="164">
        <f t="shared" si="642"/>
        <v>200</v>
      </c>
      <c r="AE381" s="164">
        <f t="shared" si="643"/>
        <v>150</v>
      </c>
      <c r="AF381" s="160">
        <f t="shared" si="552"/>
        <v>830</v>
      </c>
      <c r="AG381" s="160">
        <f t="shared" si="553"/>
        <v>580</v>
      </c>
      <c r="AH381" s="160">
        <f t="shared" si="554"/>
        <v>440</v>
      </c>
      <c r="AI381" s="160">
        <f t="shared" si="555"/>
        <v>270</v>
      </c>
      <c r="AJ381" s="163">
        <f>'ĐẤT PNN'!I381-'ĐẤT NN'!P381</f>
        <v>1670</v>
      </c>
    </row>
    <row r="382" spans="1:36" ht="126" customHeight="1" x14ac:dyDescent="0.25">
      <c r="A382" s="158">
        <f>'ĐẤT PNN'!A382</f>
        <v>377</v>
      </c>
      <c r="B382" s="158" t="str">
        <f>'ĐẤT PNN'!B382</f>
        <v>VT3*0,8</v>
      </c>
      <c r="C382" s="158" t="str">
        <f t="shared" si="633"/>
        <v>LT33DT</v>
      </c>
      <c r="D382" s="158" t="s">
        <v>445</v>
      </c>
      <c r="E382" s="158" t="s">
        <v>313</v>
      </c>
      <c r="F382" s="158" t="s">
        <v>446</v>
      </c>
      <c r="G382" s="158" t="s">
        <v>442</v>
      </c>
      <c r="H382" s="158" t="str">
        <f t="shared" si="547"/>
        <v>Xã Long ThànhTTLTVị trí 1280</v>
      </c>
      <c r="I382" s="158"/>
      <c r="J382" s="158"/>
      <c r="K382" s="206" t="str">
        <f>'ĐẤT PNN'!D382</f>
        <v>Các tuyến đường giao thông không đấu nối trực tiếp và thông ra Đường Phan Chu Trinh đoạn từ Đường Hà Huy Giáp đến Đường Huỳnh Văn Lũy có hiện trạng là đường nhựa, bê tông xi măng:
- Có bề rộng ≥5m, cách đường giao thông &gt;600m.
- Có bề rộng từ ≥3m đến &lt;5m, cách đường giao thông từ &gt;400m đến ≤600m.
- Có bề rộng &lt;3m, cách đường giao thông ≤200m.</v>
      </c>
      <c r="L382" s="206"/>
      <c r="M382" s="206"/>
      <c r="N382" s="171">
        <f t="shared" si="634"/>
        <v>220</v>
      </c>
      <c r="O382" s="171">
        <f t="shared" si="635"/>
        <v>200</v>
      </c>
      <c r="P382" s="171">
        <v>480</v>
      </c>
      <c r="Q382" s="171">
        <v>440</v>
      </c>
      <c r="R382" s="172">
        <f>VLOOKUP(C382,'[1]1. MA DO'!$E$5:$AJ$1933,32,0)</f>
        <v>1.27</v>
      </c>
      <c r="S382" s="164">
        <f t="shared" si="636"/>
        <v>280</v>
      </c>
      <c r="T382" s="164">
        <f t="shared" si="637"/>
        <v>250</v>
      </c>
      <c r="U382" s="164">
        <f t="shared" si="638"/>
        <v>220</v>
      </c>
      <c r="V382" s="164">
        <f t="shared" si="639"/>
        <v>180</v>
      </c>
      <c r="W382" s="160">
        <f t="shared" si="548"/>
        <v>930</v>
      </c>
      <c r="X382" s="160">
        <f t="shared" si="549"/>
        <v>630</v>
      </c>
      <c r="Y382" s="160">
        <f t="shared" si="550"/>
        <v>480</v>
      </c>
      <c r="Z382" s="160">
        <f t="shared" si="551"/>
        <v>320</v>
      </c>
      <c r="AA382" s="161">
        <f>'ĐẤT PNN'!U382</f>
        <v>5</v>
      </c>
      <c r="AB382" s="164">
        <f t="shared" si="640"/>
        <v>250</v>
      </c>
      <c r="AC382" s="164">
        <f t="shared" si="641"/>
        <v>230</v>
      </c>
      <c r="AD382" s="164">
        <f t="shared" si="642"/>
        <v>200</v>
      </c>
      <c r="AE382" s="164">
        <f t="shared" si="643"/>
        <v>150</v>
      </c>
      <c r="AF382" s="160">
        <f t="shared" si="552"/>
        <v>830</v>
      </c>
      <c r="AG382" s="160">
        <f t="shared" si="553"/>
        <v>580</v>
      </c>
      <c r="AH382" s="160">
        <f t="shared" si="554"/>
        <v>440</v>
      </c>
      <c r="AI382" s="160">
        <f t="shared" si="555"/>
        <v>270</v>
      </c>
      <c r="AJ382" s="163">
        <f>'ĐẤT PNN'!I382-'ĐẤT NN'!P382</f>
        <v>1220</v>
      </c>
    </row>
    <row r="383" spans="1:36" ht="63" customHeight="1" x14ac:dyDescent="0.25">
      <c r="A383" s="158">
        <f>'ĐẤT PNN'!A383</f>
        <v>378</v>
      </c>
      <c r="B383" s="158" t="str">
        <f>'ĐẤT PNN'!B383</f>
        <v>VT4*0,8</v>
      </c>
      <c r="C383" s="158" t="str">
        <f t="shared" si="633"/>
        <v>LT33DT</v>
      </c>
      <c r="D383" s="158" t="s">
        <v>447</v>
      </c>
      <c r="E383" s="158" t="s">
        <v>313</v>
      </c>
      <c r="F383" s="158" t="s">
        <v>448</v>
      </c>
      <c r="G383" s="158" t="s">
        <v>442</v>
      </c>
      <c r="H383" s="158" t="str">
        <f t="shared" si="547"/>
        <v>Xã Long ThànhTTLTVị trí 1280</v>
      </c>
      <c r="I383" s="158"/>
      <c r="J383" s="158"/>
      <c r="K383" s="206" t="str">
        <f>'ĐẤT PNN'!D383</f>
        <v>Các tuyến đường giao thông không đấu nối trực tiếp và thông ra Đường Phan Chu Trinh đoạn từ Đường Hà Huy Giáp đến Đường Huỳnh Văn Lũy có hiện trạng là đường nhựa, bê tông xi măng:
- Có bề rộng từ ≥3m đến &lt;5m, cách đường giao thông &gt;600m.
- Có bề rộng &lt;3m, cách đường giao thông &gt; 200m.</v>
      </c>
      <c r="L383" s="206"/>
      <c r="M383" s="206"/>
      <c r="N383" s="171">
        <f t="shared" si="634"/>
        <v>180</v>
      </c>
      <c r="O383" s="171">
        <f t="shared" si="635"/>
        <v>150</v>
      </c>
      <c r="P383" s="171">
        <v>320</v>
      </c>
      <c r="Q383" s="171">
        <v>270</v>
      </c>
      <c r="R383" s="172">
        <f>VLOOKUP(C383,'[1]1. MA DO'!$E$5:$AJ$1933,32,0)</f>
        <v>1.27</v>
      </c>
      <c r="S383" s="164">
        <f t="shared" si="636"/>
        <v>280</v>
      </c>
      <c r="T383" s="164">
        <f t="shared" si="637"/>
        <v>250</v>
      </c>
      <c r="U383" s="164">
        <f t="shared" si="638"/>
        <v>220</v>
      </c>
      <c r="V383" s="164">
        <f t="shared" si="639"/>
        <v>180</v>
      </c>
      <c r="W383" s="160">
        <f t="shared" si="548"/>
        <v>930</v>
      </c>
      <c r="X383" s="160">
        <f t="shared" si="549"/>
        <v>630</v>
      </c>
      <c r="Y383" s="160">
        <f t="shared" si="550"/>
        <v>480</v>
      </c>
      <c r="Z383" s="160">
        <f t="shared" si="551"/>
        <v>320</v>
      </c>
      <c r="AA383" s="161">
        <f>'ĐẤT PNN'!U383</f>
        <v>5</v>
      </c>
      <c r="AB383" s="164">
        <f t="shared" si="640"/>
        <v>250</v>
      </c>
      <c r="AC383" s="164">
        <f t="shared" si="641"/>
        <v>230</v>
      </c>
      <c r="AD383" s="164">
        <f t="shared" si="642"/>
        <v>200</v>
      </c>
      <c r="AE383" s="164">
        <f t="shared" si="643"/>
        <v>150</v>
      </c>
      <c r="AF383" s="160">
        <f t="shared" si="552"/>
        <v>830</v>
      </c>
      <c r="AG383" s="160">
        <f t="shared" si="553"/>
        <v>580</v>
      </c>
      <c r="AH383" s="160">
        <f t="shared" si="554"/>
        <v>440</v>
      </c>
      <c r="AI383" s="160">
        <f t="shared" si="555"/>
        <v>270</v>
      </c>
      <c r="AJ383" s="163">
        <f>'ĐẤT PNN'!I383-'ĐẤT NN'!P383</f>
        <v>880</v>
      </c>
    </row>
    <row r="384" spans="1:36" ht="47.25" x14ac:dyDescent="0.25">
      <c r="A384" s="158">
        <f>'ĐẤT PNN'!A384</f>
        <v>379</v>
      </c>
      <c r="B384" s="158" t="str">
        <f>'ĐẤT PNN'!B384</f>
        <v>LT34DT</v>
      </c>
      <c r="C384" s="158" t="str">
        <f>$B$384</f>
        <v>LT34DT</v>
      </c>
      <c r="D384" s="158" t="s">
        <v>440</v>
      </c>
      <c r="E384" s="158" t="s">
        <v>313</v>
      </c>
      <c r="F384" s="158" t="s">
        <v>441</v>
      </c>
      <c r="G384" s="158" t="s">
        <v>442</v>
      </c>
      <c r="H384" s="158" t="str">
        <f t="shared" si="547"/>
        <v>Xã Long ThànhTTLTVị trí 1280</v>
      </c>
      <c r="I384" s="169" t="s">
        <v>426</v>
      </c>
      <c r="J384" s="169" t="s">
        <v>427</v>
      </c>
      <c r="K384" s="170" t="str">
        <f>'ĐẤT PNN'!D384</f>
        <v>Đường Phan Bội Châu</v>
      </c>
      <c r="L384" s="170" t="str">
        <f>'ĐẤT PNN'!E384</f>
        <v>Đường Lê Duẩn</v>
      </c>
      <c r="M384" s="170" t="str">
        <f>'ĐẤT PNN'!F384</f>
        <v>Hết tuyến (đoạn trải nhựa, bê tông)</v>
      </c>
      <c r="N384" s="171">
        <f>S384</f>
        <v>280</v>
      </c>
      <c r="O384" s="171">
        <f>AB384</f>
        <v>250</v>
      </c>
      <c r="P384" s="171">
        <v>800</v>
      </c>
      <c r="Q384" s="171">
        <v>710</v>
      </c>
      <c r="R384" s="172">
        <f>VLOOKUP(C384,'[1]1. MA DO'!$E$5:$AJ$1933,32,0)</f>
        <v>1.27</v>
      </c>
      <c r="S384" s="159">
        <v>280</v>
      </c>
      <c r="T384" s="159">
        <v>250</v>
      </c>
      <c r="U384" s="159">
        <v>220</v>
      </c>
      <c r="V384" s="159">
        <v>180</v>
      </c>
      <c r="W384" s="160">
        <f>ROUND(S384*2.85,-1)</f>
        <v>800</v>
      </c>
      <c r="X384" s="160">
        <f>ROUND(T384*2.05,-1)</f>
        <v>510</v>
      </c>
      <c r="Y384" s="160">
        <f>ROUND(U384*1.9,-1)</f>
        <v>420</v>
      </c>
      <c r="Z384" s="160">
        <f>ROUND(V384*1.7,-1)</f>
        <v>310</v>
      </c>
      <c r="AA384" s="161">
        <f>'ĐẤT PNN'!U384</f>
        <v>6</v>
      </c>
      <c r="AB384" s="162">
        <v>250</v>
      </c>
      <c r="AC384" s="162">
        <v>230</v>
      </c>
      <c r="AD384" s="162">
        <v>200</v>
      </c>
      <c r="AE384" s="162">
        <v>150</v>
      </c>
      <c r="AF384" s="160">
        <f>ROUND(AB384*2.85,-1)</f>
        <v>710</v>
      </c>
      <c r="AG384" s="160">
        <f>ROUND(AC384*2.05,-1)</f>
        <v>470</v>
      </c>
      <c r="AH384" s="160">
        <f>ROUND(AD384*1.9,-1)</f>
        <v>380</v>
      </c>
      <c r="AI384" s="160">
        <f>ROUND(AE384*1.7,-1)</f>
        <v>260</v>
      </c>
      <c r="AJ384" s="163">
        <f>'ĐẤT PNN'!I384-'ĐẤT NN'!P384</f>
        <v>5800</v>
      </c>
    </row>
    <row r="385" spans="1:36" ht="141.75" customHeight="1" x14ac:dyDescent="0.25">
      <c r="A385" s="158">
        <f>'ĐẤT PNN'!A385</f>
        <v>380</v>
      </c>
      <c r="B385" s="158" t="str">
        <f>'ĐẤT PNN'!B385</f>
        <v>VT2</v>
      </c>
      <c r="C385" s="158" t="str">
        <f t="shared" ref="C385:C390" si="644">$B$384</f>
        <v>LT34DT</v>
      </c>
      <c r="D385" s="158" t="s">
        <v>443</v>
      </c>
      <c r="E385" s="158" t="s">
        <v>313</v>
      </c>
      <c r="F385" s="158" t="s">
        <v>444</v>
      </c>
      <c r="G385" s="158" t="s">
        <v>442</v>
      </c>
      <c r="H385" s="158" t="str">
        <f t="shared" si="547"/>
        <v>Xã Long ThànhTTLTVị trí 1280</v>
      </c>
      <c r="I385" s="158"/>
      <c r="J385" s="158"/>
      <c r="K385" s="206" t="str">
        <f>'ĐẤT PNN'!D385</f>
        <v>Các tuyến đường giao thông đấu nối trực tiếp ra Đường Phan Bội Châu đoạn từ Đường Lê Duẩn đến Hết tuyến (đoạn trải nhựa, bê tông) có hiện trạng là đường nhựa, bê tông xi măng:
- Có bề rộng ≥5m, cách đường giao thông ≤600m.
- Có bề rộng từ ≥3m đến &lt;5m, cách đường giao thông ≤400m.</v>
      </c>
      <c r="L385" s="206"/>
      <c r="M385" s="206"/>
      <c r="N385" s="171">
        <f t="shared" ref="N385:N390" si="645">IF(B385="VT2",T385,IF(B385="VT3",U385,IF(B385="VT2*0,8",T385,IF(B385="VT3*0,8",U385,V385))))</f>
        <v>250</v>
      </c>
      <c r="O385" s="171">
        <f t="shared" ref="O385:O390" si="646">IF(B385="VT2",AC385,IF(B385="VT3",AD385,IF(B385="VT2*0,8",AC385,IF(B385="VT3*0,8",AD385,AE385))))</f>
        <v>230</v>
      </c>
      <c r="P385" s="171">
        <v>630</v>
      </c>
      <c r="Q385" s="171">
        <v>580</v>
      </c>
      <c r="R385" s="172">
        <f>VLOOKUP(C385,'[1]1. MA DO'!$E$5:$AJ$1933,32,0)</f>
        <v>1.27</v>
      </c>
      <c r="S385" s="164">
        <f t="shared" ref="S385:S390" si="647">S384</f>
        <v>280</v>
      </c>
      <c r="T385" s="164">
        <f t="shared" ref="T385:T390" si="648">T384</f>
        <v>250</v>
      </c>
      <c r="U385" s="164">
        <f t="shared" ref="U385:U390" si="649">U384</f>
        <v>220</v>
      </c>
      <c r="V385" s="164">
        <f t="shared" ref="V385:V390" si="650">V384</f>
        <v>180</v>
      </c>
      <c r="W385" s="160">
        <f t="shared" si="548"/>
        <v>930</v>
      </c>
      <c r="X385" s="160">
        <f t="shared" si="549"/>
        <v>630</v>
      </c>
      <c r="Y385" s="160">
        <f t="shared" si="550"/>
        <v>480</v>
      </c>
      <c r="Z385" s="160">
        <f t="shared" si="551"/>
        <v>320</v>
      </c>
      <c r="AA385" s="161">
        <f>'ĐẤT PNN'!U385</f>
        <v>6</v>
      </c>
      <c r="AB385" s="164">
        <f t="shared" ref="AB385:AB390" si="651">AB384</f>
        <v>250</v>
      </c>
      <c r="AC385" s="164">
        <f t="shared" ref="AC385:AC390" si="652">AC384</f>
        <v>230</v>
      </c>
      <c r="AD385" s="164">
        <f t="shared" ref="AD385:AD390" si="653">AD384</f>
        <v>200</v>
      </c>
      <c r="AE385" s="164">
        <f t="shared" ref="AE385:AE390" si="654">AE384</f>
        <v>150</v>
      </c>
      <c r="AF385" s="160">
        <f t="shared" si="552"/>
        <v>830</v>
      </c>
      <c r="AG385" s="160">
        <f t="shared" si="553"/>
        <v>580</v>
      </c>
      <c r="AH385" s="160">
        <f t="shared" si="554"/>
        <v>440</v>
      </c>
      <c r="AI385" s="160">
        <f t="shared" si="555"/>
        <v>270</v>
      </c>
      <c r="AJ385" s="163">
        <f>'ĐẤT PNN'!I385-'ĐẤT NN'!P385</f>
        <v>2570</v>
      </c>
    </row>
    <row r="386" spans="1:36" ht="157.5" customHeight="1" x14ac:dyDescent="0.25">
      <c r="A386" s="158">
        <f>'ĐẤT PNN'!A386</f>
        <v>381</v>
      </c>
      <c r="B386" s="158" t="str">
        <f>'ĐẤT PNN'!B386</f>
        <v>VT3</v>
      </c>
      <c r="C386" s="158" t="str">
        <f t="shared" si="644"/>
        <v>LT34DT</v>
      </c>
      <c r="D386" s="158" t="s">
        <v>445</v>
      </c>
      <c r="E386" s="158" t="s">
        <v>313</v>
      </c>
      <c r="F386" s="158" t="s">
        <v>446</v>
      </c>
      <c r="G386" s="158" t="s">
        <v>442</v>
      </c>
      <c r="H386" s="158" t="str">
        <f t="shared" si="547"/>
        <v>Xã Long ThànhTTLTVị trí 1280</v>
      </c>
      <c r="I386" s="158"/>
      <c r="J386" s="158"/>
      <c r="K386" s="206" t="str">
        <f>'ĐẤT PNN'!D386</f>
        <v>Các tuyến đường giao thông đấu nối trực tiếp ra Đường Phan Bội Châu đoạn từ Đường Lê Duẩn đến Hết tuyến (đoạn trải nhựa, bê tông) có hiện trạng là đường nhựa, bê tông xi măng:
- Có bề rộng ≥5m, cách đường giao thông &gt;600m.
- Có bề rộng từ ≥3m đến &lt;5m, cách đường giao thông từ &gt;400m đến ≤600m.
- Có bề rộng &lt;3m, cách đường giao thông ≤200m.</v>
      </c>
      <c r="L386" s="206"/>
      <c r="M386" s="206"/>
      <c r="N386" s="171">
        <f t="shared" si="645"/>
        <v>220</v>
      </c>
      <c r="O386" s="171">
        <f t="shared" si="646"/>
        <v>200</v>
      </c>
      <c r="P386" s="171">
        <v>480</v>
      </c>
      <c r="Q386" s="171">
        <v>440</v>
      </c>
      <c r="R386" s="172">
        <f>VLOOKUP(C386,'[1]1. MA DO'!$E$5:$AJ$1933,32,0)</f>
        <v>1.27</v>
      </c>
      <c r="S386" s="164">
        <f t="shared" si="647"/>
        <v>280</v>
      </c>
      <c r="T386" s="164">
        <f t="shared" si="648"/>
        <v>250</v>
      </c>
      <c r="U386" s="164">
        <f t="shared" si="649"/>
        <v>220</v>
      </c>
      <c r="V386" s="164">
        <f t="shared" si="650"/>
        <v>180</v>
      </c>
      <c r="W386" s="160">
        <f t="shared" si="548"/>
        <v>930</v>
      </c>
      <c r="X386" s="160">
        <f t="shared" si="549"/>
        <v>630</v>
      </c>
      <c r="Y386" s="160">
        <f t="shared" si="550"/>
        <v>480</v>
      </c>
      <c r="Z386" s="160">
        <f t="shared" si="551"/>
        <v>320</v>
      </c>
      <c r="AA386" s="161">
        <f>'ĐẤT PNN'!U386</f>
        <v>6</v>
      </c>
      <c r="AB386" s="164">
        <f t="shared" si="651"/>
        <v>250</v>
      </c>
      <c r="AC386" s="164">
        <f t="shared" si="652"/>
        <v>230</v>
      </c>
      <c r="AD386" s="164">
        <f t="shared" si="653"/>
        <v>200</v>
      </c>
      <c r="AE386" s="164">
        <f t="shared" si="654"/>
        <v>150</v>
      </c>
      <c r="AF386" s="160">
        <f t="shared" si="552"/>
        <v>830</v>
      </c>
      <c r="AG386" s="160">
        <f t="shared" si="553"/>
        <v>580</v>
      </c>
      <c r="AH386" s="160">
        <f t="shared" si="554"/>
        <v>440</v>
      </c>
      <c r="AI386" s="160">
        <f t="shared" si="555"/>
        <v>270</v>
      </c>
      <c r="AJ386" s="163">
        <f>'ĐẤT PNN'!I386-'ĐẤT NN'!P386</f>
        <v>2120</v>
      </c>
    </row>
    <row r="387" spans="1:36" ht="94.5" customHeight="1" x14ac:dyDescent="0.25">
      <c r="A387" s="158">
        <f>'ĐẤT PNN'!A387</f>
        <v>382</v>
      </c>
      <c r="B387" s="158" t="str">
        <f>'ĐẤT PNN'!B387</f>
        <v>VT4</v>
      </c>
      <c r="C387" s="158" t="str">
        <f t="shared" si="644"/>
        <v>LT34DT</v>
      </c>
      <c r="D387" s="158" t="s">
        <v>447</v>
      </c>
      <c r="E387" s="158" t="s">
        <v>313</v>
      </c>
      <c r="F387" s="158" t="s">
        <v>448</v>
      </c>
      <c r="G387" s="158" t="s">
        <v>442</v>
      </c>
      <c r="H387" s="158" t="str">
        <f t="shared" si="547"/>
        <v>Xã Long ThànhTTLTVị trí 1280</v>
      </c>
      <c r="I387" s="158"/>
      <c r="J387" s="158"/>
      <c r="K387" s="206" t="str">
        <f>'ĐẤT PNN'!D387</f>
        <v>Các tuyến đường giao thông đấu nối trực tiếp ra Đường Phan Bội Châu đoạn từ Đường Lê Duẩn đến Hết tuyến (đoạn trải nhựa, bê tông) có hiện trạng là đường nhựa, bê tông xi măng:
- Có bề rộng từ ≥3m đến &lt;5m, cách đường giao thông &gt;600m.
- Có bề rộng &lt;3m, cách đường giao thông &gt;200m.</v>
      </c>
      <c r="L387" s="206"/>
      <c r="M387" s="206"/>
      <c r="N387" s="171">
        <f t="shared" si="645"/>
        <v>180</v>
      </c>
      <c r="O387" s="171">
        <f t="shared" si="646"/>
        <v>150</v>
      </c>
      <c r="P387" s="171">
        <v>320</v>
      </c>
      <c r="Q387" s="171">
        <v>270</v>
      </c>
      <c r="R387" s="172">
        <f>VLOOKUP(C387,'[1]1. MA DO'!$E$5:$AJ$1933,32,0)</f>
        <v>1.27</v>
      </c>
      <c r="S387" s="164">
        <f t="shared" si="647"/>
        <v>280</v>
      </c>
      <c r="T387" s="164">
        <f t="shared" si="648"/>
        <v>250</v>
      </c>
      <c r="U387" s="164">
        <f t="shared" si="649"/>
        <v>220</v>
      </c>
      <c r="V387" s="164">
        <f t="shared" si="650"/>
        <v>180</v>
      </c>
      <c r="W387" s="160">
        <f t="shared" si="548"/>
        <v>930</v>
      </c>
      <c r="X387" s="160">
        <f t="shared" si="549"/>
        <v>630</v>
      </c>
      <c r="Y387" s="160">
        <f t="shared" si="550"/>
        <v>480</v>
      </c>
      <c r="Z387" s="160">
        <f t="shared" si="551"/>
        <v>320</v>
      </c>
      <c r="AA387" s="161">
        <f>'ĐẤT PNN'!U387</f>
        <v>6</v>
      </c>
      <c r="AB387" s="164">
        <f t="shared" si="651"/>
        <v>250</v>
      </c>
      <c r="AC387" s="164">
        <f t="shared" si="652"/>
        <v>230</v>
      </c>
      <c r="AD387" s="164">
        <f t="shared" si="653"/>
        <v>200</v>
      </c>
      <c r="AE387" s="164">
        <f t="shared" si="654"/>
        <v>150</v>
      </c>
      <c r="AF387" s="160">
        <f t="shared" si="552"/>
        <v>830</v>
      </c>
      <c r="AG387" s="160">
        <f t="shared" si="553"/>
        <v>580</v>
      </c>
      <c r="AH387" s="160">
        <f t="shared" si="554"/>
        <v>440</v>
      </c>
      <c r="AI387" s="160">
        <f t="shared" si="555"/>
        <v>270</v>
      </c>
      <c r="AJ387" s="163">
        <f>'ĐẤT PNN'!I387-'ĐẤT NN'!P387</f>
        <v>1380</v>
      </c>
    </row>
    <row r="388" spans="1:36" ht="141.75" customHeight="1" x14ac:dyDescent="0.25">
      <c r="A388" s="158">
        <f>'ĐẤT PNN'!A388</f>
        <v>383</v>
      </c>
      <c r="B388" s="158" t="str">
        <f>'ĐẤT PNN'!B388</f>
        <v>VT2*0,8</v>
      </c>
      <c r="C388" s="158" t="str">
        <f t="shared" si="644"/>
        <v>LT34DT</v>
      </c>
      <c r="D388" s="158" t="s">
        <v>443</v>
      </c>
      <c r="E388" s="158" t="s">
        <v>313</v>
      </c>
      <c r="F388" s="158" t="s">
        <v>444</v>
      </c>
      <c r="G388" s="158" t="s">
        <v>442</v>
      </c>
      <c r="H388" s="158" t="str">
        <f t="shared" ref="H388:H451" si="655">E388&amp;G388&amp;D$6&amp;$N$6</f>
        <v>Xã Long ThànhTTLTVị trí 1280</v>
      </c>
      <c r="I388" s="158"/>
      <c r="J388" s="158"/>
      <c r="K388" s="206" t="str">
        <f>'ĐẤT PNN'!D388</f>
        <v>Các tuyến đường giao thông không đấu nối trực tiếp và thông ra Đường Phan Bội Châu đoạn từ Đường Lê Duẩn đến Hết tuyến (đoạn trải nhựa, bê tông) có hiện trạng là đường nhựa, bê tông xi măng:
- Có bề rộng ≥5m, cách đường giao thông ≤600m.
- Có bề rộng từ ≥3m đến &lt;5m, cách đường giao thông ≤400m.</v>
      </c>
      <c r="L388" s="206"/>
      <c r="M388" s="206"/>
      <c r="N388" s="171">
        <f t="shared" si="645"/>
        <v>250</v>
      </c>
      <c r="O388" s="171">
        <f t="shared" si="646"/>
        <v>230</v>
      </c>
      <c r="P388" s="171">
        <v>630</v>
      </c>
      <c r="Q388" s="171">
        <v>580</v>
      </c>
      <c r="R388" s="172">
        <f>VLOOKUP(C388,'[1]1. MA DO'!$E$5:$AJ$1933,32,0)</f>
        <v>1.27</v>
      </c>
      <c r="S388" s="164">
        <f t="shared" si="647"/>
        <v>280</v>
      </c>
      <c r="T388" s="164">
        <f t="shared" si="648"/>
        <v>250</v>
      </c>
      <c r="U388" s="164">
        <f t="shared" si="649"/>
        <v>220</v>
      </c>
      <c r="V388" s="164">
        <f t="shared" si="650"/>
        <v>180</v>
      </c>
      <c r="W388" s="160">
        <f t="shared" si="548"/>
        <v>930</v>
      </c>
      <c r="X388" s="160">
        <f t="shared" si="549"/>
        <v>630</v>
      </c>
      <c r="Y388" s="160">
        <f t="shared" si="550"/>
        <v>480</v>
      </c>
      <c r="Z388" s="160">
        <f t="shared" si="551"/>
        <v>320</v>
      </c>
      <c r="AA388" s="161">
        <f>'ĐẤT PNN'!U388</f>
        <v>6</v>
      </c>
      <c r="AB388" s="164">
        <f t="shared" si="651"/>
        <v>250</v>
      </c>
      <c r="AC388" s="164">
        <f t="shared" si="652"/>
        <v>230</v>
      </c>
      <c r="AD388" s="164">
        <f t="shared" si="653"/>
        <v>200</v>
      </c>
      <c r="AE388" s="164">
        <f t="shared" si="654"/>
        <v>150</v>
      </c>
      <c r="AF388" s="160">
        <f t="shared" si="552"/>
        <v>830</v>
      </c>
      <c r="AG388" s="160">
        <f t="shared" si="553"/>
        <v>580</v>
      </c>
      <c r="AH388" s="160">
        <f t="shared" si="554"/>
        <v>440</v>
      </c>
      <c r="AI388" s="160">
        <f t="shared" si="555"/>
        <v>270</v>
      </c>
      <c r="AJ388" s="163">
        <f>'ĐẤT PNN'!I388-'ĐẤT NN'!P388</f>
        <v>2270</v>
      </c>
    </row>
    <row r="389" spans="1:36" ht="157.5" customHeight="1" x14ac:dyDescent="0.25">
      <c r="A389" s="158">
        <f>'ĐẤT PNN'!A389</f>
        <v>384</v>
      </c>
      <c r="B389" s="158" t="str">
        <f>'ĐẤT PNN'!B389</f>
        <v>VT3*0,8</v>
      </c>
      <c r="C389" s="158" t="str">
        <f t="shared" si="644"/>
        <v>LT34DT</v>
      </c>
      <c r="D389" s="158" t="s">
        <v>445</v>
      </c>
      <c r="E389" s="158" t="s">
        <v>313</v>
      </c>
      <c r="F389" s="158" t="s">
        <v>446</v>
      </c>
      <c r="G389" s="158" t="s">
        <v>442</v>
      </c>
      <c r="H389" s="158" t="str">
        <f t="shared" si="655"/>
        <v>Xã Long ThànhTTLTVị trí 1280</v>
      </c>
      <c r="I389" s="158"/>
      <c r="J389" s="158"/>
      <c r="K389" s="206" t="str">
        <f>'ĐẤT PNN'!D389</f>
        <v>Các tuyến đường giao thông không đấu nối trực tiếp và thông ra Đường Phan Bội Châu đoạn từ Đường Lê Duẩn đến Hết tuyến (đoạn trải nhựa, bê tông) có hiện trạng là đường nhựa, bê tông xi măng:
- Có bề rộng ≥5m, cách đường giao thông &gt;600m.
- Có bề rộng từ ≥3m đến &lt;5m, cách đường giao thông từ &gt;400m đến ≤600m.
- Có bề rộng &lt;3m, cách đường giao thông ≤200m.</v>
      </c>
      <c r="L389" s="206"/>
      <c r="M389" s="206"/>
      <c r="N389" s="171">
        <f t="shared" si="645"/>
        <v>220</v>
      </c>
      <c r="O389" s="171">
        <f t="shared" si="646"/>
        <v>200</v>
      </c>
      <c r="P389" s="171">
        <v>480</v>
      </c>
      <c r="Q389" s="171">
        <v>440</v>
      </c>
      <c r="R389" s="172">
        <f>VLOOKUP(C389,'[1]1. MA DO'!$E$5:$AJ$1933,32,0)</f>
        <v>1.27</v>
      </c>
      <c r="S389" s="164">
        <f t="shared" si="647"/>
        <v>280</v>
      </c>
      <c r="T389" s="164">
        <f t="shared" si="648"/>
        <v>250</v>
      </c>
      <c r="U389" s="164">
        <f t="shared" si="649"/>
        <v>220</v>
      </c>
      <c r="V389" s="164">
        <f t="shared" si="650"/>
        <v>180</v>
      </c>
      <c r="W389" s="160">
        <f t="shared" si="548"/>
        <v>930</v>
      </c>
      <c r="X389" s="160">
        <f t="shared" si="549"/>
        <v>630</v>
      </c>
      <c r="Y389" s="160">
        <f t="shared" si="550"/>
        <v>480</v>
      </c>
      <c r="Z389" s="160">
        <f t="shared" si="551"/>
        <v>320</v>
      </c>
      <c r="AA389" s="161">
        <f>'ĐẤT PNN'!U389</f>
        <v>6</v>
      </c>
      <c r="AB389" s="164">
        <f t="shared" si="651"/>
        <v>250</v>
      </c>
      <c r="AC389" s="164">
        <f t="shared" si="652"/>
        <v>230</v>
      </c>
      <c r="AD389" s="164">
        <f t="shared" si="653"/>
        <v>200</v>
      </c>
      <c r="AE389" s="164">
        <f t="shared" si="654"/>
        <v>150</v>
      </c>
      <c r="AF389" s="160">
        <f t="shared" si="552"/>
        <v>830</v>
      </c>
      <c r="AG389" s="160">
        <f t="shared" si="553"/>
        <v>580</v>
      </c>
      <c r="AH389" s="160">
        <f t="shared" si="554"/>
        <v>440</v>
      </c>
      <c r="AI389" s="160">
        <f t="shared" si="555"/>
        <v>270</v>
      </c>
      <c r="AJ389" s="163">
        <f>'ĐẤT PNN'!I389-'ĐẤT NN'!P389</f>
        <v>1820</v>
      </c>
    </row>
    <row r="390" spans="1:36" ht="94.5" customHeight="1" x14ac:dyDescent="0.25">
      <c r="A390" s="158">
        <f>'ĐẤT PNN'!A390</f>
        <v>385</v>
      </c>
      <c r="B390" s="158" t="str">
        <f>'ĐẤT PNN'!B390</f>
        <v>VT4*0,8</v>
      </c>
      <c r="C390" s="158" t="str">
        <f t="shared" si="644"/>
        <v>LT34DT</v>
      </c>
      <c r="D390" s="158" t="s">
        <v>447</v>
      </c>
      <c r="E390" s="158" t="s">
        <v>313</v>
      </c>
      <c r="F390" s="158" t="s">
        <v>448</v>
      </c>
      <c r="G390" s="158" t="s">
        <v>442</v>
      </c>
      <c r="H390" s="158" t="str">
        <f t="shared" si="655"/>
        <v>Xã Long ThànhTTLTVị trí 1280</v>
      </c>
      <c r="I390" s="158"/>
      <c r="J390" s="158"/>
      <c r="K390" s="206" t="str">
        <f>'ĐẤT PNN'!D390</f>
        <v>Các tuyến đường giao thông không đấu nối trực tiếp và thông ra Đường Phan Bội Châu đoạn từ Đường Lê Duẩn đến Hết tuyến (đoạn trải nhựa, bê tông) có hiện trạng là đường nhựa, bê tông xi măng:
- Có bề rộng từ ≥3m đến &lt;5m, cách đường giao thông &gt;600m.
- Có bề rộng &lt;3m, cách đường giao thông &gt; 200m.</v>
      </c>
      <c r="L390" s="206"/>
      <c r="M390" s="206"/>
      <c r="N390" s="171">
        <f t="shared" si="645"/>
        <v>180</v>
      </c>
      <c r="O390" s="171">
        <f t="shared" si="646"/>
        <v>150</v>
      </c>
      <c r="P390" s="171">
        <v>320</v>
      </c>
      <c r="Q390" s="171">
        <v>270</v>
      </c>
      <c r="R390" s="172">
        <f>VLOOKUP(C390,'[1]1. MA DO'!$E$5:$AJ$1933,32,0)</f>
        <v>1.27</v>
      </c>
      <c r="S390" s="164">
        <f t="shared" si="647"/>
        <v>280</v>
      </c>
      <c r="T390" s="164">
        <f t="shared" si="648"/>
        <v>250</v>
      </c>
      <c r="U390" s="164">
        <f t="shared" si="649"/>
        <v>220</v>
      </c>
      <c r="V390" s="164">
        <f t="shared" si="650"/>
        <v>180</v>
      </c>
      <c r="W390" s="160">
        <f t="shared" si="548"/>
        <v>930</v>
      </c>
      <c r="X390" s="160">
        <f t="shared" si="549"/>
        <v>630</v>
      </c>
      <c r="Y390" s="160">
        <f t="shared" si="550"/>
        <v>480</v>
      </c>
      <c r="Z390" s="160">
        <f t="shared" si="551"/>
        <v>320</v>
      </c>
      <c r="AA390" s="161">
        <f>'ĐẤT PNN'!U390</f>
        <v>6</v>
      </c>
      <c r="AB390" s="164">
        <f t="shared" si="651"/>
        <v>250</v>
      </c>
      <c r="AC390" s="164">
        <f t="shared" si="652"/>
        <v>230</v>
      </c>
      <c r="AD390" s="164">
        <f t="shared" si="653"/>
        <v>200</v>
      </c>
      <c r="AE390" s="164">
        <f t="shared" si="654"/>
        <v>150</v>
      </c>
      <c r="AF390" s="160">
        <f t="shared" si="552"/>
        <v>830</v>
      </c>
      <c r="AG390" s="160">
        <f t="shared" si="553"/>
        <v>580</v>
      </c>
      <c r="AH390" s="160">
        <f t="shared" si="554"/>
        <v>440</v>
      </c>
      <c r="AI390" s="160">
        <f t="shared" si="555"/>
        <v>270</v>
      </c>
      <c r="AJ390" s="163">
        <f>'ĐẤT PNN'!I390-'ĐẤT NN'!P390</f>
        <v>1280</v>
      </c>
    </row>
    <row r="391" spans="1:36" ht="47.25" x14ac:dyDescent="0.25">
      <c r="A391" s="158">
        <f>'ĐẤT PNN'!A391</f>
        <v>386</v>
      </c>
      <c r="B391" s="158" t="str">
        <f>'ĐẤT PNN'!B391</f>
        <v>LT35DT</v>
      </c>
      <c r="C391" s="158" t="str">
        <f>$B$391</f>
        <v>LT35DT</v>
      </c>
      <c r="D391" s="158" t="s">
        <v>440</v>
      </c>
      <c r="E391" s="158" t="s">
        <v>313</v>
      </c>
      <c r="F391" s="158" t="s">
        <v>441</v>
      </c>
      <c r="G391" s="158" t="s">
        <v>442</v>
      </c>
      <c r="H391" s="158" t="str">
        <f t="shared" si="655"/>
        <v>Xã Long ThànhTTLTVị trí 1280</v>
      </c>
      <c r="I391" s="169" t="s">
        <v>426</v>
      </c>
      <c r="J391" s="169" t="s">
        <v>427</v>
      </c>
      <c r="K391" s="170" t="str">
        <f>'ĐẤT PNN'!D391</f>
        <v>Đường Lý Nam Đế</v>
      </c>
      <c r="L391" s="170" t="str">
        <f>'ĐẤT PNN'!E391</f>
        <v>Đường Lê Duẩn</v>
      </c>
      <c r="M391" s="170" t="str">
        <f>'ĐẤT PNN'!F391</f>
        <v>Đầu hẻm 56</v>
      </c>
      <c r="N391" s="171">
        <f>S391</f>
        <v>280</v>
      </c>
      <c r="O391" s="171">
        <f>AB391</f>
        <v>250</v>
      </c>
      <c r="P391" s="171">
        <v>800</v>
      </c>
      <c r="Q391" s="171">
        <v>710</v>
      </c>
      <c r="R391" s="172">
        <f>VLOOKUP(C391,'[1]1. MA DO'!$E$5:$AJ$1933,32,0)</f>
        <v>1.27</v>
      </c>
      <c r="S391" s="159">
        <v>280</v>
      </c>
      <c r="T391" s="159">
        <v>250</v>
      </c>
      <c r="U391" s="159">
        <v>220</v>
      </c>
      <c r="V391" s="159">
        <v>180</v>
      </c>
      <c r="W391" s="160">
        <f>ROUND(S391*2.85,-1)</f>
        <v>800</v>
      </c>
      <c r="X391" s="160">
        <f>ROUND(T391*2.05,-1)</f>
        <v>510</v>
      </c>
      <c r="Y391" s="160">
        <f>ROUND(U391*1.9,-1)</f>
        <v>420</v>
      </c>
      <c r="Z391" s="160">
        <f>ROUND(V391*1.7,-1)</f>
        <v>310</v>
      </c>
      <c r="AA391" s="161">
        <f>'ĐẤT PNN'!U391</f>
        <v>6</v>
      </c>
      <c r="AB391" s="162">
        <v>250</v>
      </c>
      <c r="AC391" s="162">
        <v>230</v>
      </c>
      <c r="AD391" s="162">
        <v>200</v>
      </c>
      <c r="AE391" s="162">
        <v>150</v>
      </c>
      <c r="AF391" s="160">
        <f>ROUND(AB391*2.85,-1)</f>
        <v>710</v>
      </c>
      <c r="AG391" s="160">
        <f>ROUND(AC391*2.05,-1)</f>
        <v>470</v>
      </c>
      <c r="AH391" s="160">
        <f>ROUND(AD391*1.9,-1)</f>
        <v>380</v>
      </c>
      <c r="AI391" s="160">
        <f>ROUND(AE391*1.7,-1)</f>
        <v>260</v>
      </c>
      <c r="AJ391" s="163">
        <f>'ĐẤT PNN'!I391-'ĐẤT NN'!P391</f>
        <v>3600</v>
      </c>
    </row>
    <row r="392" spans="1:36" ht="110.25" customHeight="1" x14ac:dyDescent="0.25">
      <c r="A392" s="158">
        <f>'ĐẤT PNN'!A392</f>
        <v>387</v>
      </c>
      <c r="B392" s="158" t="str">
        <f>'ĐẤT PNN'!B392</f>
        <v>VT2</v>
      </c>
      <c r="C392" s="158" t="str">
        <f t="shared" ref="C392:C397" si="656">$B$391</f>
        <v>LT35DT</v>
      </c>
      <c r="D392" s="158" t="s">
        <v>443</v>
      </c>
      <c r="E392" s="158" t="s">
        <v>313</v>
      </c>
      <c r="F392" s="158" t="s">
        <v>444</v>
      </c>
      <c r="G392" s="158" t="s">
        <v>442</v>
      </c>
      <c r="H392" s="158" t="str">
        <f t="shared" si="655"/>
        <v>Xã Long ThànhTTLTVị trí 1280</v>
      </c>
      <c r="I392" s="158"/>
      <c r="J392" s="158"/>
      <c r="K392" s="206" t="str">
        <f>'ĐẤT PNN'!D392</f>
        <v>Các tuyến đường giao thông đấu nối trực tiếp ra Đường Lý Nam Đế đoạn từ Đường Lê Duẩn đến Đầu hẻm 56 có hiện trạng là đường nhựa, bê tông xi măng:
- Có bề rộng ≥5m, cách đường giao thông ≤600m.
- Có bề rộng từ ≥3m đến &lt;5m, cách đường giao thông ≤400m.</v>
      </c>
      <c r="L392" s="206"/>
      <c r="M392" s="206"/>
      <c r="N392" s="171">
        <f t="shared" ref="N392:N397" si="657">IF(B392="VT2",T392,IF(B392="VT3",U392,IF(B392="VT2*0,8",T392,IF(B392="VT3*0,8",U392,V392))))</f>
        <v>250</v>
      </c>
      <c r="O392" s="171">
        <f t="shared" ref="O392:O397" si="658">IF(B392="VT2",AC392,IF(B392="VT3",AD392,IF(B392="VT2*0,8",AC392,IF(B392="VT3*0,8",AD392,AE392))))</f>
        <v>230</v>
      </c>
      <c r="P392" s="171">
        <v>630</v>
      </c>
      <c r="Q392" s="171">
        <v>580</v>
      </c>
      <c r="R392" s="172">
        <f>VLOOKUP(C392,'[1]1. MA DO'!$E$5:$AJ$1933,32,0)</f>
        <v>1.27</v>
      </c>
      <c r="S392" s="164">
        <f t="shared" ref="S392:S397" si="659">S391</f>
        <v>280</v>
      </c>
      <c r="T392" s="164">
        <f t="shared" ref="T392:T397" si="660">T391</f>
        <v>250</v>
      </c>
      <c r="U392" s="164">
        <f t="shared" ref="U392:U397" si="661">U391</f>
        <v>220</v>
      </c>
      <c r="V392" s="164">
        <f t="shared" ref="V392:V397" si="662">V391</f>
        <v>180</v>
      </c>
      <c r="W392" s="160">
        <f t="shared" ref="W392:W453" si="663">ROUND(S392*10/3,-1)</f>
        <v>930</v>
      </c>
      <c r="X392" s="160">
        <f t="shared" ref="X392:X453" si="664">ROUND(T392*2.5,-1)</f>
        <v>630</v>
      </c>
      <c r="Y392" s="160">
        <f t="shared" ref="Y392:Y453" si="665">ROUND(U392*2.2,-1)</f>
        <v>480</v>
      </c>
      <c r="Z392" s="160">
        <f t="shared" ref="Z392:Z453" si="666">ROUND(V392*1.8,-1)</f>
        <v>320</v>
      </c>
      <c r="AA392" s="161">
        <f>'ĐẤT PNN'!U392</f>
        <v>6</v>
      </c>
      <c r="AB392" s="164">
        <f t="shared" ref="AB392:AB397" si="667">AB391</f>
        <v>250</v>
      </c>
      <c r="AC392" s="164">
        <f t="shared" ref="AC392:AC397" si="668">AC391</f>
        <v>230</v>
      </c>
      <c r="AD392" s="164">
        <f t="shared" ref="AD392:AD397" si="669">AD391</f>
        <v>200</v>
      </c>
      <c r="AE392" s="164">
        <f t="shared" ref="AE392:AE397" si="670">AE391</f>
        <v>150</v>
      </c>
      <c r="AF392" s="160">
        <f t="shared" ref="AF392:AF453" si="671">ROUND(AB392*10/3,-1)</f>
        <v>830</v>
      </c>
      <c r="AG392" s="160">
        <f t="shared" ref="AG392:AG453" si="672">ROUND(AC392*2.5,-1)</f>
        <v>580</v>
      </c>
      <c r="AH392" s="160">
        <f t="shared" ref="AH392:AH453" si="673">ROUND(AD392*2.2,-1)</f>
        <v>440</v>
      </c>
      <c r="AI392" s="160">
        <f t="shared" ref="AI392:AI453" si="674">ROUND(AE392*1.8,-1)</f>
        <v>270</v>
      </c>
      <c r="AJ392" s="163">
        <f>'ĐẤT PNN'!I392-'ĐẤT NN'!P392</f>
        <v>1570</v>
      </c>
    </row>
    <row r="393" spans="1:36" ht="126" customHeight="1" x14ac:dyDescent="0.25">
      <c r="A393" s="158">
        <f>'ĐẤT PNN'!A393</f>
        <v>388</v>
      </c>
      <c r="B393" s="158" t="str">
        <f>'ĐẤT PNN'!B393</f>
        <v>VT3</v>
      </c>
      <c r="C393" s="158" t="str">
        <f t="shared" si="656"/>
        <v>LT35DT</v>
      </c>
      <c r="D393" s="158" t="s">
        <v>445</v>
      </c>
      <c r="E393" s="158" t="s">
        <v>313</v>
      </c>
      <c r="F393" s="158" t="s">
        <v>446</v>
      </c>
      <c r="G393" s="158" t="s">
        <v>442</v>
      </c>
      <c r="H393" s="158" t="str">
        <f t="shared" si="655"/>
        <v>Xã Long ThànhTTLTVị trí 1280</v>
      </c>
      <c r="I393" s="158"/>
      <c r="J393" s="158"/>
      <c r="K393" s="206" t="str">
        <f>'ĐẤT PNN'!D393</f>
        <v>Các tuyến đường giao thông đấu nối trực tiếp ra Đường Lý Nam Đế đoạn từ Đường Lê Duẩn đến Đầu hẻm 56 có hiện trạng là đường nhựa, bê tông xi măng:
- Có bề rộng ≥5m, cách đường giao thông &gt;600m.
- Có bề rộng từ ≥3m đến &lt;5m, cách đường giao thông từ &gt;400m đến ≤600m.
- Có bề rộng &lt;3m, cách đường giao thông ≤200m.</v>
      </c>
      <c r="L393" s="206"/>
      <c r="M393" s="206"/>
      <c r="N393" s="171">
        <f t="shared" si="657"/>
        <v>220</v>
      </c>
      <c r="O393" s="171">
        <f t="shared" si="658"/>
        <v>200</v>
      </c>
      <c r="P393" s="171">
        <v>480</v>
      </c>
      <c r="Q393" s="171">
        <v>440</v>
      </c>
      <c r="R393" s="172">
        <f>VLOOKUP(C393,'[1]1. MA DO'!$E$5:$AJ$1933,32,0)</f>
        <v>1.27</v>
      </c>
      <c r="S393" s="164">
        <f t="shared" si="659"/>
        <v>280</v>
      </c>
      <c r="T393" s="164">
        <f t="shared" si="660"/>
        <v>250</v>
      </c>
      <c r="U393" s="164">
        <f t="shared" si="661"/>
        <v>220</v>
      </c>
      <c r="V393" s="164">
        <f t="shared" si="662"/>
        <v>180</v>
      </c>
      <c r="W393" s="160">
        <f t="shared" si="663"/>
        <v>930</v>
      </c>
      <c r="X393" s="160">
        <f t="shared" si="664"/>
        <v>630</v>
      </c>
      <c r="Y393" s="160">
        <f t="shared" si="665"/>
        <v>480</v>
      </c>
      <c r="Z393" s="160">
        <f t="shared" si="666"/>
        <v>320</v>
      </c>
      <c r="AA393" s="161">
        <f>'ĐẤT PNN'!U393</f>
        <v>6</v>
      </c>
      <c r="AB393" s="164">
        <f t="shared" si="667"/>
        <v>250</v>
      </c>
      <c r="AC393" s="164">
        <f t="shared" si="668"/>
        <v>230</v>
      </c>
      <c r="AD393" s="164">
        <f t="shared" si="669"/>
        <v>200</v>
      </c>
      <c r="AE393" s="164">
        <f t="shared" si="670"/>
        <v>150</v>
      </c>
      <c r="AF393" s="160">
        <f t="shared" si="671"/>
        <v>830</v>
      </c>
      <c r="AG393" s="160">
        <f t="shared" si="672"/>
        <v>580</v>
      </c>
      <c r="AH393" s="160">
        <f t="shared" si="673"/>
        <v>440</v>
      </c>
      <c r="AI393" s="160">
        <f t="shared" si="674"/>
        <v>270</v>
      </c>
      <c r="AJ393" s="163">
        <f>'ĐẤT PNN'!I393-'ĐẤT NN'!P393</f>
        <v>1220</v>
      </c>
    </row>
    <row r="394" spans="1:36" ht="63" customHeight="1" x14ac:dyDescent="0.25">
      <c r="A394" s="158">
        <f>'ĐẤT PNN'!A394</f>
        <v>389</v>
      </c>
      <c r="B394" s="158" t="str">
        <f>'ĐẤT PNN'!B394</f>
        <v>VT4</v>
      </c>
      <c r="C394" s="158" t="str">
        <f t="shared" si="656"/>
        <v>LT35DT</v>
      </c>
      <c r="D394" s="158" t="s">
        <v>447</v>
      </c>
      <c r="E394" s="158" t="s">
        <v>313</v>
      </c>
      <c r="F394" s="158" t="s">
        <v>448</v>
      </c>
      <c r="G394" s="158" t="s">
        <v>442</v>
      </c>
      <c r="H394" s="158" t="str">
        <f t="shared" si="655"/>
        <v>Xã Long ThànhTTLTVị trí 1280</v>
      </c>
      <c r="I394" s="158"/>
      <c r="J394" s="158"/>
      <c r="K394" s="206" t="str">
        <f>'ĐẤT PNN'!D394</f>
        <v>Các tuyến đường giao thông đấu nối trực tiếp ra Đường Lý Nam Đế đoạn từ Đường Lê Duẩn đến Đầu hẻm 56 có hiện trạng là đường nhựa, bê tông xi măng:
- Có bề rộng từ ≥3m đến &lt;5m, cách đường giao thông &gt;600m.
- Có bề rộng &lt;3m, cách đường giao thông &gt;200m.</v>
      </c>
      <c r="L394" s="206"/>
      <c r="M394" s="206"/>
      <c r="N394" s="171">
        <f t="shared" si="657"/>
        <v>180</v>
      </c>
      <c r="O394" s="171">
        <f t="shared" si="658"/>
        <v>150</v>
      </c>
      <c r="P394" s="171">
        <v>320</v>
      </c>
      <c r="Q394" s="171">
        <v>270</v>
      </c>
      <c r="R394" s="172">
        <f>VLOOKUP(C394,'[1]1. MA DO'!$E$5:$AJ$1933,32,0)</f>
        <v>1.27</v>
      </c>
      <c r="S394" s="164">
        <f t="shared" si="659"/>
        <v>280</v>
      </c>
      <c r="T394" s="164">
        <f t="shared" si="660"/>
        <v>250</v>
      </c>
      <c r="U394" s="164">
        <f t="shared" si="661"/>
        <v>220</v>
      </c>
      <c r="V394" s="164">
        <f t="shared" si="662"/>
        <v>180</v>
      </c>
      <c r="W394" s="160">
        <f t="shared" si="663"/>
        <v>930</v>
      </c>
      <c r="X394" s="160">
        <f t="shared" si="664"/>
        <v>630</v>
      </c>
      <c r="Y394" s="160">
        <f t="shared" si="665"/>
        <v>480</v>
      </c>
      <c r="Z394" s="160">
        <f t="shared" si="666"/>
        <v>320</v>
      </c>
      <c r="AA394" s="161">
        <f>'ĐẤT PNN'!U394</f>
        <v>6</v>
      </c>
      <c r="AB394" s="164">
        <f t="shared" si="667"/>
        <v>250</v>
      </c>
      <c r="AC394" s="164">
        <f t="shared" si="668"/>
        <v>230</v>
      </c>
      <c r="AD394" s="164">
        <f t="shared" si="669"/>
        <v>200</v>
      </c>
      <c r="AE394" s="164">
        <f t="shared" si="670"/>
        <v>150</v>
      </c>
      <c r="AF394" s="160">
        <f t="shared" si="671"/>
        <v>830</v>
      </c>
      <c r="AG394" s="160">
        <f t="shared" si="672"/>
        <v>580</v>
      </c>
      <c r="AH394" s="160">
        <f t="shared" si="673"/>
        <v>440</v>
      </c>
      <c r="AI394" s="160">
        <f t="shared" si="674"/>
        <v>270</v>
      </c>
      <c r="AJ394" s="163">
        <f>'ĐẤT PNN'!I394-'ĐẤT NN'!P394</f>
        <v>980</v>
      </c>
    </row>
    <row r="395" spans="1:36" ht="110.25" customHeight="1" x14ac:dyDescent="0.25">
      <c r="A395" s="158">
        <f>'ĐẤT PNN'!A395</f>
        <v>390</v>
      </c>
      <c r="B395" s="158" t="str">
        <f>'ĐẤT PNN'!B395</f>
        <v>VT2*0,8</v>
      </c>
      <c r="C395" s="158" t="str">
        <f t="shared" si="656"/>
        <v>LT35DT</v>
      </c>
      <c r="D395" s="158" t="s">
        <v>443</v>
      </c>
      <c r="E395" s="158" t="s">
        <v>313</v>
      </c>
      <c r="F395" s="158" t="s">
        <v>444</v>
      </c>
      <c r="G395" s="158" t="s">
        <v>442</v>
      </c>
      <c r="H395" s="158" t="str">
        <f t="shared" si="655"/>
        <v>Xã Long ThànhTTLTVị trí 1280</v>
      </c>
      <c r="I395" s="158"/>
      <c r="J395" s="158"/>
      <c r="K395" s="206" t="str">
        <f>'ĐẤT PNN'!D395</f>
        <v>Các tuyến đường giao thông không đấu nối trực tiếp và thông ra Đường Lý Nam Đế đoạn từ Đường Lê Duẩn đến Đầu hẻm 56 có hiện trạng là đường nhựa, bê tông xi măng:
- Có bề rộng ≥5m, cách đường giao thông ≤600m.
- Có bề rộng từ ≥3m đến &lt;5m, cách đường giao thông ≤400m.</v>
      </c>
      <c r="L395" s="206"/>
      <c r="M395" s="206"/>
      <c r="N395" s="171">
        <f t="shared" si="657"/>
        <v>250</v>
      </c>
      <c r="O395" s="171">
        <f t="shared" si="658"/>
        <v>230</v>
      </c>
      <c r="P395" s="171">
        <v>630</v>
      </c>
      <c r="Q395" s="171">
        <v>580</v>
      </c>
      <c r="R395" s="172">
        <f>VLOOKUP(C395,'[1]1. MA DO'!$E$5:$AJ$1933,32,0)</f>
        <v>1.27</v>
      </c>
      <c r="S395" s="164">
        <f t="shared" si="659"/>
        <v>280</v>
      </c>
      <c r="T395" s="164">
        <f t="shared" si="660"/>
        <v>250</v>
      </c>
      <c r="U395" s="164">
        <f t="shared" si="661"/>
        <v>220</v>
      </c>
      <c r="V395" s="164">
        <f t="shared" si="662"/>
        <v>180</v>
      </c>
      <c r="W395" s="160">
        <f t="shared" si="663"/>
        <v>930</v>
      </c>
      <c r="X395" s="160">
        <f t="shared" si="664"/>
        <v>630</v>
      </c>
      <c r="Y395" s="160">
        <f t="shared" si="665"/>
        <v>480</v>
      </c>
      <c r="Z395" s="160">
        <f t="shared" si="666"/>
        <v>320</v>
      </c>
      <c r="AA395" s="161">
        <f>'ĐẤT PNN'!U395</f>
        <v>6</v>
      </c>
      <c r="AB395" s="164">
        <f t="shared" si="667"/>
        <v>250</v>
      </c>
      <c r="AC395" s="164">
        <f t="shared" si="668"/>
        <v>230</v>
      </c>
      <c r="AD395" s="164">
        <f t="shared" si="669"/>
        <v>200</v>
      </c>
      <c r="AE395" s="164">
        <f t="shared" si="670"/>
        <v>150</v>
      </c>
      <c r="AF395" s="160">
        <f t="shared" si="671"/>
        <v>830</v>
      </c>
      <c r="AG395" s="160">
        <f t="shared" si="672"/>
        <v>580</v>
      </c>
      <c r="AH395" s="160">
        <f t="shared" si="673"/>
        <v>440</v>
      </c>
      <c r="AI395" s="160">
        <f t="shared" si="674"/>
        <v>270</v>
      </c>
      <c r="AJ395" s="163">
        <f>'ĐẤT PNN'!I395-'ĐẤT NN'!P395</f>
        <v>1370</v>
      </c>
    </row>
    <row r="396" spans="1:36" ht="126" customHeight="1" x14ac:dyDescent="0.25">
      <c r="A396" s="158">
        <f>'ĐẤT PNN'!A396</f>
        <v>391</v>
      </c>
      <c r="B396" s="158" t="str">
        <f>'ĐẤT PNN'!B396</f>
        <v>VT3*0,8</v>
      </c>
      <c r="C396" s="158" t="str">
        <f t="shared" si="656"/>
        <v>LT35DT</v>
      </c>
      <c r="D396" s="158" t="s">
        <v>445</v>
      </c>
      <c r="E396" s="158" t="s">
        <v>313</v>
      </c>
      <c r="F396" s="158" t="s">
        <v>446</v>
      </c>
      <c r="G396" s="158" t="s">
        <v>442</v>
      </c>
      <c r="H396" s="158" t="str">
        <f t="shared" si="655"/>
        <v>Xã Long ThànhTTLTVị trí 1280</v>
      </c>
      <c r="I396" s="158"/>
      <c r="J396" s="158"/>
      <c r="K396" s="206" t="str">
        <f>'ĐẤT PNN'!D396</f>
        <v>Các tuyến đường giao thông không đấu nối trực tiếp và thông ra Đường Lý Nam Đế đoạn từ Đường Lê Duẩn đến Đầu hẻm 56 có hiện trạng là đường nhựa, bê tông xi măng:
- Có bề rộng ≥5m, cách đường giao thông &gt;600m.
- Có bề rộng từ ≥3m đến &lt;5m, cách đường giao thông từ &gt;400m đến ≤600m.
- Có bề rộng &lt;3m, cách đường giao thông ≤200m.</v>
      </c>
      <c r="L396" s="206"/>
      <c r="M396" s="206"/>
      <c r="N396" s="171">
        <f t="shared" si="657"/>
        <v>220</v>
      </c>
      <c r="O396" s="171">
        <f t="shared" si="658"/>
        <v>200</v>
      </c>
      <c r="P396" s="171">
        <v>480</v>
      </c>
      <c r="Q396" s="171">
        <v>440</v>
      </c>
      <c r="R396" s="172">
        <f>VLOOKUP(C396,'[1]1. MA DO'!$E$5:$AJ$1933,32,0)</f>
        <v>1.27</v>
      </c>
      <c r="S396" s="164">
        <f t="shared" si="659"/>
        <v>280</v>
      </c>
      <c r="T396" s="164">
        <f t="shared" si="660"/>
        <v>250</v>
      </c>
      <c r="U396" s="164">
        <f t="shared" si="661"/>
        <v>220</v>
      </c>
      <c r="V396" s="164">
        <f t="shared" si="662"/>
        <v>180</v>
      </c>
      <c r="W396" s="160">
        <f t="shared" si="663"/>
        <v>930</v>
      </c>
      <c r="X396" s="160">
        <f t="shared" si="664"/>
        <v>630</v>
      </c>
      <c r="Y396" s="160">
        <f t="shared" si="665"/>
        <v>480</v>
      </c>
      <c r="Z396" s="160">
        <f t="shared" si="666"/>
        <v>320</v>
      </c>
      <c r="AA396" s="161">
        <f>'ĐẤT PNN'!U396</f>
        <v>6</v>
      </c>
      <c r="AB396" s="164">
        <f t="shared" si="667"/>
        <v>250</v>
      </c>
      <c r="AC396" s="164">
        <f t="shared" si="668"/>
        <v>230</v>
      </c>
      <c r="AD396" s="164">
        <f t="shared" si="669"/>
        <v>200</v>
      </c>
      <c r="AE396" s="164">
        <f t="shared" si="670"/>
        <v>150</v>
      </c>
      <c r="AF396" s="160">
        <f t="shared" si="671"/>
        <v>830</v>
      </c>
      <c r="AG396" s="160">
        <f t="shared" si="672"/>
        <v>580</v>
      </c>
      <c r="AH396" s="160">
        <f t="shared" si="673"/>
        <v>440</v>
      </c>
      <c r="AI396" s="160">
        <f t="shared" si="674"/>
        <v>270</v>
      </c>
      <c r="AJ396" s="163">
        <f>'ĐẤT PNN'!I396-'ĐẤT NN'!P396</f>
        <v>1020</v>
      </c>
    </row>
    <row r="397" spans="1:36" ht="63" customHeight="1" x14ac:dyDescent="0.25">
      <c r="A397" s="158">
        <f>'ĐẤT PNN'!A397</f>
        <v>392</v>
      </c>
      <c r="B397" s="158" t="str">
        <f>'ĐẤT PNN'!B397</f>
        <v>VT4*0,8</v>
      </c>
      <c r="C397" s="158" t="str">
        <f t="shared" si="656"/>
        <v>LT35DT</v>
      </c>
      <c r="D397" s="158" t="s">
        <v>447</v>
      </c>
      <c r="E397" s="158" t="s">
        <v>313</v>
      </c>
      <c r="F397" s="158" t="s">
        <v>448</v>
      </c>
      <c r="G397" s="158" t="s">
        <v>442</v>
      </c>
      <c r="H397" s="158" t="str">
        <f t="shared" si="655"/>
        <v>Xã Long ThànhTTLTVị trí 1280</v>
      </c>
      <c r="I397" s="158"/>
      <c r="J397" s="158"/>
      <c r="K397" s="206" t="str">
        <f>'ĐẤT PNN'!D397</f>
        <v>Các tuyến đường giao thông không đấu nối trực tiếp và thông ra Đường Lý Nam Đế đoạn từ Đường Lê Duẩn đến Đầu hẻm 56 có hiện trạng là đường nhựa, bê tông xi măng:
- Có bề rộng từ ≥3m đến &lt;5m, cách đường giao thông &gt;600m.
- Có bề rộng &lt;3m, cách đường giao thông &gt; 200m.</v>
      </c>
      <c r="L397" s="206"/>
      <c r="M397" s="206"/>
      <c r="N397" s="171">
        <f t="shared" si="657"/>
        <v>180</v>
      </c>
      <c r="O397" s="171">
        <f t="shared" si="658"/>
        <v>150</v>
      </c>
      <c r="P397" s="171">
        <v>320</v>
      </c>
      <c r="Q397" s="171">
        <v>270</v>
      </c>
      <c r="R397" s="172">
        <f>VLOOKUP(C397,'[1]1. MA DO'!$E$5:$AJ$1933,32,0)</f>
        <v>1.27</v>
      </c>
      <c r="S397" s="164">
        <f t="shared" si="659"/>
        <v>280</v>
      </c>
      <c r="T397" s="164">
        <f t="shared" si="660"/>
        <v>250</v>
      </c>
      <c r="U397" s="164">
        <f t="shared" si="661"/>
        <v>220</v>
      </c>
      <c r="V397" s="164">
        <f t="shared" si="662"/>
        <v>180</v>
      </c>
      <c r="W397" s="160">
        <f t="shared" si="663"/>
        <v>930</v>
      </c>
      <c r="X397" s="160">
        <f t="shared" si="664"/>
        <v>630</v>
      </c>
      <c r="Y397" s="160">
        <f t="shared" si="665"/>
        <v>480</v>
      </c>
      <c r="Z397" s="160">
        <f t="shared" si="666"/>
        <v>320</v>
      </c>
      <c r="AA397" s="161">
        <f>'ĐẤT PNN'!U397</f>
        <v>6</v>
      </c>
      <c r="AB397" s="164">
        <f t="shared" si="667"/>
        <v>250</v>
      </c>
      <c r="AC397" s="164">
        <f t="shared" si="668"/>
        <v>230</v>
      </c>
      <c r="AD397" s="164">
        <f t="shared" si="669"/>
        <v>200</v>
      </c>
      <c r="AE397" s="164">
        <f t="shared" si="670"/>
        <v>150</v>
      </c>
      <c r="AF397" s="160">
        <f t="shared" si="671"/>
        <v>830</v>
      </c>
      <c r="AG397" s="160">
        <f t="shared" si="672"/>
        <v>580</v>
      </c>
      <c r="AH397" s="160">
        <f t="shared" si="673"/>
        <v>440</v>
      </c>
      <c r="AI397" s="160">
        <f t="shared" si="674"/>
        <v>270</v>
      </c>
      <c r="AJ397" s="163">
        <f>'ĐẤT PNN'!I397-'ĐẤT NN'!P397</f>
        <v>780</v>
      </c>
    </row>
    <row r="398" spans="1:36" ht="47.25" x14ac:dyDescent="0.25">
      <c r="A398" s="158">
        <f>'ĐẤT PNN'!A398</f>
        <v>393</v>
      </c>
      <c r="B398" s="158" t="str">
        <f>'ĐẤT PNN'!B398</f>
        <v>LT37DT</v>
      </c>
      <c r="C398" s="158" t="str">
        <f>$B$398</f>
        <v>LT37DT</v>
      </c>
      <c r="D398" s="158" t="s">
        <v>440</v>
      </c>
      <c r="E398" s="158" t="s">
        <v>313</v>
      </c>
      <c r="F398" s="158" t="s">
        <v>441</v>
      </c>
      <c r="G398" s="158" t="s">
        <v>442</v>
      </c>
      <c r="H398" s="158" t="str">
        <f t="shared" si="655"/>
        <v>Xã Long ThànhTTLTVị trí 1280</v>
      </c>
      <c r="I398" s="169" t="s">
        <v>426</v>
      </c>
      <c r="J398" s="169" t="s">
        <v>427</v>
      </c>
      <c r="K398" s="170" t="str">
        <f>'ĐẤT PNN'!D398</f>
        <v>Đường Trần Quang Diệu</v>
      </c>
      <c r="L398" s="170" t="str">
        <f>'ĐẤT PNN'!E398</f>
        <v>Quốc lộ 51</v>
      </c>
      <c r="M398" s="170" t="str">
        <f>'ĐẤT PNN'!F398</f>
        <v>Đường Phạm Văn Đồng</v>
      </c>
      <c r="N398" s="171">
        <f>S398</f>
        <v>280</v>
      </c>
      <c r="O398" s="171">
        <f>AB398</f>
        <v>250</v>
      </c>
      <c r="P398" s="171">
        <v>800</v>
      </c>
      <c r="Q398" s="171">
        <v>710</v>
      </c>
      <c r="R398" s="172">
        <f>VLOOKUP(C398,'[1]1. MA DO'!$E$5:$AJ$1933,32,0)</f>
        <v>1.27</v>
      </c>
      <c r="S398" s="159">
        <v>280</v>
      </c>
      <c r="T398" s="159">
        <v>250</v>
      </c>
      <c r="U398" s="159">
        <v>220</v>
      </c>
      <c r="V398" s="159">
        <v>180</v>
      </c>
      <c r="W398" s="160">
        <f>ROUND(S398*2.85,-1)</f>
        <v>800</v>
      </c>
      <c r="X398" s="160">
        <f>ROUND(T398*2.05,-1)</f>
        <v>510</v>
      </c>
      <c r="Y398" s="160">
        <f>ROUND(U398*1.9,-1)</f>
        <v>420</v>
      </c>
      <c r="Z398" s="160">
        <f>ROUND(V398*1.7,-1)</f>
        <v>310</v>
      </c>
      <c r="AA398" s="161">
        <f>'ĐẤT PNN'!U398</f>
        <v>6</v>
      </c>
      <c r="AB398" s="162">
        <v>250</v>
      </c>
      <c r="AC398" s="162">
        <v>230</v>
      </c>
      <c r="AD398" s="162">
        <v>200</v>
      </c>
      <c r="AE398" s="162">
        <v>150</v>
      </c>
      <c r="AF398" s="160">
        <f>ROUND(AB398*2.85,-1)</f>
        <v>710</v>
      </c>
      <c r="AG398" s="160">
        <f>ROUND(AC398*2.05,-1)</f>
        <v>470</v>
      </c>
      <c r="AH398" s="160">
        <f>ROUND(AD398*1.9,-1)</f>
        <v>380</v>
      </c>
      <c r="AI398" s="160">
        <f>ROUND(AE398*1.7,-1)</f>
        <v>260</v>
      </c>
      <c r="AJ398" s="163">
        <f>'ĐẤT PNN'!I398-'ĐẤT NN'!P398</f>
        <v>2600</v>
      </c>
    </row>
    <row r="399" spans="1:36" ht="110.25" customHeight="1" x14ac:dyDescent="0.25">
      <c r="A399" s="158">
        <f>'ĐẤT PNN'!A399</f>
        <v>394</v>
      </c>
      <c r="B399" s="158" t="str">
        <f>'ĐẤT PNN'!B399</f>
        <v>VT2</v>
      </c>
      <c r="C399" s="158" t="str">
        <f t="shared" ref="C399:C404" si="675">$B$398</f>
        <v>LT37DT</v>
      </c>
      <c r="D399" s="158" t="s">
        <v>443</v>
      </c>
      <c r="E399" s="158" t="s">
        <v>313</v>
      </c>
      <c r="F399" s="158" t="s">
        <v>444</v>
      </c>
      <c r="G399" s="158" t="s">
        <v>442</v>
      </c>
      <c r="H399" s="158" t="str">
        <f t="shared" si="655"/>
        <v>Xã Long ThànhTTLTVị trí 1280</v>
      </c>
      <c r="I399" s="158"/>
      <c r="J399" s="158"/>
      <c r="K399" s="206" t="str">
        <f>'ĐẤT PNN'!D399</f>
        <v>Các tuyến đường giao thông đấu nối trực tiếp ra Đường Trần Quang Diệu đoạn từ Quốc lộ 51 đến Đường Phạm Văn Đồng có hiện trạng là đường nhựa, bê tông xi măng:
- Có bề rộng ≥5m, cách đường giao thông ≤600m.
- Có bề rộng từ ≥3m đến &lt;5m, cách đường giao thông ≤400m.</v>
      </c>
      <c r="L399" s="206"/>
      <c r="M399" s="206"/>
      <c r="N399" s="171">
        <f t="shared" ref="N399:N404" si="676">IF(B399="VT2",T399,IF(B399="VT3",U399,IF(B399="VT2*0,8",T399,IF(B399="VT3*0,8",U399,V399))))</f>
        <v>250</v>
      </c>
      <c r="O399" s="171">
        <f t="shared" ref="O399:O404" si="677">IF(B399="VT2",AC399,IF(B399="VT3",AD399,IF(B399="VT2*0,8",AC399,IF(B399="VT3*0,8",AD399,AE399))))</f>
        <v>230</v>
      </c>
      <c r="P399" s="171">
        <v>630</v>
      </c>
      <c r="Q399" s="171">
        <v>580</v>
      </c>
      <c r="R399" s="172">
        <f>VLOOKUP(C399,'[1]1. MA DO'!$E$5:$AJ$1933,32,0)</f>
        <v>1.27</v>
      </c>
      <c r="S399" s="164">
        <f t="shared" ref="S399:S404" si="678">S398</f>
        <v>280</v>
      </c>
      <c r="T399" s="164">
        <f t="shared" ref="T399:T404" si="679">T398</f>
        <v>250</v>
      </c>
      <c r="U399" s="164">
        <f t="shared" ref="U399:U404" si="680">U398</f>
        <v>220</v>
      </c>
      <c r="V399" s="164">
        <f t="shared" ref="V399:V404" si="681">V398</f>
        <v>180</v>
      </c>
      <c r="W399" s="160">
        <f t="shared" si="663"/>
        <v>930</v>
      </c>
      <c r="X399" s="160">
        <f t="shared" si="664"/>
        <v>630</v>
      </c>
      <c r="Y399" s="160">
        <f t="shared" si="665"/>
        <v>480</v>
      </c>
      <c r="Z399" s="160">
        <f t="shared" si="666"/>
        <v>320</v>
      </c>
      <c r="AA399" s="161">
        <f>'ĐẤT PNN'!U399</f>
        <v>6</v>
      </c>
      <c r="AB399" s="164">
        <f t="shared" ref="AB399:AB404" si="682">AB398</f>
        <v>250</v>
      </c>
      <c r="AC399" s="164">
        <f t="shared" ref="AC399:AC404" si="683">AC398</f>
        <v>230</v>
      </c>
      <c r="AD399" s="164">
        <f t="shared" ref="AD399:AD404" si="684">AD398</f>
        <v>200</v>
      </c>
      <c r="AE399" s="164">
        <f t="shared" ref="AE399:AE404" si="685">AE398</f>
        <v>150</v>
      </c>
      <c r="AF399" s="160">
        <f t="shared" si="671"/>
        <v>830</v>
      </c>
      <c r="AG399" s="160">
        <f t="shared" si="672"/>
        <v>580</v>
      </c>
      <c r="AH399" s="160">
        <f t="shared" si="673"/>
        <v>440</v>
      </c>
      <c r="AI399" s="160">
        <f t="shared" si="674"/>
        <v>270</v>
      </c>
      <c r="AJ399" s="163">
        <f>'ĐẤT PNN'!I399-'ĐẤT NN'!P399</f>
        <v>1370</v>
      </c>
    </row>
    <row r="400" spans="1:36" ht="126" customHeight="1" x14ac:dyDescent="0.25">
      <c r="A400" s="158">
        <f>'ĐẤT PNN'!A400</f>
        <v>395</v>
      </c>
      <c r="B400" s="158" t="str">
        <f>'ĐẤT PNN'!B400</f>
        <v>VT3</v>
      </c>
      <c r="C400" s="158" t="str">
        <f t="shared" si="675"/>
        <v>LT37DT</v>
      </c>
      <c r="D400" s="158" t="s">
        <v>445</v>
      </c>
      <c r="E400" s="158" t="s">
        <v>313</v>
      </c>
      <c r="F400" s="158" t="s">
        <v>446</v>
      </c>
      <c r="G400" s="158" t="s">
        <v>442</v>
      </c>
      <c r="H400" s="158" t="str">
        <f t="shared" si="655"/>
        <v>Xã Long ThànhTTLTVị trí 1280</v>
      </c>
      <c r="I400" s="158"/>
      <c r="J400" s="158"/>
      <c r="K400" s="206" t="str">
        <f>'ĐẤT PNN'!D400</f>
        <v>Các tuyến đường giao thông đấu nối trực tiếp ra Đường Trần Quang Diệu đoạn từ Quốc lộ 51 đến Đường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L400" s="206"/>
      <c r="M400" s="206"/>
      <c r="N400" s="171">
        <f t="shared" si="676"/>
        <v>220</v>
      </c>
      <c r="O400" s="171">
        <f t="shared" si="677"/>
        <v>200</v>
      </c>
      <c r="P400" s="171">
        <v>480</v>
      </c>
      <c r="Q400" s="171">
        <v>440</v>
      </c>
      <c r="R400" s="172">
        <f>VLOOKUP(C400,'[1]1. MA DO'!$E$5:$AJ$1933,32,0)</f>
        <v>1.27</v>
      </c>
      <c r="S400" s="164">
        <f t="shared" si="678"/>
        <v>280</v>
      </c>
      <c r="T400" s="164">
        <f t="shared" si="679"/>
        <v>250</v>
      </c>
      <c r="U400" s="164">
        <f t="shared" si="680"/>
        <v>220</v>
      </c>
      <c r="V400" s="164">
        <f t="shared" si="681"/>
        <v>180</v>
      </c>
      <c r="W400" s="160">
        <f t="shared" si="663"/>
        <v>930</v>
      </c>
      <c r="X400" s="160">
        <f t="shared" si="664"/>
        <v>630</v>
      </c>
      <c r="Y400" s="160">
        <f t="shared" si="665"/>
        <v>480</v>
      </c>
      <c r="Z400" s="160">
        <f t="shared" si="666"/>
        <v>320</v>
      </c>
      <c r="AA400" s="161">
        <f>'ĐẤT PNN'!U400</f>
        <v>6</v>
      </c>
      <c r="AB400" s="164">
        <f t="shared" si="682"/>
        <v>250</v>
      </c>
      <c r="AC400" s="164">
        <f t="shared" si="683"/>
        <v>230</v>
      </c>
      <c r="AD400" s="164">
        <f t="shared" si="684"/>
        <v>200</v>
      </c>
      <c r="AE400" s="164">
        <f t="shared" si="685"/>
        <v>150</v>
      </c>
      <c r="AF400" s="160">
        <f t="shared" si="671"/>
        <v>830</v>
      </c>
      <c r="AG400" s="160">
        <f t="shared" si="672"/>
        <v>580</v>
      </c>
      <c r="AH400" s="160">
        <f t="shared" si="673"/>
        <v>440</v>
      </c>
      <c r="AI400" s="160">
        <f t="shared" si="674"/>
        <v>270</v>
      </c>
      <c r="AJ400" s="163">
        <f>'ĐẤT PNN'!I400-'ĐẤT NN'!P400</f>
        <v>1120</v>
      </c>
    </row>
    <row r="401" spans="1:36" ht="63" customHeight="1" x14ac:dyDescent="0.25">
      <c r="A401" s="158">
        <f>'ĐẤT PNN'!A401</f>
        <v>396</v>
      </c>
      <c r="B401" s="158" t="str">
        <f>'ĐẤT PNN'!B401</f>
        <v>VT4</v>
      </c>
      <c r="C401" s="158" t="str">
        <f t="shared" si="675"/>
        <v>LT37DT</v>
      </c>
      <c r="D401" s="158" t="s">
        <v>447</v>
      </c>
      <c r="E401" s="158" t="s">
        <v>313</v>
      </c>
      <c r="F401" s="158" t="s">
        <v>448</v>
      </c>
      <c r="G401" s="158" t="s">
        <v>442</v>
      </c>
      <c r="H401" s="158" t="str">
        <f t="shared" si="655"/>
        <v>Xã Long ThànhTTLTVị trí 1280</v>
      </c>
      <c r="I401" s="158"/>
      <c r="J401" s="158"/>
      <c r="K401" s="206" t="str">
        <f>'ĐẤT PNN'!D401</f>
        <v>Các tuyến đường giao thông đấu nối trực tiếp ra Đường Trần Quang Diệu đoạn từ Quốc lộ 51 đến Đường Phạm Văn Đồng có hiện trạng là đường nhựa, bê tông xi măng:
- Có bề rộng từ ≥3m đến &lt;5m, cách đường giao thông &gt;600m.
- Có bề rộng &lt;3m, cách đường giao thông &gt;200m.</v>
      </c>
      <c r="L401" s="206"/>
      <c r="M401" s="206"/>
      <c r="N401" s="171">
        <f t="shared" si="676"/>
        <v>180</v>
      </c>
      <c r="O401" s="171">
        <f t="shared" si="677"/>
        <v>150</v>
      </c>
      <c r="P401" s="171">
        <v>320</v>
      </c>
      <c r="Q401" s="171">
        <v>270</v>
      </c>
      <c r="R401" s="172">
        <f>VLOOKUP(C401,'[1]1. MA DO'!$E$5:$AJ$1933,32,0)</f>
        <v>1.27</v>
      </c>
      <c r="S401" s="164">
        <f t="shared" si="678"/>
        <v>280</v>
      </c>
      <c r="T401" s="164">
        <f t="shared" si="679"/>
        <v>250</v>
      </c>
      <c r="U401" s="164">
        <f t="shared" si="680"/>
        <v>220</v>
      </c>
      <c r="V401" s="164">
        <f t="shared" si="681"/>
        <v>180</v>
      </c>
      <c r="W401" s="160">
        <f t="shared" si="663"/>
        <v>930</v>
      </c>
      <c r="X401" s="160">
        <f t="shared" si="664"/>
        <v>630</v>
      </c>
      <c r="Y401" s="160">
        <f t="shared" si="665"/>
        <v>480</v>
      </c>
      <c r="Z401" s="160">
        <f t="shared" si="666"/>
        <v>320</v>
      </c>
      <c r="AA401" s="161">
        <f>'ĐẤT PNN'!U401</f>
        <v>6</v>
      </c>
      <c r="AB401" s="164">
        <f t="shared" si="682"/>
        <v>250</v>
      </c>
      <c r="AC401" s="164">
        <f t="shared" si="683"/>
        <v>230</v>
      </c>
      <c r="AD401" s="164">
        <f t="shared" si="684"/>
        <v>200</v>
      </c>
      <c r="AE401" s="164">
        <f t="shared" si="685"/>
        <v>150</v>
      </c>
      <c r="AF401" s="160">
        <f t="shared" si="671"/>
        <v>830</v>
      </c>
      <c r="AG401" s="160">
        <f t="shared" si="672"/>
        <v>580</v>
      </c>
      <c r="AH401" s="160">
        <f t="shared" si="673"/>
        <v>440</v>
      </c>
      <c r="AI401" s="160">
        <f t="shared" si="674"/>
        <v>270</v>
      </c>
      <c r="AJ401" s="163">
        <f>'ĐẤT PNN'!I401-'ĐẤT NN'!P401</f>
        <v>780</v>
      </c>
    </row>
    <row r="402" spans="1:36" ht="110.25" customHeight="1" x14ac:dyDescent="0.25">
      <c r="A402" s="158">
        <f>'ĐẤT PNN'!A402</f>
        <v>397</v>
      </c>
      <c r="B402" s="158" t="str">
        <f>'ĐẤT PNN'!B402</f>
        <v>VT2*0,8</v>
      </c>
      <c r="C402" s="158" t="str">
        <f t="shared" si="675"/>
        <v>LT37DT</v>
      </c>
      <c r="D402" s="158" t="s">
        <v>443</v>
      </c>
      <c r="E402" s="158" t="s">
        <v>313</v>
      </c>
      <c r="F402" s="158" t="s">
        <v>444</v>
      </c>
      <c r="G402" s="158" t="s">
        <v>442</v>
      </c>
      <c r="H402" s="158" t="str">
        <f t="shared" si="655"/>
        <v>Xã Long ThànhTTLTVị trí 1280</v>
      </c>
      <c r="I402" s="158"/>
      <c r="J402" s="158"/>
      <c r="K402" s="206" t="str">
        <f>'ĐẤT PNN'!D402</f>
        <v>Các tuyến đường giao thông không đấu nối trực tiếp và thông ra Đường Trần Quang Diệu đoạn từ Quốc lộ 51 đến Đường Phạm Văn Đồng có hiện trạng là đường nhựa, bê tông xi măng:
- Có bề rộng ≥5m, cách đường giao thông ≤600m.
- Có bề rộng từ ≥3m đến &lt;5m, cách đường giao thông ≤400m.</v>
      </c>
      <c r="L402" s="206"/>
      <c r="M402" s="206"/>
      <c r="N402" s="171">
        <f t="shared" si="676"/>
        <v>250</v>
      </c>
      <c r="O402" s="171">
        <f t="shared" si="677"/>
        <v>230</v>
      </c>
      <c r="P402" s="171">
        <v>630</v>
      </c>
      <c r="Q402" s="171">
        <v>580</v>
      </c>
      <c r="R402" s="172">
        <f>VLOOKUP(C402,'[1]1. MA DO'!$E$5:$AJ$1933,32,0)</f>
        <v>1.27</v>
      </c>
      <c r="S402" s="164">
        <f t="shared" si="678"/>
        <v>280</v>
      </c>
      <c r="T402" s="164">
        <f t="shared" si="679"/>
        <v>250</v>
      </c>
      <c r="U402" s="164">
        <f t="shared" si="680"/>
        <v>220</v>
      </c>
      <c r="V402" s="164">
        <f t="shared" si="681"/>
        <v>180</v>
      </c>
      <c r="W402" s="160">
        <f t="shared" si="663"/>
        <v>930</v>
      </c>
      <c r="X402" s="160">
        <f t="shared" si="664"/>
        <v>630</v>
      </c>
      <c r="Y402" s="160">
        <f t="shared" si="665"/>
        <v>480</v>
      </c>
      <c r="Z402" s="160">
        <f t="shared" si="666"/>
        <v>320</v>
      </c>
      <c r="AA402" s="161">
        <f>'ĐẤT PNN'!U402</f>
        <v>6</v>
      </c>
      <c r="AB402" s="164">
        <f t="shared" si="682"/>
        <v>250</v>
      </c>
      <c r="AC402" s="164">
        <f t="shared" si="683"/>
        <v>230</v>
      </c>
      <c r="AD402" s="164">
        <f t="shared" si="684"/>
        <v>200</v>
      </c>
      <c r="AE402" s="164">
        <f t="shared" si="685"/>
        <v>150</v>
      </c>
      <c r="AF402" s="160">
        <f t="shared" si="671"/>
        <v>830</v>
      </c>
      <c r="AG402" s="160">
        <f t="shared" si="672"/>
        <v>580</v>
      </c>
      <c r="AH402" s="160">
        <f t="shared" si="673"/>
        <v>440</v>
      </c>
      <c r="AI402" s="160">
        <f t="shared" si="674"/>
        <v>270</v>
      </c>
      <c r="AJ402" s="163">
        <f>'ĐẤT PNN'!I402-'ĐẤT NN'!P402</f>
        <v>1270</v>
      </c>
    </row>
    <row r="403" spans="1:36" ht="126" customHeight="1" x14ac:dyDescent="0.25">
      <c r="A403" s="158">
        <f>'ĐẤT PNN'!A403</f>
        <v>398</v>
      </c>
      <c r="B403" s="158" t="str">
        <f>'ĐẤT PNN'!B403</f>
        <v>VT3*0,8</v>
      </c>
      <c r="C403" s="158" t="str">
        <f t="shared" si="675"/>
        <v>LT37DT</v>
      </c>
      <c r="D403" s="158" t="s">
        <v>445</v>
      </c>
      <c r="E403" s="158" t="s">
        <v>313</v>
      </c>
      <c r="F403" s="158" t="s">
        <v>446</v>
      </c>
      <c r="G403" s="158" t="s">
        <v>442</v>
      </c>
      <c r="H403" s="158" t="str">
        <f t="shared" si="655"/>
        <v>Xã Long ThànhTTLTVị trí 1280</v>
      </c>
      <c r="I403" s="158"/>
      <c r="J403" s="158"/>
      <c r="K403" s="206" t="str">
        <f>'ĐẤT PNN'!D403</f>
        <v>Các tuyến đường giao thông không đấu nối trực tiếp và thông ra Đường Trần Quang Diệu đoạn từ Quốc lộ 51 đến Đường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L403" s="206"/>
      <c r="M403" s="206"/>
      <c r="N403" s="171">
        <f t="shared" si="676"/>
        <v>220</v>
      </c>
      <c r="O403" s="171">
        <f t="shared" si="677"/>
        <v>200</v>
      </c>
      <c r="P403" s="171">
        <v>480</v>
      </c>
      <c r="Q403" s="171">
        <v>440</v>
      </c>
      <c r="R403" s="172">
        <f>VLOOKUP(C403,'[1]1. MA DO'!$E$5:$AJ$1933,32,0)</f>
        <v>1.27</v>
      </c>
      <c r="S403" s="164">
        <f t="shared" si="678"/>
        <v>280</v>
      </c>
      <c r="T403" s="164">
        <f t="shared" si="679"/>
        <v>250</v>
      </c>
      <c r="U403" s="164">
        <f t="shared" si="680"/>
        <v>220</v>
      </c>
      <c r="V403" s="164">
        <f t="shared" si="681"/>
        <v>180</v>
      </c>
      <c r="W403" s="160">
        <f t="shared" si="663"/>
        <v>930</v>
      </c>
      <c r="X403" s="160">
        <f t="shared" si="664"/>
        <v>630</v>
      </c>
      <c r="Y403" s="160">
        <f t="shared" si="665"/>
        <v>480</v>
      </c>
      <c r="Z403" s="160">
        <f t="shared" si="666"/>
        <v>320</v>
      </c>
      <c r="AA403" s="161">
        <f>'ĐẤT PNN'!U403</f>
        <v>6</v>
      </c>
      <c r="AB403" s="164">
        <f t="shared" si="682"/>
        <v>250</v>
      </c>
      <c r="AC403" s="164">
        <f t="shared" si="683"/>
        <v>230</v>
      </c>
      <c r="AD403" s="164">
        <f t="shared" si="684"/>
        <v>200</v>
      </c>
      <c r="AE403" s="164">
        <f t="shared" si="685"/>
        <v>150</v>
      </c>
      <c r="AF403" s="160">
        <f t="shared" si="671"/>
        <v>830</v>
      </c>
      <c r="AG403" s="160">
        <f t="shared" si="672"/>
        <v>580</v>
      </c>
      <c r="AH403" s="160">
        <f t="shared" si="673"/>
        <v>440</v>
      </c>
      <c r="AI403" s="160">
        <f t="shared" si="674"/>
        <v>270</v>
      </c>
      <c r="AJ403" s="163">
        <f>'ĐẤT PNN'!I403-'ĐẤT NN'!P403</f>
        <v>920</v>
      </c>
    </row>
    <row r="404" spans="1:36" ht="63" customHeight="1" x14ac:dyDescent="0.25">
      <c r="A404" s="158">
        <f>'ĐẤT PNN'!A404</f>
        <v>399</v>
      </c>
      <c r="B404" s="158" t="str">
        <f>'ĐẤT PNN'!B404</f>
        <v>VT4*0,8</v>
      </c>
      <c r="C404" s="158" t="str">
        <f t="shared" si="675"/>
        <v>LT37DT</v>
      </c>
      <c r="D404" s="158" t="s">
        <v>447</v>
      </c>
      <c r="E404" s="158" t="s">
        <v>313</v>
      </c>
      <c r="F404" s="158" t="s">
        <v>448</v>
      </c>
      <c r="G404" s="158" t="s">
        <v>442</v>
      </c>
      <c r="H404" s="158" t="str">
        <f t="shared" si="655"/>
        <v>Xã Long ThànhTTLTVị trí 1280</v>
      </c>
      <c r="I404" s="158"/>
      <c r="J404" s="158"/>
      <c r="K404" s="206" t="str">
        <f>'ĐẤT PNN'!D404</f>
        <v>Các tuyến đường giao thông không đấu nối trực tiếp và thông ra Đường Trần Quang Diệu đoạn từ Quốc lộ 51 đến Đường Phạm Văn Đồng có hiện trạng là đường nhựa, bê tông xi măng:
- Có bề rộng từ ≥3m đến &lt;5m, cách đường giao thông &gt;600m.
- Có bề rộng &lt;3m, cách đường giao thông &gt; 200m.</v>
      </c>
      <c r="L404" s="206"/>
      <c r="M404" s="206"/>
      <c r="N404" s="171">
        <f t="shared" si="676"/>
        <v>180</v>
      </c>
      <c r="O404" s="171">
        <f t="shared" si="677"/>
        <v>150</v>
      </c>
      <c r="P404" s="171">
        <v>320</v>
      </c>
      <c r="Q404" s="171">
        <v>270</v>
      </c>
      <c r="R404" s="172">
        <f>VLOOKUP(C404,'[1]1. MA DO'!$E$5:$AJ$1933,32,0)</f>
        <v>1.27</v>
      </c>
      <c r="S404" s="164">
        <f t="shared" si="678"/>
        <v>280</v>
      </c>
      <c r="T404" s="164">
        <f t="shared" si="679"/>
        <v>250</v>
      </c>
      <c r="U404" s="164">
        <f t="shared" si="680"/>
        <v>220</v>
      </c>
      <c r="V404" s="164">
        <f t="shared" si="681"/>
        <v>180</v>
      </c>
      <c r="W404" s="160">
        <f t="shared" si="663"/>
        <v>930</v>
      </c>
      <c r="X404" s="160">
        <f t="shared" si="664"/>
        <v>630</v>
      </c>
      <c r="Y404" s="160">
        <f t="shared" si="665"/>
        <v>480</v>
      </c>
      <c r="Z404" s="160">
        <f t="shared" si="666"/>
        <v>320</v>
      </c>
      <c r="AA404" s="161">
        <f>'ĐẤT PNN'!U404</f>
        <v>6</v>
      </c>
      <c r="AB404" s="164">
        <f t="shared" si="682"/>
        <v>250</v>
      </c>
      <c r="AC404" s="164">
        <f t="shared" si="683"/>
        <v>230</v>
      </c>
      <c r="AD404" s="164">
        <f t="shared" si="684"/>
        <v>200</v>
      </c>
      <c r="AE404" s="164">
        <f t="shared" si="685"/>
        <v>150</v>
      </c>
      <c r="AF404" s="160">
        <f t="shared" si="671"/>
        <v>830</v>
      </c>
      <c r="AG404" s="160">
        <f t="shared" si="672"/>
        <v>580</v>
      </c>
      <c r="AH404" s="160">
        <f t="shared" si="673"/>
        <v>440</v>
      </c>
      <c r="AI404" s="160">
        <f t="shared" si="674"/>
        <v>270</v>
      </c>
      <c r="AJ404" s="163">
        <f>'ĐẤT PNN'!I404-'ĐẤT NN'!P404</f>
        <v>680</v>
      </c>
    </row>
    <row r="405" spans="1:36" ht="47.25" x14ac:dyDescent="0.25">
      <c r="A405" s="158">
        <f>'ĐẤT PNN'!A405</f>
        <v>400</v>
      </c>
      <c r="B405" s="158" t="str">
        <f>'ĐẤT PNN'!B405</f>
        <v>LT38DT</v>
      </c>
      <c r="C405" s="158" t="str">
        <f>$B$405</f>
        <v>LT38DT</v>
      </c>
      <c r="D405" s="158" t="s">
        <v>440</v>
      </c>
      <c r="E405" s="158" t="s">
        <v>313</v>
      </c>
      <c r="F405" s="158" t="s">
        <v>441</v>
      </c>
      <c r="G405" s="158" t="s">
        <v>442</v>
      </c>
      <c r="H405" s="158" t="str">
        <f t="shared" si="655"/>
        <v>Xã Long ThànhTTLTVị trí 1280</v>
      </c>
      <c r="I405" s="169" t="s">
        <v>426</v>
      </c>
      <c r="J405" s="169" t="s">
        <v>427</v>
      </c>
      <c r="K405" s="170" t="str">
        <f>'ĐẤT PNN'!D405</f>
        <v>Đường Trần Phú</v>
      </c>
      <c r="L405" s="170" t="str">
        <f>'ĐẤT PNN'!E405</f>
        <v>Đường Lê Duẩn</v>
      </c>
      <c r="M405" s="170" t="str">
        <f>'ĐẤT PNN'!F405</f>
        <v>Đường Nguyễn Hữu Cảnh</v>
      </c>
      <c r="N405" s="171">
        <f>S405</f>
        <v>280</v>
      </c>
      <c r="O405" s="171">
        <f>AB405</f>
        <v>250</v>
      </c>
      <c r="P405" s="171">
        <v>800</v>
      </c>
      <c r="Q405" s="171">
        <v>710</v>
      </c>
      <c r="R405" s="172">
        <f>VLOOKUP(C405,'[1]1. MA DO'!$E$5:$AJ$1933,32,0)</f>
        <v>1.27</v>
      </c>
      <c r="S405" s="159">
        <v>280</v>
      </c>
      <c r="T405" s="159">
        <v>250</v>
      </c>
      <c r="U405" s="159">
        <v>220</v>
      </c>
      <c r="V405" s="159">
        <v>180</v>
      </c>
      <c r="W405" s="160">
        <f>ROUND(S405*2.85,-1)</f>
        <v>800</v>
      </c>
      <c r="X405" s="160">
        <f>ROUND(T405*2.05,-1)</f>
        <v>510</v>
      </c>
      <c r="Y405" s="160">
        <f>ROUND(U405*1.9,-1)</f>
        <v>420</v>
      </c>
      <c r="Z405" s="160">
        <f>ROUND(V405*1.7,-1)</f>
        <v>310</v>
      </c>
      <c r="AA405" s="161">
        <f>'ĐẤT PNN'!U405</f>
        <v>6</v>
      </c>
      <c r="AB405" s="162">
        <v>250</v>
      </c>
      <c r="AC405" s="162">
        <v>230</v>
      </c>
      <c r="AD405" s="162">
        <v>200</v>
      </c>
      <c r="AE405" s="162">
        <v>150</v>
      </c>
      <c r="AF405" s="160">
        <f>ROUND(AB405*2.85,-1)</f>
        <v>710</v>
      </c>
      <c r="AG405" s="160">
        <f>ROUND(AC405*2.05,-1)</f>
        <v>470</v>
      </c>
      <c r="AH405" s="160">
        <f>ROUND(AD405*1.9,-1)</f>
        <v>380</v>
      </c>
      <c r="AI405" s="160">
        <f>ROUND(AE405*1.7,-1)</f>
        <v>260</v>
      </c>
      <c r="AJ405" s="163">
        <f>'ĐẤT PNN'!I405-'ĐẤT NN'!P405</f>
        <v>9300</v>
      </c>
    </row>
    <row r="406" spans="1:36" ht="110.25" customHeight="1" x14ac:dyDescent="0.25">
      <c r="A406" s="158">
        <f>'ĐẤT PNN'!A406</f>
        <v>401</v>
      </c>
      <c r="B406" s="158" t="str">
        <f>'ĐẤT PNN'!B406</f>
        <v>VT2</v>
      </c>
      <c r="C406" s="158" t="str">
        <f t="shared" ref="C406:C411" si="686">$B$405</f>
        <v>LT38DT</v>
      </c>
      <c r="D406" s="158" t="s">
        <v>443</v>
      </c>
      <c r="E406" s="158" t="s">
        <v>313</v>
      </c>
      <c r="F406" s="158" t="s">
        <v>444</v>
      </c>
      <c r="G406" s="158" t="s">
        <v>442</v>
      </c>
      <c r="H406" s="158" t="str">
        <f t="shared" si="655"/>
        <v>Xã Long ThànhTTLTVị trí 1280</v>
      </c>
      <c r="I406" s="158"/>
      <c r="J406" s="158"/>
      <c r="K406" s="206" t="str">
        <f>'ĐẤT PNN'!D406</f>
        <v>Các tuyến đường giao thông đấu nối trực tiếp ra Đường Trần Phú đoạn từ Đường Lê Duẩn đến Đường Nguyễn Hữu Cảnh có hiện trạng là đường nhựa, bê tông xi măng:
- Có bề rộng ≥5m, cách đường giao thông ≤600m.
- Có bề rộng từ ≥3m đến &lt;5m, cách đường giao thông ≤400m.</v>
      </c>
      <c r="L406" s="206"/>
      <c r="M406" s="206"/>
      <c r="N406" s="171">
        <f t="shared" ref="N406:N411" si="687">IF(B406="VT2",T406,IF(B406="VT3",U406,IF(B406="VT2*0,8",T406,IF(B406="VT3*0,8",U406,V406))))</f>
        <v>250</v>
      </c>
      <c r="O406" s="171">
        <f t="shared" ref="O406:O411" si="688">IF(B406="VT2",AC406,IF(B406="VT3",AD406,IF(B406="VT2*0,8",AC406,IF(B406="VT3*0,8",AD406,AE406))))</f>
        <v>230</v>
      </c>
      <c r="P406" s="171">
        <v>630</v>
      </c>
      <c r="Q406" s="171">
        <v>580</v>
      </c>
      <c r="R406" s="172">
        <f>VLOOKUP(C406,'[1]1. MA DO'!$E$5:$AJ$1933,32,0)</f>
        <v>1.27</v>
      </c>
      <c r="S406" s="164">
        <f t="shared" ref="S406:S411" si="689">S405</f>
        <v>280</v>
      </c>
      <c r="T406" s="164">
        <f t="shared" ref="T406:T411" si="690">T405</f>
        <v>250</v>
      </c>
      <c r="U406" s="164">
        <f t="shared" ref="U406:U411" si="691">U405</f>
        <v>220</v>
      </c>
      <c r="V406" s="164">
        <f t="shared" ref="V406:V411" si="692">V405</f>
        <v>180</v>
      </c>
      <c r="W406" s="160">
        <f t="shared" si="663"/>
        <v>930</v>
      </c>
      <c r="X406" s="160">
        <f t="shared" si="664"/>
        <v>630</v>
      </c>
      <c r="Y406" s="160">
        <f t="shared" si="665"/>
        <v>480</v>
      </c>
      <c r="Z406" s="160">
        <f t="shared" si="666"/>
        <v>320</v>
      </c>
      <c r="AA406" s="161">
        <f>'ĐẤT PNN'!U406</f>
        <v>6</v>
      </c>
      <c r="AB406" s="164">
        <f t="shared" ref="AB406:AB411" si="693">AB405</f>
        <v>250</v>
      </c>
      <c r="AC406" s="164">
        <f t="shared" ref="AC406:AC411" si="694">AC405</f>
        <v>230</v>
      </c>
      <c r="AD406" s="164">
        <f t="shared" ref="AD406:AD411" si="695">AD405</f>
        <v>200</v>
      </c>
      <c r="AE406" s="164">
        <f t="shared" ref="AE406:AE411" si="696">AE405</f>
        <v>150</v>
      </c>
      <c r="AF406" s="160">
        <f t="shared" si="671"/>
        <v>830</v>
      </c>
      <c r="AG406" s="160">
        <f t="shared" si="672"/>
        <v>580</v>
      </c>
      <c r="AH406" s="160">
        <f t="shared" si="673"/>
        <v>440</v>
      </c>
      <c r="AI406" s="160">
        <f t="shared" si="674"/>
        <v>270</v>
      </c>
      <c r="AJ406" s="163">
        <f>'ĐẤT PNN'!I406-'ĐẤT NN'!P406</f>
        <v>4570</v>
      </c>
    </row>
    <row r="407" spans="1:36" ht="126" customHeight="1" x14ac:dyDescent="0.25">
      <c r="A407" s="158">
        <f>'ĐẤT PNN'!A407</f>
        <v>402</v>
      </c>
      <c r="B407" s="158" t="str">
        <f>'ĐẤT PNN'!B407</f>
        <v>VT3</v>
      </c>
      <c r="C407" s="158" t="str">
        <f t="shared" si="686"/>
        <v>LT38DT</v>
      </c>
      <c r="D407" s="158" t="s">
        <v>445</v>
      </c>
      <c r="E407" s="158" t="s">
        <v>313</v>
      </c>
      <c r="F407" s="158" t="s">
        <v>446</v>
      </c>
      <c r="G407" s="158" t="s">
        <v>442</v>
      </c>
      <c r="H407" s="158" t="str">
        <f t="shared" si="655"/>
        <v>Xã Long ThànhTTLTVị trí 1280</v>
      </c>
      <c r="I407" s="158"/>
      <c r="J407" s="158"/>
      <c r="K407" s="206" t="str">
        <f>'ĐẤT PNN'!D407</f>
        <v>Các tuyến đường giao thông đấu nối trực tiếp ra Đường Trần Phú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407" s="206"/>
      <c r="M407" s="206"/>
      <c r="N407" s="171">
        <f t="shared" si="687"/>
        <v>220</v>
      </c>
      <c r="O407" s="171">
        <f t="shared" si="688"/>
        <v>200</v>
      </c>
      <c r="P407" s="171">
        <v>480</v>
      </c>
      <c r="Q407" s="171">
        <v>440</v>
      </c>
      <c r="R407" s="172">
        <f>VLOOKUP(C407,'[1]1. MA DO'!$E$5:$AJ$1933,32,0)</f>
        <v>1.27</v>
      </c>
      <c r="S407" s="164">
        <f t="shared" si="689"/>
        <v>280</v>
      </c>
      <c r="T407" s="164">
        <f t="shared" si="690"/>
        <v>250</v>
      </c>
      <c r="U407" s="164">
        <f t="shared" si="691"/>
        <v>220</v>
      </c>
      <c r="V407" s="164">
        <f t="shared" si="692"/>
        <v>180</v>
      </c>
      <c r="W407" s="160">
        <f t="shared" si="663"/>
        <v>930</v>
      </c>
      <c r="X407" s="160">
        <f t="shared" si="664"/>
        <v>630</v>
      </c>
      <c r="Y407" s="160">
        <f t="shared" si="665"/>
        <v>480</v>
      </c>
      <c r="Z407" s="160">
        <f t="shared" si="666"/>
        <v>320</v>
      </c>
      <c r="AA407" s="161">
        <f>'ĐẤT PNN'!U407</f>
        <v>6</v>
      </c>
      <c r="AB407" s="164">
        <f t="shared" si="693"/>
        <v>250</v>
      </c>
      <c r="AC407" s="164">
        <f t="shared" si="694"/>
        <v>230</v>
      </c>
      <c r="AD407" s="164">
        <f t="shared" si="695"/>
        <v>200</v>
      </c>
      <c r="AE407" s="164">
        <f t="shared" si="696"/>
        <v>150</v>
      </c>
      <c r="AF407" s="160">
        <f t="shared" si="671"/>
        <v>830</v>
      </c>
      <c r="AG407" s="160">
        <f t="shared" si="672"/>
        <v>580</v>
      </c>
      <c r="AH407" s="160">
        <f t="shared" si="673"/>
        <v>440</v>
      </c>
      <c r="AI407" s="160">
        <f t="shared" si="674"/>
        <v>270</v>
      </c>
      <c r="AJ407" s="163">
        <f>'ĐẤT PNN'!I407-'ĐẤT NN'!P407</f>
        <v>3320</v>
      </c>
    </row>
    <row r="408" spans="1:36" ht="63" customHeight="1" x14ac:dyDescent="0.25">
      <c r="A408" s="158">
        <f>'ĐẤT PNN'!A408</f>
        <v>403</v>
      </c>
      <c r="B408" s="158" t="str">
        <f>'ĐẤT PNN'!B408</f>
        <v>VT4</v>
      </c>
      <c r="C408" s="158" t="str">
        <f t="shared" si="686"/>
        <v>LT38DT</v>
      </c>
      <c r="D408" s="158" t="s">
        <v>447</v>
      </c>
      <c r="E408" s="158" t="s">
        <v>313</v>
      </c>
      <c r="F408" s="158" t="s">
        <v>448</v>
      </c>
      <c r="G408" s="158" t="s">
        <v>442</v>
      </c>
      <c r="H408" s="158" t="str">
        <f t="shared" si="655"/>
        <v>Xã Long ThànhTTLTVị trí 1280</v>
      </c>
      <c r="I408" s="158"/>
      <c r="J408" s="158"/>
      <c r="K408" s="206" t="str">
        <f>'ĐẤT PNN'!D408</f>
        <v>Các tuyến đường giao thông đấu nối trực tiếp ra Đường Trần Phú đoạn từ Đường Lê Duẩn đến Đường Nguyễn Hữu Cảnh có hiện trạng là đường nhựa, bê tông xi măng:
- Có bề rộng từ ≥3m đến &lt;5m, cách đường giao thông &gt;600m.
- Có bề rộng &lt;3m, cách đường giao thông &gt;200m.</v>
      </c>
      <c r="L408" s="206"/>
      <c r="M408" s="206"/>
      <c r="N408" s="171">
        <f t="shared" si="687"/>
        <v>180</v>
      </c>
      <c r="O408" s="171">
        <f t="shared" si="688"/>
        <v>150</v>
      </c>
      <c r="P408" s="171">
        <v>320</v>
      </c>
      <c r="Q408" s="171">
        <v>270</v>
      </c>
      <c r="R408" s="172">
        <f>VLOOKUP(C408,'[1]1. MA DO'!$E$5:$AJ$1933,32,0)</f>
        <v>1.27</v>
      </c>
      <c r="S408" s="164">
        <f t="shared" si="689"/>
        <v>280</v>
      </c>
      <c r="T408" s="164">
        <f t="shared" si="690"/>
        <v>250</v>
      </c>
      <c r="U408" s="164">
        <f t="shared" si="691"/>
        <v>220</v>
      </c>
      <c r="V408" s="164">
        <f t="shared" si="692"/>
        <v>180</v>
      </c>
      <c r="W408" s="160">
        <f t="shared" si="663"/>
        <v>930</v>
      </c>
      <c r="X408" s="160">
        <f t="shared" si="664"/>
        <v>630</v>
      </c>
      <c r="Y408" s="160">
        <f t="shared" si="665"/>
        <v>480</v>
      </c>
      <c r="Z408" s="160">
        <f t="shared" si="666"/>
        <v>320</v>
      </c>
      <c r="AA408" s="161">
        <f>'ĐẤT PNN'!U408</f>
        <v>6</v>
      </c>
      <c r="AB408" s="164">
        <f t="shared" si="693"/>
        <v>250</v>
      </c>
      <c r="AC408" s="164">
        <f t="shared" si="694"/>
        <v>230</v>
      </c>
      <c r="AD408" s="164">
        <f t="shared" si="695"/>
        <v>200</v>
      </c>
      <c r="AE408" s="164">
        <f t="shared" si="696"/>
        <v>150</v>
      </c>
      <c r="AF408" s="160">
        <f t="shared" si="671"/>
        <v>830</v>
      </c>
      <c r="AG408" s="160">
        <f t="shared" si="672"/>
        <v>580</v>
      </c>
      <c r="AH408" s="160">
        <f t="shared" si="673"/>
        <v>440</v>
      </c>
      <c r="AI408" s="160">
        <f t="shared" si="674"/>
        <v>270</v>
      </c>
      <c r="AJ408" s="163">
        <f>'ĐẤT PNN'!I408-'ĐẤT NN'!P408</f>
        <v>2180</v>
      </c>
    </row>
    <row r="409" spans="1:36" ht="110.25" customHeight="1" x14ac:dyDescent="0.25">
      <c r="A409" s="158">
        <f>'ĐẤT PNN'!A409</f>
        <v>404</v>
      </c>
      <c r="B409" s="158" t="str">
        <f>'ĐẤT PNN'!B409</f>
        <v>VT2*0,8</v>
      </c>
      <c r="C409" s="158" t="str">
        <f t="shared" si="686"/>
        <v>LT38DT</v>
      </c>
      <c r="D409" s="158" t="s">
        <v>443</v>
      </c>
      <c r="E409" s="158" t="s">
        <v>313</v>
      </c>
      <c r="F409" s="158" t="s">
        <v>444</v>
      </c>
      <c r="G409" s="158" t="s">
        <v>442</v>
      </c>
      <c r="H409" s="158" t="str">
        <f t="shared" si="655"/>
        <v>Xã Long ThànhTTLTVị trí 1280</v>
      </c>
      <c r="I409" s="158"/>
      <c r="J409" s="158"/>
      <c r="K409" s="206" t="str">
        <f>'ĐẤT PNN'!D409</f>
        <v>Các tuyến đường giao thông không đấu nối trực tiếp và thông ra Đường Trần Phú đoạn từ Đường Lê Duẩn đến Đường Nguyễn Hữu Cảnh có hiện trạng là đường nhựa, bê tông xi măng:
- Có bề rộng ≥5m, cách đường giao thông ≤600m.
- Có bề rộng từ ≥3m đến &lt;5m, cách đường giao thông ≤400m.</v>
      </c>
      <c r="L409" s="206"/>
      <c r="M409" s="206"/>
      <c r="N409" s="171">
        <f t="shared" si="687"/>
        <v>250</v>
      </c>
      <c r="O409" s="171">
        <f t="shared" si="688"/>
        <v>230</v>
      </c>
      <c r="P409" s="171">
        <v>630</v>
      </c>
      <c r="Q409" s="171">
        <v>580</v>
      </c>
      <c r="R409" s="172">
        <f>VLOOKUP(C409,'[1]1. MA DO'!$E$5:$AJ$1933,32,0)</f>
        <v>1.27</v>
      </c>
      <c r="S409" s="164">
        <f t="shared" si="689"/>
        <v>280</v>
      </c>
      <c r="T409" s="164">
        <f t="shared" si="690"/>
        <v>250</v>
      </c>
      <c r="U409" s="164">
        <f t="shared" si="691"/>
        <v>220</v>
      </c>
      <c r="V409" s="164">
        <f t="shared" si="692"/>
        <v>180</v>
      </c>
      <c r="W409" s="160">
        <f t="shared" si="663"/>
        <v>930</v>
      </c>
      <c r="X409" s="160">
        <f t="shared" si="664"/>
        <v>630</v>
      </c>
      <c r="Y409" s="160">
        <f t="shared" si="665"/>
        <v>480</v>
      </c>
      <c r="Z409" s="160">
        <f t="shared" si="666"/>
        <v>320</v>
      </c>
      <c r="AA409" s="161">
        <f>'ĐẤT PNN'!U409</f>
        <v>6</v>
      </c>
      <c r="AB409" s="164">
        <f t="shared" si="693"/>
        <v>250</v>
      </c>
      <c r="AC409" s="164">
        <f t="shared" si="694"/>
        <v>230</v>
      </c>
      <c r="AD409" s="164">
        <f t="shared" si="695"/>
        <v>200</v>
      </c>
      <c r="AE409" s="164">
        <f t="shared" si="696"/>
        <v>150</v>
      </c>
      <c r="AF409" s="160">
        <f t="shared" si="671"/>
        <v>830</v>
      </c>
      <c r="AG409" s="160">
        <f t="shared" si="672"/>
        <v>580</v>
      </c>
      <c r="AH409" s="160">
        <f t="shared" si="673"/>
        <v>440</v>
      </c>
      <c r="AI409" s="160">
        <f t="shared" si="674"/>
        <v>270</v>
      </c>
      <c r="AJ409" s="163">
        <f>'ĐẤT PNN'!I409-'ĐẤT NN'!P409</f>
        <v>4070</v>
      </c>
    </row>
    <row r="410" spans="1:36" ht="126" customHeight="1" x14ac:dyDescent="0.25">
      <c r="A410" s="158">
        <f>'ĐẤT PNN'!A410</f>
        <v>405</v>
      </c>
      <c r="B410" s="158" t="str">
        <f>'ĐẤT PNN'!B410</f>
        <v>VT3*0,8</v>
      </c>
      <c r="C410" s="158" t="str">
        <f t="shared" si="686"/>
        <v>LT38DT</v>
      </c>
      <c r="D410" s="158" t="s">
        <v>445</v>
      </c>
      <c r="E410" s="158" t="s">
        <v>313</v>
      </c>
      <c r="F410" s="158" t="s">
        <v>446</v>
      </c>
      <c r="G410" s="158" t="s">
        <v>442</v>
      </c>
      <c r="H410" s="158" t="str">
        <f t="shared" si="655"/>
        <v>Xã Long ThànhTTLTVị trí 1280</v>
      </c>
      <c r="I410" s="158"/>
      <c r="J410" s="158"/>
      <c r="K410" s="206" t="str">
        <f>'ĐẤT PNN'!D410</f>
        <v>Các tuyến đường giao thông không đấu nối trực tiếp và thông ra Đường Trần Phú đoạn từ Đường Lê Duẩn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410" s="206"/>
      <c r="M410" s="206"/>
      <c r="N410" s="171">
        <f t="shared" si="687"/>
        <v>220</v>
      </c>
      <c r="O410" s="171">
        <f t="shared" si="688"/>
        <v>200</v>
      </c>
      <c r="P410" s="171">
        <v>480</v>
      </c>
      <c r="Q410" s="171">
        <v>440</v>
      </c>
      <c r="R410" s="172">
        <f>VLOOKUP(C410,'[1]1. MA DO'!$E$5:$AJ$1933,32,0)</f>
        <v>1.27</v>
      </c>
      <c r="S410" s="164">
        <f t="shared" si="689"/>
        <v>280</v>
      </c>
      <c r="T410" s="164">
        <f t="shared" si="690"/>
        <v>250</v>
      </c>
      <c r="U410" s="164">
        <f t="shared" si="691"/>
        <v>220</v>
      </c>
      <c r="V410" s="164">
        <f t="shared" si="692"/>
        <v>180</v>
      </c>
      <c r="W410" s="160">
        <f t="shared" si="663"/>
        <v>930</v>
      </c>
      <c r="X410" s="160">
        <f t="shared" si="664"/>
        <v>630</v>
      </c>
      <c r="Y410" s="160">
        <f t="shared" si="665"/>
        <v>480</v>
      </c>
      <c r="Z410" s="160">
        <f t="shared" si="666"/>
        <v>320</v>
      </c>
      <c r="AA410" s="161">
        <f>'ĐẤT PNN'!U410</f>
        <v>6</v>
      </c>
      <c r="AB410" s="164">
        <f t="shared" si="693"/>
        <v>250</v>
      </c>
      <c r="AC410" s="164">
        <f t="shared" si="694"/>
        <v>230</v>
      </c>
      <c r="AD410" s="164">
        <f t="shared" si="695"/>
        <v>200</v>
      </c>
      <c r="AE410" s="164">
        <f t="shared" si="696"/>
        <v>150</v>
      </c>
      <c r="AF410" s="160">
        <f t="shared" si="671"/>
        <v>830</v>
      </c>
      <c r="AG410" s="160">
        <f t="shared" si="672"/>
        <v>580</v>
      </c>
      <c r="AH410" s="160">
        <f t="shared" si="673"/>
        <v>440</v>
      </c>
      <c r="AI410" s="160">
        <f t="shared" si="674"/>
        <v>270</v>
      </c>
      <c r="AJ410" s="163">
        <f>'ĐẤT PNN'!I410-'ĐẤT NN'!P410</f>
        <v>3020</v>
      </c>
    </row>
    <row r="411" spans="1:36" ht="63" customHeight="1" x14ac:dyDescent="0.25">
      <c r="A411" s="158">
        <f>'ĐẤT PNN'!A411</f>
        <v>406</v>
      </c>
      <c r="B411" s="158" t="str">
        <f>'ĐẤT PNN'!B411</f>
        <v>VT4*0,8</v>
      </c>
      <c r="C411" s="158" t="str">
        <f t="shared" si="686"/>
        <v>LT38DT</v>
      </c>
      <c r="D411" s="158" t="s">
        <v>447</v>
      </c>
      <c r="E411" s="158" t="s">
        <v>313</v>
      </c>
      <c r="F411" s="158" t="s">
        <v>448</v>
      </c>
      <c r="G411" s="158" t="s">
        <v>442</v>
      </c>
      <c r="H411" s="158" t="str">
        <f t="shared" si="655"/>
        <v>Xã Long ThànhTTLTVị trí 1280</v>
      </c>
      <c r="I411" s="158"/>
      <c r="J411" s="158"/>
      <c r="K411" s="206" t="str">
        <f>'ĐẤT PNN'!D411</f>
        <v>Các tuyến đường giao thông không đấu nối trực tiếp và thông ra Đường Trần Phú đoạn từ Đường Lê Duẩn đến Đường Nguyễn Hữu Cảnh có hiện trạng là đường nhựa, bê tông xi măng:
- Có bề rộng từ ≥3m đến &lt;5m, cách đường giao thông &gt;600m.
- Có bề rộng &lt;3m, cách đường giao thông &gt; 200m.</v>
      </c>
      <c r="L411" s="206"/>
      <c r="M411" s="206"/>
      <c r="N411" s="171">
        <f t="shared" si="687"/>
        <v>180</v>
      </c>
      <c r="O411" s="171">
        <f t="shared" si="688"/>
        <v>150</v>
      </c>
      <c r="P411" s="171">
        <v>320</v>
      </c>
      <c r="Q411" s="171">
        <v>270</v>
      </c>
      <c r="R411" s="172">
        <f>VLOOKUP(C411,'[1]1. MA DO'!$E$5:$AJ$1933,32,0)</f>
        <v>1.27</v>
      </c>
      <c r="S411" s="164">
        <f t="shared" si="689"/>
        <v>280</v>
      </c>
      <c r="T411" s="164">
        <f t="shared" si="690"/>
        <v>250</v>
      </c>
      <c r="U411" s="164">
        <f t="shared" si="691"/>
        <v>220</v>
      </c>
      <c r="V411" s="164">
        <f t="shared" si="692"/>
        <v>180</v>
      </c>
      <c r="W411" s="160">
        <f t="shared" si="663"/>
        <v>930</v>
      </c>
      <c r="X411" s="160">
        <f t="shared" si="664"/>
        <v>630</v>
      </c>
      <c r="Y411" s="160">
        <f t="shared" si="665"/>
        <v>480</v>
      </c>
      <c r="Z411" s="160">
        <f t="shared" si="666"/>
        <v>320</v>
      </c>
      <c r="AA411" s="161">
        <f>'ĐẤT PNN'!U411</f>
        <v>6</v>
      </c>
      <c r="AB411" s="164">
        <f t="shared" si="693"/>
        <v>250</v>
      </c>
      <c r="AC411" s="164">
        <f t="shared" si="694"/>
        <v>230</v>
      </c>
      <c r="AD411" s="164">
        <f t="shared" si="695"/>
        <v>200</v>
      </c>
      <c r="AE411" s="164">
        <f t="shared" si="696"/>
        <v>150</v>
      </c>
      <c r="AF411" s="160">
        <f t="shared" si="671"/>
        <v>830</v>
      </c>
      <c r="AG411" s="160">
        <f t="shared" si="672"/>
        <v>580</v>
      </c>
      <c r="AH411" s="160">
        <f t="shared" si="673"/>
        <v>440</v>
      </c>
      <c r="AI411" s="160">
        <f t="shared" si="674"/>
        <v>270</v>
      </c>
      <c r="AJ411" s="163">
        <f>'ĐẤT PNN'!I411-'ĐẤT NN'!P411</f>
        <v>1980</v>
      </c>
    </row>
    <row r="412" spans="1:36" ht="47.25" x14ac:dyDescent="0.25">
      <c r="A412" s="158">
        <f>'ĐẤT PNN'!A412</f>
        <v>407</v>
      </c>
      <c r="B412" s="158" t="str">
        <f>'ĐẤT PNN'!B412</f>
        <v>LT39DT</v>
      </c>
      <c r="C412" s="158" t="str">
        <f>$B$412</f>
        <v>LT39DT</v>
      </c>
      <c r="D412" s="158" t="s">
        <v>440</v>
      </c>
      <c r="E412" s="158" t="s">
        <v>313</v>
      </c>
      <c r="F412" s="158" t="s">
        <v>441</v>
      </c>
      <c r="G412" s="158" t="s">
        <v>442</v>
      </c>
      <c r="H412" s="158" t="str">
        <f t="shared" si="655"/>
        <v>Xã Long ThànhTTLTVị trí 1280</v>
      </c>
      <c r="I412" s="169" t="s">
        <v>426</v>
      </c>
      <c r="J412" s="169" t="s">
        <v>427</v>
      </c>
      <c r="K412" s="170" t="str">
        <f>'ĐẤT PNN'!D412</f>
        <v>Đường Nguyễn Thị Minh Khai</v>
      </c>
      <c r="L412" s="170" t="str">
        <f>'ĐẤT PNN'!E412</f>
        <v>Đường Tôn Đức Thắng</v>
      </c>
      <c r="M412" s="170" t="str">
        <f>'ĐẤT PNN'!F412</f>
        <v>Đường Nguyễn Hữu Cảnh</v>
      </c>
      <c r="N412" s="171">
        <f>S412</f>
        <v>280</v>
      </c>
      <c r="O412" s="171">
        <f>AB412</f>
        <v>250</v>
      </c>
      <c r="P412" s="171">
        <v>800</v>
      </c>
      <c r="Q412" s="171">
        <v>710</v>
      </c>
      <c r="R412" s="172">
        <f>VLOOKUP(C412,'[1]1. MA DO'!$E$5:$AJ$1933,32,0)</f>
        <v>1.27</v>
      </c>
      <c r="S412" s="159">
        <v>280</v>
      </c>
      <c r="T412" s="159">
        <v>250</v>
      </c>
      <c r="U412" s="159">
        <v>220</v>
      </c>
      <c r="V412" s="159">
        <v>180</v>
      </c>
      <c r="W412" s="160">
        <f>ROUND(S412*2.85,-1)</f>
        <v>800</v>
      </c>
      <c r="X412" s="160">
        <f>ROUND(T412*2.05,-1)</f>
        <v>510</v>
      </c>
      <c r="Y412" s="160">
        <f>ROUND(U412*1.9,-1)</f>
        <v>420</v>
      </c>
      <c r="Z412" s="160">
        <f>ROUND(V412*1.7,-1)</f>
        <v>310</v>
      </c>
      <c r="AA412" s="161">
        <f>'ĐẤT PNN'!U412</f>
        <v>3</v>
      </c>
      <c r="AB412" s="162">
        <v>250</v>
      </c>
      <c r="AC412" s="162">
        <v>230</v>
      </c>
      <c r="AD412" s="162">
        <v>200</v>
      </c>
      <c r="AE412" s="162">
        <v>150</v>
      </c>
      <c r="AF412" s="160">
        <f>ROUND(AB412*2.85,-1)</f>
        <v>710</v>
      </c>
      <c r="AG412" s="160">
        <f>ROUND(AC412*2.05,-1)</f>
        <v>470</v>
      </c>
      <c r="AH412" s="160">
        <f>ROUND(AD412*1.9,-1)</f>
        <v>380</v>
      </c>
      <c r="AI412" s="160">
        <f>ROUND(AE412*1.7,-1)</f>
        <v>260</v>
      </c>
      <c r="AJ412" s="163">
        <f>'ĐẤT PNN'!I412-'ĐẤT NN'!P412</f>
        <v>9300</v>
      </c>
    </row>
    <row r="413" spans="1:36" ht="110.25" customHeight="1" x14ac:dyDescent="0.25">
      <c r="A413" s="158">
        <f>'ĐẤT PNN'!A413</f>
        <v>408</v>
      </c>
      <c r="B413" s="158" t="str">
        <f>'ĐẤT PNN'!B413</f>
        <v>VT2</v>
      </c>
      <c r="C413" s="158" t="str">
        <f t="shared" ref="C413:C418" si="697">$B$412</f>
        <v>LT39DT</v>
      </c>
      <c r="D413" s="158" t="s">
        <v>443</v>
      </c>
      <c r="E413" s="158" t="s">
        <v>313</v>
      </c>
      <c r="F413" s="158" t="s">
        <v>444</v>
      </c>
      <c r="G413" s="158" t="s">
        <v>442</v>
      </c>
      <c r="H413" s="158" t="str">
        <f t="shared" si="655"/>
        <v>Xã Long ThànhTTLTVị trí 1280</v>
      </c>
      <c r="I413" s="158"/>
      <c r="J413" s="158"/>
      <c r="K413" s="206" t="str">
        <f>'ĐẤT PNN'!D413</f>
        <v>Các tuyến đường giao thông đấu nối trực tiếp ra Đường Nguyễn Thị Minh Khai đoạn từ Đường Tôn Đức Thắng đến Đường Nguyễn Hữu Cảnh có hiện trạng là đường nhựa, bê tông xi măng:
- Có bề rộng ≥5m, cách đường giao thông ≤600m.
- Có bề rộng từ ≥3m đến &lt;5m, cách đường giao thông ≤400m.</v>
      </c>
      <c r="L413" s="206"/>
      <c r="M413" s="206"/>
      <c r="N413" s="171">
        <f t="shared" ref="N413:N418" si="698">IF(B413="VT2",T413,IF(B413="VT3",U413,IF(B413="VT2*0,8",T413,IF(B413="VT3*0,8",U413,V413))))</f>
        <v>250</v>
      </c>
      <c r="O413" s="171">
        <f t="shared" ref="O413:O418" si="699">IF(B413="VT2",AC413,IF(B413="VT3",AD413,IF(B413="VT2*0,8",AC413,IF(B413="VT3*0,8",AD413,AE413))))</f>
        <v>230</v>
      </c>
      <c r="P413" s="171">
        <v>630</v>
      </c>
      <c r="Q413" s="171">
        <v>580</v>
      </c>
      <c r="R413" s="172">
        <f>VLOOKUP(C413,'[1]1. MA DO'!$E$5:$AJ$1933,32,0)</f>
        <v>1.27</v>
      </c>
      <c r="S413" s="164">
        <f t="shared" ref="S413:S418" si="700">S412</f>
        <v>280</v>
      </c>
      <c r="T413" s="164">
        <f t="shared" ref="T413:T418" si="701">T412</f>
        <v>250</v>
      </c>
      <c r="U413" s="164">
        <f t="shared" ref="U413:U418" si="702">U412</f>
        <v>220</v>
      </c>
      <c r="V413" s="164">
        <f t="shared" ref="V413:V418" si="703">V412</f>
        <v>180</v>
      </c>
      <c r="W413" s="160">
        <f t="shared" si="663"/>
        <v>930</v>
      </c>
      <c r="X413" s="160">
        <f t="shared" si="664"/>
        <v>630</v>
      </c>
      <c r="Y413" s="160">
        <f t="shared" si="665"/>
        <v>480</v>
      </c>
      <c r="Z413" s="160">
        <f t="shared" si="666"/>
        <v>320</v>
      </c>
      <c r="AA413" s="161">
        <f>'ĐẤT PNN'!U413</f>
        <v>3</v>
      </c>
      <c r="AB413" s="164">
        <f t="shared" ref="AB413:AB418" si="704">AB412</f>
        <v>250</v>
      </c>
      <c r="AC413" s="164">
        <f t="shared" ref="AC413:AC418" si="705">AC412</f>
        <v>230</v>
      </c>
      <c r="AD413" s="164">
        <f t="shared" ref="AD413:AD418" si="706">AD412</f>
        <v>200</v>
      </c>
      <c r="AE413" s="164">
        <f t="shared" ref="AE413:AE418" si="707">AE412</f>
        <v>150</v>
      </c>
      <c r="AF413" s="160">
        <f t="shared" si="671"/>
        <v>830</v>
      </c>
      <c r="AG413" s="160">
        <f t="shared" si="672"/>
        <v>580</v>
      </c>
      <c r="AH413" s="160">
        <f t="shared" si="673"/>
        <v>440</v>
      </c>
      <c r="AI413" s="160">
        <f t="shared" si="674"/>
        <v>270</v>
      </c>
      <c r="AJ413" s="163">
        <f>'ĐẤT PNN'!I413-'ĐẤT NN'!P413</f>
        <v>4570</v>
      </c>
    </row>
    <row r="414" spans="1:36" ht="126" customHeight="1" x14ac:dyDescent="0.25">
      <c r="A414" s="158">
        <f>'ĐẤT PNN'!A414</f>
        <v>409</v>
      </c>
      <c r="B414" s="158" t="str">
        <f>'ĐẤT PNN'!B414</f>
        <v>VT3</v>
      </c>
      <c r="C414" s="158" t="str">
        <f t="shared" si="697"/>
        <v>LT39DT</v>
      </c>
      <c r="D414" s="158" t="s">
        <v>445</v>
      </c>
      <c r="E414" s="158" t="s">
        <v>313</v>
      </c>
      <c r="F414" s="158" t="s">
        <v>446</v>
      </c>
      <c r="G414" s="158" t="s">
        <v>442</v>
      </c>
      <c r="H414" s="158" t="str">
        <f t="shared" si="655"/>
        <v>Xã Long ThànhTTLTVị trí 1280</v>
      </c>
      <c r="I414" s="158"/>
      <c r="J414" s="158"/>
      <c r="K414" s="206" t="str">
        <f>'ĐẤT PNN'!D414</f>
        <v>Các tuyến đường giao thông đấu nối trực tiếp ra Đường Nguyễn Thị Minh Khai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414" s="206"/>
      <c r="M414" s="206"/>
      <c r="N414" s="171">
        <f t="shared" si="698"/>
        <v>220</v>
      </c>
      <c r="O414" s="171">
        <f t="shared" si="699"/>
        <v>200</v>
      </c>
      <c r="P414" s="171">
        <v>480</v>
      </c>
      <c r="Q414" s="171">
        <v>440</v>
      </c>
      <c r="R414" s="172">
        <f>VLOOKUP(C414,'[1]1. MA DO'!$E$5:$AJ$1933,32,0)</f>
        <v>1.27</v>
      </c>
      <c r="S414" s="164">
        <f t="shared" si="700"/>
        <v>280</v>
      </c>
      <c r="T414" s="164">
        <f t="shared" si="701"/>
        <v>250</v>
      </c>
      <c r="U414" s="164">
        <f t="shared" si="702"/>
        <v>220</v>
      </c>
      <c r="V414" s="164">
        <f t="shared" si="703"/>
        <v>180</v>
      </c>
      <c r="W414" s="160">
        <f t="shared" si="663"/>
        <v>930</v>
      </c>
      <c r="X414" s="160">
        <f t="shared" si="664"/>
        <v>630</v>
      </c>
      <c r="Y414" s="160">
        <f t="shared" si="665"/>
        <v>480</v>
      </c>
      <c r="Z414" s="160">
        <f t="shared" si="666"/>
        <v>320</v>
      </c>
      <c r="AA414" s="161">
        <f>'ĐẤT PNN'!U414</f>
        <v>3</v>
      </c>
      <c r="AB414" s="164">
        <f t="shared" si="704"/>
        <v>250</v>
      </c>
      <c r="AC414" s="164">
        <f t="shared" si="705"/>
        <v>230</v>
      </c>
      <c r="AD414" s="164">
        <f t="shared" si="706"/>
        <v>200</v>
      </c>
      <c r="AE414" s="164">
        <f t="shared" si="707"/>
        <v>150</v>
      </c>
      <c r="AF414" s="160">
        <f t="shared" si="671"/>
        <v>830</v>
      </c>
      <c r="AG414" s="160">
        <f t="shared" si="672"/>
        <v>580</v>
      </c>
      <c r="AH414" s="160">
        <f t="shared" si="673"/>
        <v>440</v>
      </c>
      <c r="AI414" s="160">
        <f t="shared" si="674"/>
        <v>270</v>
      </c>
      <c r="AJ414" s="163">
        <f>'ĐẤT PNN'!I414-'ĐẤT NN'!P414</f>
        <v>3320</v>
      </c>
    </row>
    <row r="415" spans="1:36" ht="78.75" customHeight="1" x14ac:dyDescent="0.25">
      <c r="A415" s="158">
        <f>'ĐẤT PNN'!A415</f>
        <v>410</v>
      </c>
      <c r="B415" s="158" t="str">
        <f>'ĐẤT PNN'!B415</f>
        <v>VT4</v>
      </c>
      <c r="C415" s="158" t="str">
        <f t="shared" si="697"/>
        <v>LT39DT</v>
      </c>
      <c r="D415" s="158" t="s">
        <v>447</v>
      </c>
      <c r="E415" s="158" t="s">
        <v>313</v>
      </c>
      <c r="F415" s="158" t="s">
        <v>448</v>
      </c>
      <c r="G415" s="158" t="s">
        <v>442</v>
      </c>
      <c r="H415" s="158" t="str">
        <f t="shared" si="655"/>
        <v>Xã Long ThànhTTLTVị trí 1280</v>
      </c>
      <c r="I415" s="158"/>
      <c r="J415" s="158"/>
      <c r="K415" s="206" t="str">
        <f>'ĐẤT PNN'!D415</f>
        <v>Các tuyến đường giao thông đấu nối trực tiếp ra Đường Nguyễn Thị Minh Khai đoạn từ Đường Tôn Đức Thắng đến Đường Nguyễn Hữu Cảnh có hiện trạng là đường nhựa, bê tông xi măng:
- Có bề rộng từ ≥3m đến &lt;5m, cách đường giao thông &gt;600m.
- Có bề rộng &lt;3m, cách đường giao thông &gt;200m.</v>
      </c>
      <c r="L415" s="206"/>
      <c r="M415" s="206"/>
      <c r="N415" s="171">
        <f t="shared" si="698"/>
        <v>180</v>
      </c>
      <c r="O415" s="171">
        <f t="shared" si="699"/>
        <v>150</v>
      </c>
      <c r="P415" s="171">
        <v>320</v>
      </c>
      <c r="Q415" s="171">
        <v>270</v>
      </c>
      <c r="R415" s="172">
        <f>VLOOKUP(C415,'[1]1. MA DO'!$E$5:$AJ$1933,32,0)</f>
        <v>1.27</v>
      </c>
      <c r="S415" s="164">
        <f t="shared" si="700"/>
        <v>280</v>
      </c>
      <c r="T415" s="164">
        <f t="shared" si="701"/>
        <v>250</v>
      </c>
      <c r="U415" s="164">
        <f t="shared" si="702"/>
        <v>220</v>
      </c>
      <c r="V415" s="164">
        <f t="shared" si="703"/>
        <v>180</v>
      </c>
      <c r="W415" s="160">
        <f t="shared" si="663"/>
        <v>930</v>
      </c>
      <c r="X415" s="160">
        <f t="shared" si="664"/>
        <v>630</v>
      </c>
      <c r="Y415" s="160">
        <f t="shared" si="665"/>
        <v>480</v>
      </c>
      <c r="Z415" s="160">
        <f t="shared" si="666"/>
        <v>320</v>
      </c>
      <c r="AA415" s="161">
        <f>'ĐẤT PNN'!U415</f>
        <v>3</v>
      </c>
      <c r="AB415" s="164">
        <f t="shared" si="704"/>
        <v>250</v>
      </c>
      <c r="AC415" s="164">
        <f t="shared" si="705"/>
        <v>230</v>
      </c>
      <c r="AD415" s="164">
        <f t="shared" si="706"/>
        <v>200</v>
      </c>
      <c r="AE415" s="164">
        <f t="shared" si="707"/>
        <v>150</v>
      </c>
      <c r="AF415" s="160">
        <f t="shared" si="671"/>
        <v>830</v>
      </c>
      <c r="AG415" s="160">
        <f t="shared" si="672"/>
        <v>580</v>
      </c>
      <c r="AH415" s="160">
        <f t="shared" si="673"/>
        <v>440</v>
      </c>
      <c r="AI415" s="160">
        <f t="shared" si="674"/>
        <v>270</v>
      </c>
      <c r="AJ415" s="163">
        <f>'ĐẤT PNN'!I415-'ĐẤT NN'!P415</f>
        <v>2180</v>
      </c>
    </row>
    <row r="416" spans="1:36" ht="110.25" customHeight="1" x14ac:dyDescent="0.25">
      <c r="A416" s="158">
        <f>'ĐẤT PNN'!A416</f>
        <v>411</v>
      </c>
      <c r="B416" s="158" t="str">
        <f>'ĐẤT PNN'!B416</f>
        <v>VT2*0,8</v>
      </c>
      <c r="C416" s="158" t="str">
        <f t="shared" si="697"/>
        <v>LT39DT</v>
      </c>
      <c r="D416" s="158" t="s">
        <v>443</v>
      </c>
      <c r="E416" s="158" t="s">
        <v>313</v>
      </c>
      <c r="F416" s="158" t="s">
        <v>444</v>
      </c>
      <c r="G416" s="158" t="s">
        <v>442</v>
      </c>
      <c r="H416" s="158" t="str">
        <f t="shared" si="655"/>
        <v>Xã Long ThànhTTLTVị trí 1280</v>
      </c>
      <c r="I416" s="158"/>
      <c r="J416" s="158"/>
      <c r="K416" s="206" t="str">
        <f>'ĐẤT PNN'!D416</f>
        <v>Các tuyến đường giao thông không đấu nối trực tiếp và thông ra Đường Nguyễn Thị Minh Khai đoạn từ Đường Tôn Đức Thắng đến Đường Nguyễn Hữu Cảnh có hiện trạng là đường nhựa, bê tông xi măng:
- Có bề rộng ≥5m, cách đường giao thông ≤600m.
- Có bề rộng từ ≥3m đến &lt;5m, cách đường giao thông ≤400m.</v>
      </c>
      <c r="L416" s="206"/>
      <c r="M416" s="206"/>
      <c r="N416" s="171">
        <f t="shared" si="698"/>
        <v>250</v>
      </c>
      <c r="O416" s="171">
        <f t="shared" si="699"/>
        <v>230</v>
      </c>
      <c r="P416" s="171">
        <v>630</v>
      </c>
      <c r="Q416" s="171">
        <v>580</v>
      </c>
      <c r="R416" s="172">
        <f>VLOOKUP(C416,'[1]1. MA DO'!$E$5:$AJ$1933,32,0)</f>
        <v>1.27</v>
      </c>
      <c r="S416" s="164">
        <f t="shared" si="700"/>
        <v>280</v>
      </c>
      <c r="T416" s="164">
        <f t="shared" si="701"/>
        <v>250</v>
      </c>
      <c r="U416" s="164">
        <f t="shared" si="702"/>
        <v>220</v>
      </c>
      <c r="V416" s="164">
        <f t="shared" si="703"/>
        <v>180</v>
      </c>
      <c r="W416" s="160">
        <f t="shared" si="663"/>
        <v>930</v>
      </c>
      <c r="X416" s="160">
        <f t="shared" si="664"/>
        <v>630</v>
      </c>
      <c r="Y416" s="160">
        <f t="shared" si="665"/>
        <v>480</v>
      </c>
      <c r="Z416" s="160">
        <f t="shared" si="666"/>
        <v>320</v>
      </c>
      <c r="AA416" s="161">
        <f>'ĐẤT PNN'!U416</f>
        <v>3</v>
      </c>
      <c r="AB416" s="164">
        <f t="shared" si="704"/>
        <v>250</v>
      </c>
      <c r="AC416" s="164">
        <f t="shared" si="705"/>
        <v>230</v>
      </c>
      <c r="AD416" s="164">
        <f t="shared" si="706"/>
        <v>200</v>
      </c>
      <c r="AE416" s="164">
        <f t="shared" si="707"/>
        <v>150</v>
      </c>
      <c r="AF416" s="160">
        <f t="shared" si="671"/>
        <v>830</v>
      </c>
      <c r="AG416" s="160">
        <f t="shared" si="672"/>
        <v>580</v>
      </c>
      <c r="AH416" s="160">
        <f t="shared" si="673"/>
        <v>440</v>
      </c>
      <c r="AI416" s="160">
        <f t="shared" si="674"/>
        <v>270</v>
      </c>
      <c r="AJ416" s="163">
        <f>'ĐẤT PNN'!I416-'ĐẤT NN'!P416</f>
        <v>4070</v>
      </c>
    </row>
    <row r="417" spans="1:36" ht="126" customHeight="1" x14ac:dyDescent="0.25">
      <c r="A417" s="158">
        <f>'ĐẤT PNN'!A417</f>
        <v>412</v>
      </c>
      <c r="B417" s="158" t="str">
        <f>'ĐẤT PNN'!B417</f>
        <v>VT3*0,8</v>
      </c>
      <c r="C417" s="158" t="str">
        <f t="shared" si="697"/>
        <v>LT39DT</v>
      </c>
      <c r="D417" s="158" t="s">
        <v>445</v>
      </c>
      <c r="E417" s="158" t="s">
        <v>313</v>
      </c>
      <c r="F417" s="158" t="s">
        <v>446</v>
      </c>
      <c r="G417" s="158" t="s">
        <v>442</v>
      </c>
      <c r="H417" s="158" t="str">
        <f t="shared" si="655"/>
        <v>Xã Long ThànhTTLTVị trí 1280</v>
      </c>
      <c r="I417" s="158"/>
      <c r="J417" s="158"/>
      <c r="K417" s="206" t="str">
        <f>'ĐẤT PNN'!D417</f>
        <v>Các tuyến đường giao thông không đấu nối trực tiếp và thông ra Đường Nguyễn Thị Minh Khai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417" s="206"/>
      <c r="M417" s="206"/>
      <c r="N417" s="171">
        <f t="shared" si="698"/>
        <v>220</v>
      </c>
      <c r="O417" s="171">
        <f t="shared" si="699"/>
        <v>200</v>
      </c>
      <c r="P417" s="171">
        <v>480</v>
      </c>
      <c r="Q417" s="171">
        <v>440</v>
      </c>
      <c r="R417" s="172">
        <f>VLOOKUP(C417,'[1]1. MA DO'!$E$5:$AJ$1933,32,0)</f>
        <v>1.27</v>
      </c>
      <c r="S417" s="164">
        <f t="shared" si="700"/>
        <v>280</v>
      </c>
      <c r="T417" s="164">
        <f t="shared" si="701"/>
        <v>250</v>
      </c>
      <c r="U417" s="164">
        <f t="shared" si="702"/>
        <v>220</v>
      </c>
      <c r="V417" s="164">
        <f t="shared" si="703"/>
        <v>180</v>
      </c>
      <c r="W417" s="160">
        <f t="shared" si="663"/>
        <v>930</v>
      </c>
      <c r="X417" s="160">
        <f t="shared" si="664"/>
        <v>630</v>
      </c>
      <c r="Y417" s="160">
        <f t="shared" si="665"/>
        <v>480</v>
      </c>
      <c r="Z417" s="160">
        <f t="shared" si="666"/>
        <v>320</v>
      </c>
      <c r="AA417" s="161">
        <f>'ĐẤT PNN'!U417</f>
        <v>3</v>
      </c>
      <c r="AB417" s="164">
        <f t="shared" si="704"/>
        <v>250</v>
      </c>
      <c r="AC417" s="164">
        <f t="shared" si="705"/>
        <v>230</v>
      </c>
      <c r="AD417" s="164">
        <f t="shared" si="706"/>
        <v>200</v>
      </c>
      <c r="AE417" s="164">
        <f t="shared" si="707"/>
        <v>150</v>
      </c>
      <c r="AF417" s="160">
        <f t="shared" si="671"/>
        <v>830</v>
      </c>
      <c r="AG417" s="160">
        <f t="shared" si="672"/>
        <v>580</v>
      </c>
      <c r="AH417" s="160">
        <f t="shared" si="673"/>
        <v>440</v>
      </c>
      <c r="AI417" s="160">
        <f t="shared" si="674"/>
        <v>270</v>
      </c>
      <c r="AJ417" s="163">
        <f>'ĐẤT PNN'!I417-'ĐẤT NN'!P417</f>
        <v>3020</v>
      </c>
    </row>
    <row r="418" spans="1:36" ht="78.75" customHeight="1" x14ac:dyDescent="0.25">
      <c r="A418" s="158">
        <f>'ĐẤT PNN'!A418</f>
        <v>413</v>
      </c>
      <c r="B418" s="158" t="str">
        <f>'ĐẤT PNN'!B418</f>
        <v>VT4*0,8</v>
      </c>
      <c r="C418" s="158" t="str">
        <f t="shared" si="697"/>
        <v>LT39DT</v>
      </c>
      <c r="D418" s="158" t="s">
        <v>447</v>
      </c>
      <c r="E418" s="158" t="s">
        <v>313</v>
      </c>
      <c r="F418" s="158" t="s">
        <v>448</v>
      </c>
      <c r="G418" s="158" t="s">
        <v>442</v>
      </c>
      <c r="H418" s="158" t="str">
        <f t="shared" si="655"/>
        <v>Xã Long ThànhTTLTVị trí 1280</v>
      </c>
      <c r="I418" s="158"/>
      <c r="J418" s="158"/>
      <c r="K418" s="206" t="str">
        <f>'ĐẤT PNN'!D418</f>
        <v>Các tuyến đường giao thông không đấu nối trực tiếp và thông ra Đường Nguyễn Thị Minh Khai đoạn từ Đường Tôn Đức Thắng đến Đường Nguyễn Hữu Cảnh có hiện trạng là đường nhựa, bê tông xi măng:
- Có bề rộng từ ≥3m đến &lt;5m, cách đường giao thông &gt;600m.
- Có bề rộng &lt;3m, cách đường giao thông &gt; 200m.</v>
      </c>
      <c r="L418" s="206"/>
      <c r="M418" s="206"/>
      <c r="N418" s="171">
        <f t="shared" si="698"/>
        <v>180</v>
      </c>
      <c r="O418" s="171">
        <f t="shared" si="699"/>
        <v>150</v>
      </c>
      <c r="P418" s="171">
        <v>320</v>
      </c>
      <c r="Q418" s="171">
        <v>270</v>
      </c>
      <c r="R418" s="172">
        <f>VLOOKUP(C418,'[1]1. MA DO'!$E$5:$AJ$1933,32,0)</f>
        <v>1.27</v>
      </c>
      <c r="S418" s="164">
        <f t="shared" si="700"/>
        <v>280</v>
      </c>
      <c r="T418" s="164">
        <f t="shared" si="701"/>
        <v>250</v>
      </c>
      <c r="U418" s="164">
        <f t="shared" si="702"/>
        <v>220</v>
      </c>
      <c r="V418" s="164">
        <f t="shared" si="703"/>
        <v>180</v>
      </c>
      <c r="W418" s="160">
        <f t="shared" si="663"/>
        <v>930</v>
      </c>
      <c r="X418" s="160">
        <f t="shared" si="664"/>
        <v>630</v>
      </c>
      <c r="Y418" s="160">
        <f t="shared" si="665"/>
        <v>480</v>
      </c>
      <c r="Z418" s="160">
        <f t="shared" si="666"/>
        <v>320</v>
      </c>
      <c r="AA418" s="161">
        <f>'ĐẤT PNN'!U418</f>
        <v>3</v>
      </c>
      <c r="AB418" s="164">
        <f t="shared" si="704"/>
        <v>250</v>
      </c>
      <c r="AC418" s="164">
        <f t="shared" si="705"/>
        <v>230</v>
      </c>
      <c r="AD418" s="164">
        <f t="shared" si="706"/>
        <v>200</v>
      </c>
      <c r="AE418" s="164">
        <f t="shared" si="707"/>
        <v>150</v>
      </c>
      <c r="AF418" s="160">
        <f t="shared" si="671"/>
        <v>830</v>
      </c>
      <c r="AG418" s="160">
        <f t="shared" si="672"/>
        <v>580</v>
      </c>
      <c r="AH418" s="160">
        <f t="shared" si="673"/>
        <v>440</v>
      </c>
      <c r="AI418" s="160">
        <f t="shared" si="674"/>
        <v>270</v>
      </c>
      <c r="AJ418" s="163">
        <f>'ĐẤT PNN'!I418-'ĐẤT NN'!P418</f>
        <v>1980</v>
      </c>
    </row>
    <row r="419" spans="1:36" ht="47.25" x14ac:dyDescent="0.25">
      <c r="A419" s="158">
        <f>'ĐẤT PNN'!A419</f>
        <v>414</v>
      </c>
      <c r="B419" s="158" t="str">
        <f>'ĐẤT PNN'!B419</f>
        <v>LT40DT</v>
      </c>
      <c r="C419" s="158" t="str">
        <f>$B$419</f>
        <v>LT40DT</v>
      </c>
      <c r="D419" s="158" t="s">
        <v>440</v>
      </c>
      <c r="E419" s="158" t="s">
        <v>313</v>
      </c>
      <c r="F419" s="158" t="s">
        <v>441</v>
      </c>
      <c r="G419" s="158" t="s">
        <v>442</v>
      </c>
      <c r="H419" s="158" t="str">
        <f t="shared" si="655"/>
        <v>Xã Long ThànhTTLTVị trí 1280</v>
      </c>
      <c r="I419" s="169" t="s">
        <v>426</v>
      </c>
      <c r="J419" s="169" t="s">
        <v>427</v>
      </c>
      <c r="K419" s="170" t="str">
        <f>'ĐẤT PNN'!D419</f>
        <v>Đường Lê Hồng Phong</v>
      </c>
      <c r="L419" s="170" t="str">
        <f>'ĐẤT PNN'!E419</f>
        <v>Đường Tôn Đức Thắng</v>
      </c>
      <c r="M419" s="170" t="str">
        <f>'ĐẤT PNN'!F419</f>
        <v>Đường Nguyễn Hữu Cảnh</v>
      </c>
      <c r="N419" s="171">
        <f>S419</f>
        <v>280</v>
      </c>
      <c r="O419" s="171">
        <f>AB419</f>
        <v>250</v>
      </c>
      <c r="P419" s="171">
        <v>800</v>
      </c>
      <c r="Q419" s="171">
        <v>710</v>
      </c>
      <c r="R419" s="172">
        <f>VLOOKUP(C419,'[1]1. MA DO'!$E$5:$AJ$1933,32,0)</f>
        <v>1.27</v>
      </c>
      <c r="S419" s="159">
        <v>280</v>
      </c>
      <c r="T419" s="159">
        <v>250</v>
      </c>
      <c r="U419" s="159">
        <v>220</v>
      </c>
      <c r="V419" s="159">
        <v>180</v>
      </c>
      <c r="W419" s="160">
        <f>ROUND(S419*2.85,-1)</f>
        <v>800</v>
      </c>
      <c r="X419" s="160">
        <f>ROUND(T419*2.05,-1)</f>
        <v>510</v>
      </c>
      <c r="Y419" s="160">
        <f>ROUND(U419*1.9,-1)</f>
        <v>420</v>
      </c>
      <c r="Z419" s="160">
        <f>ROUND(V419*1.7,-1)</f>
        <v>310</v>
      </c>
      <c r="AA419" s="161">
        <f>'ĐẤT PNN'!U419</f>
        <v>3</v>
      </c>
      <c r="AB419" s="162">
        <v>250</v>
      </c>
      <c r="AC419" s="162">
        <v>230</v>
      </c>
      <c r="AD419" s="162">
        <v>200</v>
      </c>
      <c r="AE419" s="162">
        <v>150</v>
      </c>
      <c r="AF419" s="160">
        <f>ROUND(AB419*2.85,-1)</f>
        <v>710</v>
      </c>
      <c r="AG419" s="160">
        <f>ROUND(AC419*2.05,-1)</f>
        <v>470</v>
      </c>
      <c r="AH419" s="160">
        <f>ROUND(AD419*1.9,-1)</f>
        <v>380</v>
      </c>
      <c r="AI419" s="160">
        <f>ROUND(AE419*1.7,-1)</f>
        <v>260</v>
      </c>
      <c r="AJ419" s="163">
        <f>'ĐẤT PNN'!I419-'ĐẤT NN'!P419</f>
        <v>9300</v>
      </c>
    </row>
    <row r="420" spans="1:36" ht="110.25" customHeight="1" x14ac:dyDescent="0.25">
      <c r="A420" s="158">
        <f>'ĐẤT PNN'!A420</f>
        <v>415</v>
      </c>
      <c r="B420" s="158" t="str">
        <f>'ĐẤT PNN'!B420</f>
        <v>VT2</v>
      </c>
      <c r="C420" s="158" t="str">
        <f t="shared" ref="C420:C425" si="708">$B$419</f>
        <v>LT40DT</v>
      </c>
      <c r="D420" s="158" t="s">
        <v>443</v>
      </c>
      <c r="E420" s="158" t="s">
        <v>313</v>
      </c>
      <c r="F420" s="158" t="s">
        <v>444</v>
      </c>
      <c r="G420" s="158" t="s">
        <v>442</v>
      </c>
      <c r="H420" s="158" t="str">
        <f t="shared" si="655"/>
        <v>Xã Long ThànhTTLTVị trí 1280</v>
      </c>
      <c r="I420" s="158"/>
      <c r="J420" s="158"/>
      <c r="K420" s="206" t="str">
        <f>'ĐẤT PNN'!D420</f>
        <v>Các tuyến đường giao thông đấu nối trực tiếp ra Đường Lê Hồng Phong đoạn từ Đường Tôn Đức Thắng đến Đường Nguyễn Hữu Cảnh có hiện trạng là đường nhựa, bê tông xi măng:
- Có bề rộng ≥5m, cách đường giao thông ≤600m.
- Có bề rộng từ ≥3m đến &lt;5m, cách đường giao thông ≤400m.</v>
      </c>
      <c r="L420" s="206"/>
      <c r="M420" s="206"/>
      <c r="N420" s="171">
        <f t="shared" ref="N420:N425" si="709">IF(B420="VT2",T420,IF(B420="VT3",U420,IF(B420="VT2*0,8",T420,IF(B420="VT3*0,8",U420,V420))))</f>
        <v>250</v>
      </c>
      <c r="O420" s="171">
        <f t="shared" ref="O420:O425" si="710">IF(B420="VT2",AC420,IF(B420="VT3",AD420,IF(B420="VT2*0,8",AC420,IF(B420="VT3*0,8",AD420,AE420))))</f>
        <v>230</v>
      </c>
      <c r="P420" s="171">
        <v>630</v>
      </c>
      <c r="Q420" s="171">
        <v>580</v>
      </c>
      <c r="R420" s="172">
        <f>VLOOKUP(C420,'[1]1. MA DO'!$E$5:$AJ$1933,32,0)</f>
        <v>1.27</v>
      </c>
      <c r="S420" s="164">
        <f t="shared" ref="S420:S425" si="711">S419</f>
        <v>280</v>
      </c>
      <c r="T420" s="164">
        <f t="shared" ref="T420:T425" si="712">T419</f>
        <v>250</v>
      </c>
      <c r="U420" s="164">
        <f t="shared" ref="U420:U425" si="713">U419</f>
        <v>220</v>
      </c>
      <c r="V420" s="164">
        <f t="shared" ref="V420:V425" si="714">V419</f>
        <v>180</v>
      </c>
      <c r="W420" s="160">
        <f t="shared" si="663"/>
        <v>930</v>
      </c>
      <c r="X420" s="160">
        <f t="shared" si="664"/>
        <v>630</v>
      </c>
      <c r="Y420" s="160">
        <f t="shared" si="665"/>
        <v>480</v>
      </c>
      <c r="Z420" s="160">
        <f t="shared" si="666"/>
        <v>320</v>
      </c>
      <c r="AA420" s="161">
        <f>'ĐẤT PNN'!U420</f>
        <v>3</v>
      </c>
      <c r="AB420" s="164">
        <f t="shared" ref="AB420:AB425" si="715">AB419</f>
        <v>250</v>
      </c>
      <c r="AC420" s="164">
        <f t="shared" ref="AC420:AC425" si="716">AC419</f>
        <v>230</v>
      </c>
      <c r="AD420" s="164">
        <f t="shared" ref="AD420:AD425" si="717">AD419</f>
        <v>200</v>
      </c>
      <c r="AE420" s="164">
        <f t="shared" ref="AE420:AE425" si="718">AE419</f>
        <v>150</v>
      </c>
      <c r="AF420" s="160">
        <f t="shared" si="671"/>
        <v>830</v>
      </c>
      <c r="AG420" s="160">
        <f t="shared" si="672"/>
        <v>580</v>
      </c>
      <c r="AH420" s="160">
        <f t="shared" si="673"/>
        <v>440</v>
      </c>
      <c r="AI420" s="160">
        <f t="shared" si="674"/>
        <v>270</v>
      </c>
      <c r="AJ420" s="163">
        <f>'ĐẤT PNN'!I420-'ĐẤT NN'!P420</f>
        <v>4570</v>
      </c>
    </row>
    <row r="421" spans="1:36" ht="126" customHeight="1" x14ac:dyDescent="0.25">
      <c r="A421" s="158">
        <f>'ĐẤT PNN'!A421</f>
        <v>416</v>
      </c>
      <c r="B421" s="158" t="str">
        <f>'ĐẤT PNN'!B421</f>
        <v>VT3</v>
      </c>
      <c r="C421" s="158" t="str">
        <f t="shared" si="708"/>
        <v>LT40DT</v>
      </c>
      <c r="D421" s="158" t="s">
        <v>445</v>
      </c>
      <c r="E421" s="158" t="s">
        <v>313</v>
      </c>
      <c r="F421" s="158" t="s">
        <v>446</v>
      </c>
      <c r="G421" s="158" t="s">
        <v>442</v>
      </c>
      <c r="H421" s="158" t="str">
        <f t="shared" si="655"/>
        <v>Xã Long ThànhTTLTVị trí 1280</v>
      </c>
      <c r="I421" s="158"/>
      <c r="J421" s="158"/>
      <c r="K421" s="206" t="str">
        <f>'ĐẤT PNN'!D421</f>
        <v>Các tuyến đường giao thông đấu nối trực tiếp ra Đường Lê Hồng Phong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421" s="206"/>
      <c r="M421" s="206"/>
      <c r="N421" s="171">
        <f t="shared" si="709"/>
        <v>220</v>
      </c>
      <c r="O421" s="171">
        <f t="shared" si="710"/>
        <v>200</v>
      </c>
      <c r="P421" s="171">
        <v>480</v>
      </c>
      <c r="Q421" s="171">
        <v>440</v>
      </c>
      <c r="R421" s="172">
        <f>VLOOKUP(C421,'[1]1. MA DO'!$E$5:$AJ$1933,32,0)</f>
        <v>1.27</v>
      </c>
      <c r="S421" s="164">
        <f t="shared" si="711"/>
        <v>280</v>
      </c>
      <c r="T421" s="164">
        <f t="shared" si="712"/>
        <v>250</v>
      </c>
      <c r="U421" s="164">
        <f t="shared" si="713"/>
        <v>220</v>
      </c>
      <c r="V421" s="164">
        <f t="shared" si="714"/>
        <v>180</v>
      </c>
      <c r="W421" s="160">
        <f t="shared" si="663"/>
        <v>930</v>
      </c>
      <c r="X421" s="160">
        <f t="shared" si="664"/>
        <v>630</v>
      </c>
      <c r="Y421" s="160">
        <f t="shared" si="665"/>
        <v>480</v>
      </c>
      <c r="Z421" s="160">
        <f t="shared" si="666"/>
        <v>320</v>
      </c>
      <c r="AA421" s="161">
        <f>'ĐẤT PNN'!U421</f>
        <v>3</v>
      </c>
      <c r="AB421" s="164">
        <f t="shared" si="715"/>
        <v>250</v>
      </c>
      <c r="AC421" s="164">
        <f t="shared" si="716"/>
        <v>230</v>
      </c>
      <c r="AD421" s="164">
        <f t="shared" si="717"/>
        <v>200</v>
      </c>
      <c r="AE421" s="164">
        <f t="shared" si="718"/>
        <v>150</v>
      </c>
      <c r="AF421" s="160">
        <f t="shared" si="671"/>
        <v>830</v>
      </c>
      <c r="AG421" s="160">
        <f t="shared" si="672"/>
        <v>580</v>
      </c>
      <c r="AH421" s="160">
        <f t="shared" si="673"/>
        <v>440</v>
      </c>
      <c r="AI421" s="160">
        <f t="shared" si="674"/>
        <v>270</v>
      </c>
      <c r="AJ421" s="163">
        <f>'ĐẤT PNN'!I421-'ĐẤT NN'!P421</f>
        <v>3320</v>
      </c>
    </row>
    <row r="422" spans="1:36" ht="63" customHeight="1" x14ac:dyDescent="0.25">
      <c r="A422" s="158">
        <f>'ĐẤT PNN'!A422</f>
        <v>417</v>
      </c>
      <c r="B422" s="158" t="str">
        <f>'ĐẤT PNN'!B422</f>
        <v>VT4</v>
      </c>
      <c r="C422" s="158" t="str">
        <f t="shared" si="708"/>
        <v>LT40DT</v>
      </c>
      <c r="D422" s="158" t="s">
        <v>447</v>
      </c>
      <c r="E422" s="158" t="s">
        <v>313</v>
      </c>
      <c r="F422" s="158" t="s">
        <v>448</v>
      </c>
      <c r="G422" s="158" t="s">
        <v>442</v>
      </c>
      <c r="H422" s="158" t="str">
        <f t="shared" si="655"/>
        <v>Xã Long ThànhTTLTVị trí 1280</v>
      </c>
      <c r="I422" s="158"/>
      <c r="J422" s="158"/>
      <c r="K422" s="206" t="str">
        <f>'ĐẤT PNN'!D422</f>
        <v>Các tuyến đường giao thông đấu nối trực tiếp ra Đường Lê Hồng Phong đoạn từ Đường Tôn Đức Thắng đến Đường Nguyễn Hữu Cảnh có hiện trạng là đường nhựa, bê tông xi măng:
- Có bề rộng từ ≥3m đến &lt;5m, cách đường giao thông &gt;600m.
- Có bề rộng &lt;3m, cách đường giao thông &gt;200m.</v>
      </c>
      <c r="L422" s="206"/>
      <c r="M422" s="206"/>
      <c r="N422" s="171">
        <f t="shared" si="709"/>
        <v>180</v>
      </c>
      <c r="O422" s="171">
        <f t="shared" si="710"/>
        <v>150</v>
      </c>
      <c r="P422" s="171">
        <v>320</v>
      </c>
      <c r="Q422" s="171">
        <v>270</v>
      </c>
      <c r="R422" s="172">
        <f>VLOOKUP(C422,'[1]1. MA DO'!$E$5:$AJ$1933,32,0)</f>
        <v>1.27</v>
      </c>
      <c r="S422" s="164">
        <f t="shared" si="711"/>
        <v>280</v>
      </c>
      <c r="T422" s="164">
        <f t="shared" si="712"/>
        <v>250</v>
      </c>
      <c r="U422" s="164">
        <f t="shared" si="713"/>
        <v>220</v>
      </c>
      <c r="V422" s="164">
        <f t="shared" si="714"/>
        <v>180</v>
      </c>
      <c r="W422" s="160">
        <f t="shared" si="663"/>
        <v>930</v>
      </c>
      <c r="X422" s="160">
        <f t="shared" si="664"/>
        <v>630</v>
      </c>
      <c r="Y422" s="160">
        <f t="shared" si="665"/>
        <v>480</v>
      </c>
      <c r="Z422" s="160">
        <f t="shared" si="666"/>
        <v>320</v>
      </c>
      <c r="AA422" s="161">
        <f>'ĐẤT PNN'!U422</f>
        <v>3</v>
      </c>
      <c r="AB422" s="164">
        <f t="shared" si="715"/>
        <v>250</v>
      </c>
      <c r="AC422" s="164">
        <f t="shared" si="716"/>
        <v>230</v>
      </c>
      <c r="AD422" s="164">
        <f t="shared" si="717"/>
        <v>200</v>
      </c>
      <c r="AE422" s="164">
        <f t="shared" si="718"/>
        <v>150</v>
      </c>
      <c r="AF422" s="160">
        <f t="shared" si="671"/>
        <v>830</v>
      </c>
      <c r="AG422" s="160">
        <f t="shared" si="672"/>
        <v>580</v>
      </c>
      <c r="AH422" s="160">
        <f t="shared" si="673"/>
        <v>440</v>
      </c>
      <c r="AI422" s="160">
        <f t="shared" si="674"/>
        <v>270</v>
      </c>
      <c r="AJ422" s="163">
        <f>'ĐẤT PNN'!I422-'ĐẤT NN'!P422</f>
        <v>2180</v>
      </c>
    </row>
    <row r="423" spans="1:36" ht="110.25" customHeight="1" x14ac:dyDescent="0.25">
      <c r="A423" s="158">
        <f>'ĐẤT PNN'!A423</f>
        <v>418</v>
      </c>
      <c r="B423" s="158" t="str">
        <f>'ĐẤT PNN'!B423</f>
        <v>VT2*0,8</v>
      </c>
      <c r="C423" s="158" t="str">
        <f t="shared" si="708"/>
        <v>LT40DT</v>
      </c>
      <c r="D423" s="158" t="s">
        <v>443</v>
      </c>
      <c r="E423" s="158" t="s">
        <v>313</v>
      </c>
      <c r="F423" s="158" t="s">
        <v>444</v>
      </c>
      <c r="G423" s="158" t="s">
        <v>442</v>
      </c>
      <c r="H423" s="158" t="str">
        <f t="shared" si="655"/>
        <v>Xã Long ThànhTTLTVị trí 1280</v>
      </c>
      <c r="I423" s="158"/>
      <c r="J423" s="158"/>
      <c r="K423" s="206" t="str">
        <f>'ĐẤT PNN'!D423</f>
        <v>Các tuyến đường giao thông không đấu nối trực tiếp và thông ra Đường Lê Hồng Phong đoạn từ Đường Tôn Đức Thắng đến Đường Nguyễn Hữu Cảnh có hiện trạng là đường nhựa, bê tông xi măng:
- Có bề rộng ≥5m, cách đường giao thông ≤600m.
- Có bề rộng từ ≥3m đến &lt;5m, cách đường giao thông ≤400m.</v>
      </c>
      <c r="L423" s="206"/>
      <c r="M423" s="206"/>
      <c r="N423" s="171">
        <f t="shared" si="709"/>
        <v>250</v>
      </c>
      <c r="O423" s="171">
        <f t="shared" si="710"/>
        <v>230</v>
      </c>
      <c r="P423" s="171">
        <v>630</v>
      </c>
      <c r="Q423" s="171">
        <v>580</v>
      </c>
      <c r="R423" s="172">
        <f>VLOOKUP(C423,'[1]1. MA DO'!$E$5:$AJ$1933,32,0)</f>
        <v>1.27</v>
      </c>
      <c r="S423" s="164">
        <f t="shared" si="711"/>
        <v>280</v>
      </c>
      <c r="T423" s="164">
        <f t="shared" si="712"/>
        <v>250</v>
      </c>
      <c r="U423" s="164">
        <f t="shared" si="713"/>
        <v>220</v>
      </c>
      <c r="V423" s="164">
        <f t="shared" si="714"/>
        <v>180</v>
      </c>
      <c r="W423" s="160">
        <f t="shared" si="663"/>
        <v>930</v>
      </c>
      <c r="X423" s="160">
        <f t="shared" si="664"/>
        <v>630</v>
      </c>
      <c r="Y423" s="160">
        <f t="shared" si="665"/>
        <v>480</v>
      </c>
      <c r="Z423" s="160">
        <f t="shared" si="666"/>
        <v>320</v>
      </c>
      <c r="AA423" s="161">
        <f>'ĐẤT PNN'!U423</f>
        <v>3</v>
      </c>
      <c r="AB423" s="164">
        <f t="shared" si="715"/>
        <v>250</v>
      </c>
      <c r="AC423" s="164">
        <f t="shared" si="716"/>
        <v>230</v>
      </c>
      <c r="AD423" s="164">
        <f t="shared" si="717"/>
        <v>200</v>
      </c>
      <c r="AE423" s="164">
        <f t="shared" si="718"/>
        <v>150</v>
      </c>
      <c r="AF423" s="160">
        <f t="shared" si="671"/>
        <v>830</v>
      </c>
      <c r="AG423" s="160">
        <f t="shared" si="672"/>
        <v>580</v>
      </c>
      <c r="AH423" s="160">
        <f t="shared" si="673"/>
        <v>440</v>
      </c>
      <c r="AI423" s="160">
        <f t="shared" si="674"/>
        <v>270</v>
      </c>
      <c r="AJ423" s="163">
        <f>'ĐẤT PNN'!I423-'ĐẤT NN'!P423</f>
        <v>4070</v>
      </c>
    </row>
    <row r="424" spans="1:36" ht="126" customHeight="1" x14ac:dyDescent="0.25">
      <c r="A424" s="158">
        <f>'ĐẤT PNN'!A424</f>
        <v>419</v>
      </c>
      <c r="B424" s="158" t="str">
        <f>'ĐẤT PNN'!B424</f>
        <v>VT3*0,8</v>
      </c>
      <c r="C424" s="158" t="str">
        <f t="shared" si="708"/>
        <v>LT40DT</v>
      </c>
      <c r="D424" s="158" t="s">
        <v>445</v>
      </c>
      <c r="E424" s="158" t="s">
        <v>313</v>
      </c>
      <c r="F424" s="158" t="s">
        <v>446</v>
      </c>
      <c r="G424" s="158" t="s">
        <v>442</v>
      </c>
      <c r="H424" s="158" t="str">
        <f t="shared" si="655"/>
        <v>Xã Long ThànhTTLTVị trí 1280</v>
      </c>
      <c r="I424" s="158"/>
      <c r="J424" s="158"/>
      <c r="K424" s="206" t="str">
        <f>'ĐẤT PNN'!D424</f>
        <v>Các tuyến đường giao thông không đấu nối trực tiếp và thông ra Đường Lê Hồng Phong đoạn từ Đường Tôn Đức Thắng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424" s="206"/>
      <c r="M424" s="206"/>
      <c r="N424" s="171">
        <f t="shared" si="709"/>
        <v>220</v>
      </c>
      <c r="O424" s="171">
        <f t="shared" si="710"/>
        <v>200</v>
      </c>
      <c r="P424" s="171">
        <v>480</v>
      </c>
      <c r="Q424" s="171">
        <v>440</v>
      </c>
      <c r="R424" s="172">
        <f>VLOOKUP(C424,'[1]1. MA DO'!$E$5:$AJ$1933,32,0)</f>
        <v>1.27</v>
      </c>
      <c r="S424" s="164">
        <f t="shared" si="711"/>
        <v>280</v>
      </c>
      <c r="T424" s="164">
        <f t="shared" si="712"/>
        <v>250</v>
      </c>
      <c r="U424" s="164">
        <f t="shared" si="713"/>
        <v>220</v>
      </c>
      <c r="V424" s="164">
        <f t="shared" si="714"/>
        <v>180</v>
      </c>
      <c r="W424" s="160">
        <f t="shared" si="663"/>
        <v>930</v>
      </c>
      <c r="X424" s="160">
        <f t="shared" si="664"/>
        <v>630</v>
      </c>
      <c r="Y424" s="160">
        <f t="shared" si="665"/>
        <v>480</v>
      </c>
      <c r="Z424" s="160">
        <f t="shared" si="666"/>
        <v>320</v>
      </c>
      <c r="AA424" s="161">
        <f>'ĐẤT PNN'!U424</f>
        <v>3</v>
      </c>
      <c r="AB424" s="164">
        <f t="shared" si="715"/>
        <v>250</v>
      </c>
      <c r="AC424" s="164">
        <f t="shared" si="716"/>
        <v>230</v>
      </c>
      <c r="AD424" s="164">
        <f t="shared" si="717"/>
        <v>200</v>
      </c>
      <c r="AE424" s="164">
        <f t="shared" si="718"/>
        <v>150</v>
      </c>
      <c r="AF424" s="160">
        <f t="shared" si="671"/>
        <v>830</v>
      </c>
      <c r="AG424" s="160">
        <f t="shared" si="672"/>
        <v>580</v>
      </c>
      <c r="AH424" s="160">
        <f t="shared" si="673"/>
        <v>440</v>
      </c>
      <c r="AI424" s="160">
        <f t="shared" si="674"/>
        <v>270</v>
      </c>
      <c r="AJ424" s="163">
        <f>'ĐẤT PNN'!I424-'ĐẤT NN'!P424</f>
        <v>3020</v>
      </c>
    </row>
    <row r="425" spans="1:36" ht="78.75" customHeight="1" x14ac:dyDescent="0.25">
      <c r="A425" s="158">
        <f>'ĐẤT PNN'!A425</f>
        <v>420</v>
      </c>
      <c r="B425" s="158" t="str">
        <f>'ĐẤT PNN'!B425</f>
        <v>VT4*0,8</v>
      </c>
      <c r="C425" s="158" t="str">
        <f t="shared" si="708"/>
        <v>LT40DT</v>
      </c>
      <c r="D425" s="158" t="s">
        <v>447</v>
      </c>
      <c r="E425" s="158" t="s">
        <v>313</v>
      </c>
      <c r="F425" s="158" t="s">
        <v>448</v>
      </c>
      <c r="G425" s="158" t="s">
        <v>442</v>
      </c>
      <c r="H425" s="158" t="str">
        <f t="shared" si="655"/>
        <v>Xã Long ThànhTTLTVị trí 1280</v>
      </c>
      <c r="I425" s="158"/>
      <c r="J425" s="158"/>
      <c r="K425" s="206" t="str">
        <f>'ĐẤT PNN'!D425</f>
        <v>Các tuyến đường giao thông không đấu nối trực tiếp và thông ra Đường Lê Hồng Phong đoạn từ Đường Tôn Đức Thắng đến Đường Nguyễn Hữu Cảnh có hiện trạng là đường nhựa, bê tông xi măng:
- Có bề rộng từ ≥3m đến &lt;5m, cách đường giao thông &gt;600m.
- Có bề rộng &lt;3m, cách đường giao thông &gt; 200m.</v>
      </c>
      <c r="L425" s="206"/>
      <c r="M425" s="206"/>
      <c r="N425" s="171">
        <f t="shared" si="709"/>
        <v>180</v>
      </c>
      <c r="O425" s="171">
        <f t="shared" si="710"/>
        <v>150</v>
      </c>
      <c r="P425" s="171">
        <v>320</v>
      </c>
      <c r="Q425" s="171">
        <v>270</v>
      </c>
      <c r="R425" s="172">
        <f>VLOOKUP(C425,'[1]1. MA DO'!$E$5:$AJ$1933,32,0)</f>
        <v>1.27</v>
      </c>
      <c r="S425" s="164">
        <f t="shared" si="711"/>
        <v>280</v>
      </c>
      <c r="T425" s="164">
        <f t="shared" si="712"/>
        <v>250</v>
      </c>
      <c r="U425" s="164">
        <f t="shared" si="713"/>
        <v>220</v>
      </c>
      <c r="V425" s="164">
        <f t="shared" si="714"/>
        <v>180</v>
      </c>
      <c r="W425" s="160">
        <f t="shared" si="663"/>
        <v>930</v>
      </c>
      <c r="X425" s="160">
        <f t="shared" si="664"/>
        <v>630</v>
      </c>
      <c r="Y425" s="160">
        <f t="shared" si="665"/>
        <v>480</v>
      </c>
      <c r="Z425" s="160">
        <f t="shared" si="666"/>
        <v>320</v>
      </c>
      <c r="AA425" s="161">
        <f>'ĐẤT PNN'!U425</f>
        <v>3</v>
      </c>
      <c r="AB425" s="164">
        <f t="shared" si="715"/>
        <v>250</v>
      </c>
      <c r="AC425" s="164">
        <f t="shared" si="716"/>
        <v>230</v>
      </c>
      <c r="AD425" s="164">
        <f t="shared" si="717"/>
        <v>200</v>
      </c>
      <c r="AE425" s="164">
        <f t="shared" si="718"/>
        <v>150</v>
      </c>
      <c r="AF425" s="160">
        <f t="shared" si="671"/>
        <v>830</v>
      </c>
      <c r="AG425" s="160">
        <f t="shared" si="672"/>
        <v>580</v>
      </c>
      <c r="AH425" s="160">
        <f t="shared" si="673"/>
        <v>440</v>
      </c>
      <c r="AI425" s="160">
        <f t="shared" si="674"/>
        <v>270</v>
      </c>
      <c r="AJ425" s="163">
        <f>'ĐẤT PNN'!I425-'ĐẤT NN'!P425</f>
        <v>1980</v>
      </c>
    </row>
    <row r="426" spans="1:36" ht="47.25" x14ac:dyDescent="0.25">
      <c r="A426" s="158">
        <f>'ĐẤT PNN'!A426</f>
        <v>421</v>
      </c>
      <c r="B426" s="158" t="str">
        <f>'ĐẤT PNN'!B426</f>
        <v>LT41DT</v>
      </c>
      <c r="C426" s="158" t="str">
        <f>$B$426</f>
        <v>LT41DT</v>
      </c>
      <c r="D426" s="158" t="s">
        <v>440</v>
      </c>
      <c r="E426" s="158" t="s">
        <v>313</v>
      </c>
      <c r="F426" s="158" t="s">
        <v>441</v>
      </c>
      <c r="G426" s="158" t="s">
        <v>442</v>
      </c>
      <c r="H426" s="158" t="str">
        <f t="shared" si="655"/>
        <v>Xã Long ThànhTTLTVị trí 1280</v>
      </c>
      <c r="I426" s="169" t="s">
        <v>426</v>
      </c>
      <c r="J426" s="169" t="s">
        <v>427</v>
      </c>
      <c r="K426" s="170" t="str">
        <f>'ĐẤT PNN'!D426</f>
        <v>Đường Trần Quốc Toản</v>
      </c>
      <c r="L426" s="170" t="str">
        <f>'ĐẤT PNN'!E426</f>
        <v>Đường Nguyễn Hữu Cảnh</v>
      </c>
      <c r="M426" s="170" t="str">
        <f>'ĐẤT PNN'!F426</f>
        <v>Đường Nguyễn Văn Trỗi</v>
      </c>
      <c r="N426" s="171">
        <f>S426</f>
        <v>280</v>
      </c>
      <c r="O426" s="171">
        <f>AB426</f>
        <v>250</v>
      </c>
      <c r="P426" s="171">
        <v>800</v>
      </c>
      <c r="Q426" s="171">
        <v>710</v>
      </c>
      <c r="R426" s="172">
        <f>VLOOKUP(C426,'[1]1. MA DO'!$E$5:$AJ$1933,32,0)</f>
        <v>1.27</v>
      </c>
      <c r="S426" s="159">
        <v>280</v>
      </c>
      <c r="T426" s="159">
        <v>250</v>
      </c>
      <c r="U426" s="159">
        <v>220</v>
      </c>
      <c r="V426" s="159">
        <v>180</v>
      </c>
      <c r="W426" s="160">
        <f>ROUND(S426*2.85,-1)</f>
        <v>800</v>
      </c>
      <c r="X426" s="160">
        <f>ROUND(T426*2.05,-1)</f>
        <v>510</v>
      </c>
      <c r="Y426" s="160">
        <f>ROUND(U426*1.9,-1)</f>
        <v>420</v>
      </c>
      <c r="Z426" s="160">
        <f>ROUND(V426*1.7,-1)</f>
        <v>310</v>
      </c>
      <c r="AA426" s="161">
        <f>'ĐẤT PNN'!U426</f>
        <v>5</v>
      </c>
      <c r="AB426" s="162">
        <v>250</v>
      </c>
      <c r="AC426" s="162">
        <v>230</v>
      </c>
      <c r="AD426" s="162">
        <v>200</v>
      </c>
      <c r="AE426" s="162">
        <v>150</v>
      </c>
      <c r="AF426" s="160">
        <f>ROUND(AB426*2.85,-1)</f>
        <v>710</v>
      </c>
      <c r="AG426" s="160">
        <f>ROUND(AC426*2.05,-1)</f>
        <v>470</v>
      </c>
      <c r="AH426" s="160">
        <f>ROUND(AD426*1.9,-1)</f>
        <v>380</v>
      </c>
      <c r="AI426" s="160">
        <f>ROUND(AE426*1.7,-1)</f>
        <v>260</v>
      </c>
      <c r="AJ426" s="163">
        <f>'ĐẤT PNN'!I426-'ĐẤT NN'!P426</f>
        <v>6200</v>
      </c>
    </row>
    <row r="427" spans="1:36" ht="110.25" customHeight="1" x14ac:dyDescent="0.25">
      <c r="A427" s="158">
        <f>'ĐẤT PNN'!A427</f>
        <v>422</v>
      </c>
      <c r="B427" s="158" t="str">
        <f>'ĐẤT PNN'!B427</f>
        <v>VT2</v>
      </c>
      <c r="C427" s="158" t="str">
        <f t="shared" ref="C427:C432" si="719">$B$426</f>
        <v>LT41DT</v>
      </c>
      <c r="D427" s="158" t="s">
        <v>443</v>
      </c>
      <c r="E427" s="158" t="s">
        <v>313</v>
      </c>
      <c r="F427" s="158" t="s">
        <v>444</v>
      </c>
      <c r="G427" s="158" t="s">
        <v>442</v>
      </c>
      <c r="H427" s="158" t="str">
        <f t="shared" si="655"/>
        <v>Xã Long ThànhTTLTVị trí 1280</v>
      </c>
      <c r="I427" s="158"/>
      <c r="J427" s="158"/>
      <c r="K427" s="206" t="str">
        <f>'ĐẤT PNN'!D427</f>
        <v>Các tuyến đường giao thông đấu nối trực tiếp ra Đường Trần Quốc Toản đoạn từ Đường Nguyễn Hữu Cảnh đến Đường Nguyễn Văn Trỗi có hiện trạng là đường nhựa, bê tông xi măng:
- Có bề rộng ≥5m, cách đường giao thông ≤600m.
- Có bề rộng từ ≥3m đến &lt;5m, cách đường giao thông ≤400m.</v>
      </c>
      <c r="L427" s="206"/>
      <c r="M427" s="206"/>
      <c r="N427" s="171">
        <f t="shared" ref="N427:N432" si="720">IF(B427="VT2",T427,IF(B427="VT3",U427,IF(B427="VT2*0,8",T427,IF(B427="VT3*0,8",U427,V427))))</f>
        <v>250</v>
      </c>
      <c r="O427" s="171">
        <f t="shared" ref="O427:O432" si="721">IF(B427="VT2",AC427,IF(B427="VT3",AD427,IF(B427="VT2*0,8",AC427,IF(B427="VT3*0,8",AD427,AE427))))</f>
        <v>230</v>
      </c>
      <c r="P427" s="171">
        <v>630</v>
      </c>
      <c r="Q427" s="171">
        <v>580</v>
      </c>
      <c r="R427" s="172">
        <f>VLOOKUP(C427,'[1]1. MA DO'!$E$5:$AJ$1933,32,0)</f>
        <v>1.27</v>
      </c>
      <c r="S427" s="164">
        <f t="shared" ref="S427:S432" si="722">S426</f>
        <v>280</v>
      </c>
      <c r="T427" s="164">
        <f t="shared" ref="T427:T432" si="723">T426</f>
        <v>250</v>
      </c>
      <c r="U427" s="164">
        <f t="shared" ref="U427:U432" si="724">U426</f>
        <v>220</v>
      </c>
      <c r="V427" s="164">
        <f t="shared" ref="V427:V432" si="725">V426</f>
        <v>180</v>
      </c>
      <c r="W427" s="160">
        <f t="shared" si="663"/>
        <v>930</v>
      </c>
      <c r="X427" s="160">
        <f t="shared" si="664"/>
        <v>630</v>
      </c>
      <c r="Y427" s="160">
        <f t="shared" si="665"/>
        <v>480</v>
      </c>
      <c r="Z427" s="160">
        <f t="shared" si="666"/>
        <v>320</v>
      </c>
      <c r="AA427" s="161">
        <f>'ĐẤT PNN'!U427</f>
        <v>5</v>
      </c>
      <c r="AB427" s="164">
        <f t="shared" ref="AB427:AB432" si="726">AB426</f>
        <v>250</v>
      </c>
      <c r="AC427" s="164">
        <f t="shared" ref="AC427:AC432" si="727">AC426</f>
        <v>230</v>
      </c>
      <c r="AD427" s="164">
        <f t="shared" ref="AD427:AD432" si="728">AD426</f>
        <v>200</v>
      </c>
      <c r="AE427" s="164">
        <f t="shared" ref="AE427:AE432" si="729">AE426</f>
        <v>150</v>
      </c>
      <c r="AF427" s="160">
        <f t="shared" si="671"/>
        <v>830</v>
      </c>
      <c r="AG427" s="160">
        <f t="shared" si="672"/>
        <v>580</v>
      </c>
      <c r="AH427" s="160">
        <f t="shared" si="673"/>
        <v>440</v>
      </c>
      <c r="AI427" s="160">
        <f t="shared" si="674"/>
        <v>270</v>
      </c>
      <c r="AJ427" s="163">
        <f>'ĐẤT PNN'!I427-'ĐẤT NN'!P427</f>
        <v>2770</v>
      </c>
    </row>
    <row r="428" spans="1:36" ht="126" customHeight="1" x14ac:dyDescent="0.25">
      <c r="A428" s="158">
        <f>'ĐẤT PNN'!A428</f>
        <v>423</v>
      </c>
      <c r="B428" s="158" t="str">
        <f>'ĐẤT PNN'!B428</f>
        <v>VT3</v>
      </c>
      <c r="C428" s="158" t="str">
        <f t="shared" si="719"/>
        <v>LT41DT</v>
      </c>
      <c r="D428" s="158" t="s">
        <v>445</v>
      </c>
      <c r="E428" s="158" t="s">
        <v>313</v>
      </c>
      <c r="F428" s="158" t="s">
        <v>446</v>
      </c>
      <c r="G428" s="158" t="s">
        <v>442</v>
      </c>
      <c r="H428" s="158" t="str">
        <f t="shared" si="655"/>
        <v>Xã Long ThànhTTLTVị trí 1280</v>
      </c>
      <c r="I428" s="158"/>
      <c r="J428" s="158"/>
      <c r="K428" s="206" t="str">
        <f>'ĐẤT PNN'!D428</f>
        <v>Các tuyến đường giao thông đấu nối trực tiếp ra Đường Trần Quốc Toản đoạn từ Đường Nguyễn Hữu Cảnh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L428" s="206"/>
      <c r="M428" s="206"/>
      <c r="N428" s="171">
        <f t="shared" si="720"/>
        <v>220</v>
      </c>
      <c r="O428" s="171">
        <f t="shared" si="721"/>
        <v>200</v>
      </c>
      <c r="P428" s="171">
        <v>480</v>
      </c>
      <c r="Q428" s="171">
        <v>440</v>
      </c>
      <c r="R428" s="172">
        <f>VLOOKUP(C428,'[1]1. MA DO'!$E$5:$AJ$1933,32,0)</f>
        <v>1.27</v>
      </c>
      <c r="S428" s="164">
        <f t="shared" si="722"/>
        <v>280</v>
      </c>
      <c r="T428" s="164">
        <f t="shared" si="723"/>
        <v>250</v>
      </c>
      <c r="U428" s="164">
        <f t="shared" si="724"/>
        <v>220</v>
      </c>
      <c r="V428" s="164">
        <f t="shared" si="725"/>
        <v>180</v>
      </c>
      <c r="W428" s="160">
        <f t="shared" si="663"/>
        <v>930</v>
      </c>
      <c r="X428" s="160">
        <f t="shared" si="664"/>
        <v>630</v>
      </c>
      <c r="Y428" s="160">
        <f t="shared" si="665"/>
        <v>480</v>
      </c>
      <c r="Z428" s="160">
        <f t="shared" si="666"/>
        <v>320</v>
      </c>
      <c r="AA428" s="161">
        <f>'ĐẤT PNN'!U428</f>
        <v>5</v>
      </c>
      <c r="AB428" s="164">
        <f t="shared" si="726"/>
        <v>250</v>
      </c>
      <c r="AC428" s="164">
        <f t="shared" si="727"/>
        <v>230</v>
      </c>
      <c r="AD428" s="164">
        <f t="shared" si="728"/>
        <v>200</v>
      </c>
      <c r="AE428" s="164">
        <f t="shared" si="729"/>
        <v>150</v>
      </c>
      <c r="AF428" s="160">
        <f t="shared" si="671"/>
        <v>830</v>
      </c>
      <c r="AG428" s="160">
        <f t="shared" si="672"/>
        <v>580</v>
      </c>
      <c r="AH428" s="160">
        <f t="shared" si="673"/>
        <v>440</v>
      </c>
      <c r="AI428" s="160">
        <f t="shared" si="674"/>
        <v>270</v>
      </c>
      <c r="AJ428" s="163">
        <f>'ĐẤT PNN'!I428-'ĐẤT NN'!P428</f>
        <v>2320</v>
      </c>
    </row>
    <row r="429" spans="1:36" ht="78.75" customHeight="1" x14ac:dyDescent="0.25">
      <c r="A429" s="158">
        <f>'ĐẤT PNN'!A429</f>
        <v>424</v>
      </c>
      <c r="B429" s="158" t="str">
        <f>'ĐẤT PNN'!B429</f>
        <v>VT4</v>
      </c>
      <c r="C429" s="158" t="str">
        <f t="shared" si="719"/>
        <v>LT41DT</v>
      </c>
      <c r="D429" s="158" t="s">
        <v>447</v>
      </c>
      <c r="E429" s="158" t="s">
        <v>313</v>
      </c>
      <c r="F429" s="158" t="s">
        <v>448</v>
      </c>
      <c r="G429" s="158" t="s">
        <v>442</v>
      </c>
      <c r="H429" s="158" t="str">
        <f t="shared" si="655"/>
        <v>Xã Long ThànhTTLTVị trí 1280</v>
      </c>
      <c r="I429" s="158"/>
      <c r="J429" s="158"/>
      <c r="K429" s="206" t="str">
        <f>'ĐẤT PNN'!D429</f>
        <v>Các tuyến đường giao thông đấu nối trực tiếp ra Đường Trần Quốc Toản đoạn từ Đường Nguyễn Hữu Cảnh đến Đường Nguyễn Văn Trỗi có hiện trạng là đường nhựa, bê tông xi măng:
- Có bề rộng từ ≥3m đến &lt;5m, cách đường giao thông &gt;600m.
- Có bề rộng &lt;3m, cách đường giao thông &gt;200m.</v>
      </c>
      <c r="L429" s="206"/>
      <c r="M429" s="206"/>
      <c r="N429" s="171">
        <f t="shared" si="720"/>
        <v>180</v>
      </c>
      <c r="O429" s="171">
        <f t="shared" si="721"/>
        <v>150</v>
      </c>
      <c r="P429" s="171">
        <v>320</v>
      </c>
      <c r="Q429" s="171">
        <v>270</v>
      </c>
      <c r="R429" s="172">
        <f>VLOOKUP(C429,'[1]1. MA DO'!$E$5:$AJ$1933,32,0)</f>
        <v>1.27</v>
      </c>
      <c r="S429" s="164">
        <f t="shared" si="722"/>
        <v>280</v>
      </c>
      <c r="T429" s="164">
        <f t="shared" si="723"/>
        <v>250</v>
      </c>
      <c r="U429" s="164">
        <f t="shared" si="724"/>
        <v>220</v>
      </c>
      <c r="V429" s="164">
        <f t="shared" si="725"/>
        <v>180</v>
      </c>
      <c r="W429" s="160">
        <f t="shared" si="663"/>
        <v>930</v>
      </c>
      <c r="X429" s="160">
        <f t="shared" si="664"/>
        <v>630</v>
      </c>
      <c r="Y429" s="160">
        <f t="shared" si="665"/>
        <v>480</v>
      </c>
      <c r="Z429" s="160">
        <f t="shared" si="666"/>
        <v>320</v>
      </c>
      <c r="AA429" s="161">
        <f>'ĐẤT PNN'!U429</f>
        <v>5</v>
      </c>
      <c r="AB429" s="164">
        <f t="shared" si="726"/>
        <v>250</v>
      </c>
      <c r="AC429" s="164">
        <f t="shared" si="727"/>
        <v>230</v>
      </c>
      <c r="AD429" s="164">
        <f t="shared" si="728"/>
        <v>200</v>
      </c>
      <c r="AE429" s="164">
        <f t="shared" si="729"/>
        <v>150</v>
      </c>
      <c r="AF429" s="160">
        <f t="shared" si="671"/>
        <v>830</v>
      </c>
      <c r="AG429" s="160">
        <f t="shared" si="672"/>
        <v>580</v>
      </c>
      <c r="AH429" s="160">
        <f t="shared" si="673"/>
        <v>440</v>
      </c>
      <c r="AI429" s="160">
        <f t="shared" si="674"/>
        <v>270</v>
      </c>
      <c r="AJ429" s="163">
        <f>'ĐẤT PNN'!I429-'ĐẤT NN'!P429</f>
        <v>1380</v>
      </c>
    </row>
    <row r="430" spans="1:36" ht="110.25" customHeight="1" x14ac:dyDescent="0.25">
      <c r="A430" s="158">
        <f>'ĐẤT PNN'!A430</f>
        <v>425</v>
      </c>
      <c r="B430" s="158" t="str">
        <f>'ĐẤT PNN'!B430</f>
        <v>VT2*0,8</v>
      </c>
      <c r="C430" s="158" t="str">
        <f t="shared" si="719"/>
        <v>LT41DT</v>
      </c>
      <c r="D430" s="158" t="s">
        <v>443</v>
      </c>
      <c r="E430" s="158" t="s">
        <v>313</v>
      </c>
      <c r="F430" s="158" t="s">
        <v>444</v>
      </c>
      <c r="G430" s="158" t="s">
        <v>442</v>
      </c>
      <c r="H430" s="158" t="str">
        <f t="shared" si="655"/>
        <v>Xã Long ThànhTTLTVị trí 1280</v>
      </c>
      <c r="I430" s="158"/>
      <c r="J430" s="158"/>
      <c r="K430" s="206" t="str">
        <f>'ĐẤT PNN'!D430</f>
        <v>Các tuyến đường giao thông không đấu nối trực tiếp và thông ra Đường Trần Quốc Toản đoạn từ Đường Nguyễn Hữu Cảnh đến Đường Nguyễn Văn Trỗi có hiện trạng là đường nhựa, bê tông xi măng:
- Có bề rộng ≥5m, cách đường giao thông ≤600m.
- Có bề rộng từ ≥3m đến &lt;5m, cách đường giao thông ≤400m.</v>
      </c>
      <c r="L430" s="206"/>
      <c r="M430" s="206"/>
      <c r="N430" s="171">
        <f t="shared" si="720"/>
        <v>250</v>
      </c>
      <c r="O430" s="171">
        <f t="shared" si="721"/>
        <v>230</v>
      </c>
      <c r="P430" s="171">
        <v>630</v>
      </c>
      <c r="Q430" s="171">
        <v>580</v>
      </c>
      <c r="R430" s="172">
        <f>VLOOKUP(C430,'[1]1. MA DO'!$E$5:$AJ$1933,32,0)</f>
        <v>1.27</v>
      </c>
      <c r="S430" s="164">
        <f t="shared" si="722"/>
        <v>280</v>
      </c>
      <c r="T430" s="164">
        <f t="shared" si="723"/>
        <v>250</v>
      </c>
      <c r="U430" s="164">
        <f t="shared" si="724"/>
        <v>220</v>
      </c>
      <c r="V430" s="164">
        <f t="shared" si="725"/>
        <v>180</v>
      </c>
      <c r="W430" s="160">
        <f t="shared" si="663"/>
        <v>930</v>
      </c>
      <c r="X430" s="160">
        <f t="shared" si="664"/>
        <v>630</v>
      </c>
      <c r="Y430" s="160">
        <f t="shared" si="665"/>
        <v>480</v>
      </c>
      <c r="Z430" s="160">
        <f t="shared" si="666"/>
        <v>320</v>
      </c>
      <c r="AA430" s="161">
        <f>'ĐẤT PNN'!U430</f>
        <v>5</v>
      </c>
      <c r="AB430" s="164">
        <f t="shared" si="726"/>
        <v>250</v>
      </c>
      <c r="AC430" s="164">
        <f t="shared" si="727"/>
        <v>230</v>
      </c>
      <c r="AD430" s="164">
        <f t="shared" si="728"/>
        <v>200</v>
      </c>
      <c r="AE430" s="164">
        <f t="shared" si="729"/>
        <v>150</v>
      </c>
      <c r="AF430" s="160">
        <f t="shared" si="671"/>
        <v>830</v>
      </c>
      <c r="AG430" s="160">
        <f t="shared" si="672"/>
        <v>580</v>
      </c>
      <c r="AH430" s="160">
        <f t="shared" si="673"/>
        <v>440</v>
      </c>
      <c r="AI430" s="160">
        <f t="shared" si="674"/>
        <v>270</v>
      </c>
      <c r="AJ430" s="163">
        <f>'ĐẤT PNN'!I430-'ĐẤT NN'!P430</f>
        <v>2370</v>
      </c>
    </row>
    <row r="431" spans="1:36" ht="126" customHeight="1" x14ac:dyDescent="0.25">
      <c r="A431" s="158">
        <f>'ĐẤT PNN'!A431</f>
        <v>426</v>
      </c>
      <c r="B431" s="158" t="str">
        <f>'ĐẤT PNN'!B431</f>
        <v>VT3*0,8</v>
      </c>
      <c r="C431" s="158" t="str">
        <f t="shared" si="719"/>
        <v>LT41DT</v>
      </c>
      <c r="D431" s="158" t="s">
        <v>445</v>
      </c>
      <c r="E431" s="158" t="s">
        <v>313</v>
      </c>
      <c r="F431" s="158" t="s">
        <v>446</v>
      </c>
      <c r="G431" s="158" t="s">
        <v>442</v>
      </c>
      <c r="H431" s="158" t="str">
        <f t="shared" si="655"/>
        <v>Xã Long ThànhTTLTVị trí 1280</v>
      </c>
      <c r="I431" s="158"/>
      <c r="J431" s="158"/>
      <c r="K431" s="206" t="str">
        <f>'ĐẤT PNN'!D431</f>
        <v>Các tuyến đường giao thông không đấu nối trực tiếp và thông ra Đường Trần Quốc Toản đoạn từ Đường Nguyễn Hữu Cảnh đến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L431" s="206"/>
      <c r="M431" s="206"/>
      <c r="N431" s="171">
        <f t="shared" si="720"/>
        <v>220</v>
      </c>
      <c r="O431" s="171">
        <f t="shared" si="721"/>
        <v>200</v>
      </c>
      <c r="P431" s="171">
        <v>480</v>
      </c>
      <c r="Q431" s="171">
        <v>440</v>
      </c>
      <c r="R431" s="172">
        <f>VLOOKUP(C431,'[1]1. MA DO'!$E$5:$AJ$1933,32,0)</f>
        <v>1.27</v>
      </c>
      <c r="S431" s="164">
        <f t="shared" si="722"/>
        <v>280</v>
      </c>
      <c r="T431" s="164">
        <f t="shared" si="723"/>
        <v>250</v>
      </c>
      <c r="U431" s="164">
        <f t="shared" si="724"/>
        <v>220</v>
      </c>
      <c r="V431" s="164">
        <f t="shared" si="725"/>
        <v>180</v>
      </c>
      <c r="W431" s="160">
        <f t="shared" si="663"/>
        <v>930</v>
      </c>
      <c r="X431" s="160">
        <f t="shared" si="664"/>
        <v>630</v>
      </c>
      <c r="Y431" s="160">
        <f t="shared" si="665"/>
        <v>480</v>
      </c>
      <c r="Z431" s="160">
        <f t="shared" si="666"/>
        <v>320</v>
      </c>
      <c r="AA431" s="161">
        <f>'ĐẤT PNN'!U431</f>
        <v>5</v>
      </c>
      <c r="AB431" s="164">
        <f t="shared" si="726"/>
        <v>250</v>
      </c>
      <c r="AC431" s="164">
        <f t="shared" si="727"/>
        <v>230</v>
      </c>
      <c r="AD431" s="164">
        <f t="shared" si="728"/>
        <v>200</v>
      </c>
      <c r="AE431" s="164">
        <f t="shared" si="729"/>
        <v>150</v>
      </c>
      <c r="AF431" s="160">
        <f t="shared" si="671"/>
        <v>830</v>
      </c>
      <c r="AG431" s="160">
        <f t="shared" si="672"/>
        <v>580</v>
      </c>
      <c r="AH431" s="160">
        <f t="shared" si="673"/>
        <v>440</v>
      </c>
      <c r="AI431" s="160">
        <f t="shared" si="674"/>
        <v>270</v>
      </c>
      <c r="AJ431" s="163">
        <f>'ĐẤT PNN'!I431-'ĐẤT NN'!P431</f>
        <v>2020</v>
      </c>
    </row>
    <row r="432" spans="1:36" ht="78.75" customHeight="1" x14ac:dyDescent="0.25">
      <c r="A432" s="158">
        <f>'ĐẤT PNN'!A432</f>
        <v>427</v>
      </c>
      <c r="B432" s="158" t="str">
        <f>'ĐẤT PNN'!B432</f>
        <v>VT4*0,8</v>
      </c>
      <c r="C432" s="158" t="str">
        <f t="shared" si="719"/>
        <v>LT41DT</v>
      </c>
      <c r="D432" s="158" t="s">
        <v>447</v>
      </c>
      <c r="E432" s="158" t="s">
        <v>313</v>
      </c>
      <c r="F432" s="158" t="s">
        <v>448</v>
      </c>
      <c r="G432" s="158" t="s">
        <v>442</v>
      </c>
      <c r="H432" s="158" t="str">
        <f t="shared" si="655"/>
        <v>Xã Long ThànhTTLTVị trí 1280</v>
      </c>
      <c r="I432" s="158"/>
      <c r="J432" s="158"/>
      <c r="K432" s="206" t="str">
        <f>'ĐẤT PNN'!D432</f>
        <v>Các tuyến đường giao thông không đấu nối trực tiếp và thông ra Đường Trần Quốc Toản đoạn từ Đường Nguyễn Hữu Cảnh đến Đường Nguyễn Văn Trỗi có hiện trạng là đường nhựa, bê tông xi măng:
- Có bề rộng từ ≥3m đến &lt;5m, cách đường giao thông &gt;600m.
- Có bề rộng &lt;3m, cách đường giao thông &gt; 200m.</v>
      </c>
      <c r="L432" s="206"/>
      <c r="M432" s="206"/>
      <c r="N432" s="171">
        <f t="shared" si="720"/>
        <v>180</v>
      </c>
      <c r="O432" s="171">
        <f t="shared" si="721"/>
        <v>150</v>
      </c>
      <c r="P432" s="171">
        <v>320</v>
      </c>
      <c r="Q432" s="171">
        <v>270</v>
      </c>
      <c r="R432" s="172">
        <f>VLOOKUP(C432,'[1]1. MA DO'!$E$5:$AJ$1933,32,0)</f>
        <v>1.27</v>
      </c>
      <c r="S432" s="164">
        <f t="shared" si="722"/>
        <v>280</v>
      </c>
      <c r="T432" s="164">
        <f t="shared" si="723"/>
        <v>250</v>
      </c>
      <c r="U432" s="164">
        <f t="shared" si="724"/>
        <v>220</v>
      </c>
      <c r="V432" s="164">
        <f t="shared" si="725"/>
        <v>180</v>
      </c>
      <c r="W432" s="160">
        <f t="shared" si="663"/>
        <v>930</v>
      </c>
      <c r="X432" s="160">
        <f t="shared" si="664"/>
        <v>630</v>
      </c>
      <c r="Y432" s="160">
        <f t="shared" si="665"/>
        <v>480</v>
      </c>
      <c r="Z432" s="160">
        <f t="shared" si="666"/>
        <v>320</v>
      </c>
      <c r="AA432" s="161">
        <f>'ĐẤT PNN'!U432</f>
        <v>5</v>
      </c>
      <c r="AB432" s="164">
        <f t="shared" si="726"/>
        <v>250</v>
      </c>
      <c r="AC432" s="164">
        <f t="shared" si="727"/>
        <v>230</v>
      </c>
      <c r="AD432" s="164">
        <f t="shared" si="728"/>
        <v>200</v>
      </c>
      <c r="AE432" s="164">
        <f t="shared" si="729"/>
        <v>150</v>
      </c>
      <c r="AF432" s="160">
        <f t="shared" si="671"/>
        <v>830</v>
      </c>
      <c r="AG432" s="160">
        <f t="shared" si="672"/>
        <v>580</v>
      </c>
      <c r="AH432" s="160">
        <f t="shared" si="673"/>
        <v>440</v>
      </c>
      <c r="AI432" s="160">
        <f t="shared" si="674"/>
        <v>270</v>
      </c>
      <c r="AJ432" s="163">
        <f>'ĐẤT PNN'!I432-'ĐẤT NN'!P432</f>
        <v>1280</v>
      </c>
    </row>
    <row r="433" spans="1:36" ht="47.25" x14ac:dyDescent="0.25">
      <c r="A433" s="158">
        <f>'ĐẤT PNN'!A433</f>
        <v>428</v>
      </c>
      <c r="B433" s="158" t="str">
        <f>'ĐẤT PNN'!B433</f>
        <v>LT43DT</v>
      </c>
      <c r="C433" s="158" t="str">
        <f>$B$433</f>
        <v>LT43DT</v>
      </c>
      <c r="D433" s="158" t="s">
        <v>440</v>
      </c>
      <c r="E433" s="158" t="s">
        <v>313</v>
      </c>
      <c r="F433" s="158" t="s">
        <v>441</v>
      </c>
      <c r="G433" s="158" t="s">
        <v>442</v>
      </c>
      <c r="H433" s="158" t="str">
        <f t="shared" si="655"/>
        <v>Xã Long ThànhTTLTVị trí 1280</v>
      </c>
      <c r="I433" s="169" t="s">
        <v>426</v>
      </c>
      <c r="J433" s="169" t="s">
        <v>427</v>
      </c>
      <c r="K433" s="170" t="str">
        <f>'ĐẤT PNN'!D433</f>
        <v>Đường Lê Thánh Tôn</v>
      </c>
      <c r="L433" s="170" t="str">
        <f>'ĐẤT PNN'!E433</f>
        <v>Đường Lê Quang Định</v>
      </c>
      <c r="M433" s="170" t="str">
        <f>'ĐẤT PNN'!F433</f>
        <v>Hết tuyến</v>
      </c>
      <c r="N433" s="171">
        <f>S433</f>
        <v>280</v>
      </c>
      <c r="O433" s="171">
        <f>AB433</f>
        <v>250</v>
      </c>
      <c r="P433" s="171">
        <v>800</v>
      </c>
      <c r="Q433" s="171">
        <v>710</v>
      </c>
      <c r="R433" s="172">
        <f>VLOOKUP(C433,'[1]1. MA DO'!$E$5:$AJ$1933,32,0)</f>
        <v>1.27</v>
      </c>
      <c r="S433" s="159">
        <v>280</v>
      </c>
      <c r="T433" s="159">
        <v>250</v>
      </c>
      <c r="U433" s="159">
        <v>220</v>
      </c>
      <c r="V433" s="159">
        <v>180</v>
      </c>
      <c r="W433" s="160">
        <f>ROUND(S433*2.85,-1)</f>
        <v>800</v>
      </c>
      <c r="X433" s="160">
        <f>ROUND(T433*2.05,-1)</f>
        <v>510</v>
      </c>
      <c r="Y433" s="160">
        <f>ROUND(U433*1.9,-1)</f>
        <v>420</v>
      </c>
      <c r="Z433" s="160">
        <f>ROUND(V433*1.7,-1)</f>
        <v>310</v>
      </c>
      <c r="AA433" s="161">
        <f>'ĐẤT PNN'!U433</f>
        <v>6</v>
      </c>
      <c r="AB433" s="162">
        <v>250</v>
      </c>
      <c r="AC433" s="162">
        <v>230</v>
      </c>
      <c r="AD433" s="162">
        <v>200</v>
      </c>
      <c r="AE433" s="162">
        <v>150</v>
      </c>
      <c r="AF433" s="160">
        <f>ROUND(AB433*2.85,-1)</f>
        <v>710</v>
      </c>
      <c r="AG433" s="160">
        <f>ROUND(AC433*2.05,-1)</f>
        <v>470</v>
      </c>
      <c r="AH433" s="160">
        <f>ROUND(AD433*1.9,-1)</f>
        <v>380</v>
      </c>
      <c r="AI433" s="160">
        <f>ROUND(AE433*1.7,-1)</f>
        <v>260</v>
      </c>
      <c r="AJ433" s="163">
        <f>'ĐẤT PNN'!I433-'ĐẤT NN'!P433</f>
        <v>3800</v>
      </c>
    </row>
    <row r="434" spans="1:36" ht="141.75" customHeight="1" x14ac:dyDescent="0.25">
      <c r="A434" s="158">
        <f>'ĐẤT PNN'!A434</f>
        <v>429</v>
      </c>
      <c r="B434" s="158" t="str">
        <f>'ĐẤT PNN'!B434</f>
        <v>VT2</v>
      </c>
      <c r="C434" s="158" t="str">
        <f t="shared" ref="C434:C439" si="730">$B$433</f>
        <v>LT43DT</v>
      </c>
      <c r="D434" s="158" t="s">
        <v>443</v>
      </c>
      <c r="E434" s="158" t="s">
        <v>313</v>
      </c>
      <c r="F434" s="158" t="s">
        <v>444</v>
      </c>
      <c r="G434" s="158" t="s">
        <v>442</v>
      </c>
      <c r="H434" s="158" t="str">
        <f t="shared" si="655"/>
        <v>Xã Long ThànhTTLTVị trí 1280</v>
      </c>
      <c r="I434" s="158"/>
      <c r="J434" s="158"/>
      <c r="K434" s="206" t="str">
        <f>'ĐẤT PNN'!D434</f>
        <v>Các tuyến đường giao thông đấu nối trực tiếp ra Đường Lê Thánh Tôn đoạn từ Đường Lê Quang Định đến Hết tuyến có hiện trạng là đường nhựa, bê tông xi măng:
- Có bề rộng ≥5m, cách đường giao thông ≤600m.
- Có bề rộng từ ≥3m đến &lt;5m, cách đường giao thông ≤400m.</v>
      </c>
      <c r="L434" s="206"/>
      <c r="M434" s="206"/>
      <c r="N434" s="171">
        <f t="shared" ref="N434:N439" si="731">IF(B434="VT2",T434,IF(B434="VT3",U434,IF(B434="VT2*0,8",T434,IF(B434="VT3*0,8",U434,V434))))</f>
        <v>250</v>
      </c>
      <c r="O434" s="171">
        <f t="shared" ref="O434:O439" si="732">IF(B434="VT2",AC434,IF(B434="VT3",AD434,IF(B434="VT2*0,8",AC434,IF(B434="VT3*0,8",AD434,AE434))))</f>
        <v>230</v>
      </c>
      <c r="P434" s="171">
        <v>630</v>
      </c>
      <c r="Q434" s="171">
        <v>580</v>
      </c>
      <c r="R434" s="172">
        <f>VLOOKUP(C434,'[1]1. MA DO'!$E$5:$AJ$1933,32,0)</f>
        <v>1.27</v>
      </c>
      <c r="S434" s="164">
        <f t="shared" ref="S434:S439" si="733">S433</f>
        <v>280</v>
      </c>
      <c r="T434" s="164">
        <f t="shared" ref="T434:T439" si="734">T433</f>
        <v>250</v>
      </c>
      <c r="U434" s="164">
        <f t="shared" ref="U434:U439" si="735">U433</f>
        <v>220</v>
      </c>
      <c r="V434" s="164">
        <f t="shared" ref="V434:V439" si="736">V433</f>
        <v>180</v>
      </c>
      <c r="W434" s="160">
        <f t="shared" si="663"/>
        <v>930</v>
      </c>
      <c r="X434" s="160">
        <f t="shared" si="664"/>
        <v>630</v>
      </c>
      <c r="Y434" s="160">
        <f t="shared" si="665"/>
        <v>480</v>
      </c>
      <c r="Z434" s="160">
        <f t="shared" si="666"/>
        <v>320</v>
      </c>
      <c r="AA434" s="161">
        <f>'ĐẤT PNN'!U434</f>
        <v>6</v>
      </c>
      <c r="AB434" s="164">
        <f t="shared" ref="AB434:AB439" si="737">AB433</f>
        <v>250</v>
      </c>
      <c r="AC434" s="164">
        <f t="shared" ref="AC434:AC439" si="738">AC433</f>
        <v>230</v>
      </c>
      <c r="AD434" s="164">
        <f t="shared" ref="AD434:AD439" si="739">AD433</f>
        <v>200</v>
      </c>
      <c r="AE434" s="164">
        <f t="shared" ref="AE434:AE439" si="740">AE433</f>
        <v>150</v>
      </c>
      <c r="AF434" s="160">
        <f t="shared" si="671"/>
        <v>830</v>
      </c>
      <c r="AG434" s="160">
        <f t="shared" si="672"/>
        <v>580</v>
      </c>
      <c r="AH434" s="160">
        <f t="shared" si="673"/>
        <v>440</v>
      </c>
      <c r="AI434" s="160">
        <f t="shared" si="674"/>
        <v>270</v>
      </c>
      <c r="AJ434" s="163">
        <f>'ĐẤT PNN'!I434-'ĐẤT NN'!P434</f>
        <v>1670</v>
      </c>
    </row>
    <row r="435" spans="1:36" ht="157.5" customHeight="1" x14ac:dyDescent="0.25">
      <c r="A435" s="158">
        <f>'ĐẤT PNN'!A435</f>
        <v>430</v>
      </c>
      <c r="B435" s="158" t="str">
        <f>'ĐẤT PNN'!B435</f>
        <v>VT3</v>
      </c>
      <c r="C435" s="158" t="str">
        <f t="shared" si="730"/>
        <v>LT43DT</v>
      </c>
      <c r="D435" s="158" t="s">
        <v>445</v>
      </c>
      <c r="E435" s="158" t="s">
        <v>313</v>
      </c>
      <c r="F435" s="158" t="s">
        <v>446</v>
      </c>
      <c r="G435" s="158" t="s">
        <v>442</v>
      </c>
      <c r="H435" s="158" t="str">
        <f t="shared" si="655"/>
        <v>Xã Long ThànhTTLTVị trí 1280</v>
      </c>
      <c r="I435" s="158"/>
      <c r="J435" s="158"/>
      <c r="K435" s="206" t="str">
        <f>'ĐẤT PNN'!D435</f>
        <v>Các tuyến đường giao thông đấu nối trực tiếp ra Đường Lê Thánh Tôn đoạn từ Đường Lê Quang Định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435" s="206"/>
      <c r="M435" s="206"/>
      <c r="N435" s="171">
        <f t="shared" si="731"/>
        <v>220</v>
      </c>
      <c r="O435" s="171">
        <f t="shared" si="732"/>
        <v>200</v>
      </c>
      <c r="P435" s="171">
        <v>480</v>
      </c>
      <c r="Q435" s="171">
        <v>440</v>
      </c>
      <c r="R435" s="172">
        <f>VLOOKUP(C435,'[1]1. MA DO'!$E$5:$AJ$1933,32,0)</f>
        <v>1.27</v>
      </c>
      <c r="S435" s="164">
        <f t="shared" si="733"/>
        <v>280</v>
      </c>
      <c r="T435" s="164">
        <f t="shared" si="734"/>
        <v>250</v>
      </c>
      <c r="U435" s="164">
        <f t="shared" si="735"/>
        <v>220</v>
      </c>
      <c r="V435" s="164">
        <f t="shared" si="736"/>
        <v>180</v>
      </c>
      <c r="W435" s="160">
        <f t="shared" si="663"/>
        <v>930</v>
      </c>
      <c r="X435" s="160">
        <f t="shared" si="664"/>
        <v>630</v>
      </c>
      <c r="Y435" s="160">
        <f t="shared" si="665"/>
        <v>480</v>
      </c>
      <c r="Z435" s="160">
        <f t="shared" si="666"/>
        <v>320</v>
      </c>
      <c r="AA435" s="161">
        <f>'ĐẤT PNN'!U435</f>
        <v>6</v>
      </c>
      <c r="AB435" s="164">
        <f t="shared" si="737"/>
        <v>250</v>
      </c>
      <c r="AC435" s="164">
        <f t="shared" si="738"/>
        <v>230</v>
      </c>
      <c r="AD435" s="164">
        <f t="shared" si="739"/>
        <v>200</v>
      </c>
      <c r="AE435" s="164">
        <f t="shared" si="740"/>
        <v>150</v>
      </c>
      <c r="AF435" s="160">
        <f t="shared" si="671"/>
        <v>830</v>
      </c>
      <c r="AG435" s="160">
        <f t="shared" si="672"/>
        <v>580</v>
      </c>
      <c r="AH435" s="160">
        <f t="shared" si="673"/>
        <v>440</v>
      </c>
      <c r="AI435" s="160">
        <f t="shared" si="674"/>
        <v>270</v>
      </c>
      <c r="AJ435" s="163">
        <f>'ĐẤT PNN'!I435-'ĐẤT NN'!P435</f>
        <v>1220</v>
      </c>
    </row>
    <row r="436" spans="1:36" ht="94.5" customHeight="1" x14ac:dyDescent="0.25">
      <c r="A436" s="158">
        <f>'ĐẤT PNN'!A436</f>
        <v>431</v>
      </c>
      <c r="B436" s="158" t="str">
        <f>'ĐẤT PNN'!B436</f>
        <v>VT4</v>
      </c>
      <c r="C436" s="158" t="str">
        <f t="shared" si="730"/>
        <v>LT43DT</v>
      </c>
      <c r="D436" s="158" t="s">
        <v>447</v>
      </c>
      <c r="E436" s="158" t="s">
        <v>313</v>
      </c>
      <c r="F436" s="158" t="s">
        <v>448</v>
      </c>
      <c r="G436" s="158" t="s">
        <v>442</v>
      </c>
      <c r="H436" s="158" t="str">
        <f t="shared" si="655"/>
        <v>Xã Long ThànhTTLTVị trí 1280</v>
      </c>
      <c r="I436" s="158"/>
      <c r="J436" s="158"/>
      <c r="K436" s="206" t="str">
        <f>'ĐẤT PNN'!D436</f>
        <v>Các tuyến đường giao thông đấu nối trực tiếp ra Đường Lê Thánh Tôn đoạn từ Đường Lê Quang Định đến Hết tuyến có hiện trạng là đường nhựa, bê tông xi măng:
- Có bề rộng từ ≥3m đến &lt;5m, cách đường giao thông &gt;600m.
- Có bề rộng &lt;3m, cách đường giao thông &gt;200m.</v>
      </c>
      <c r="L436" s="206"/>
      <c r="M436" s="206"/>
      <c r="N436" s="171">
        <f t="shared" si="731"/>
        <v>180</v>
      </c>
      <c r="O436" s="171">
        <f t="shared" si="732"/>
        <v>150</v>
      </c>
      <c r="P436" s="171">
        <v>320</v>
      </c>
      <c r="Q436" s="171">
        <v>270</v>
      </c>
      <c r="R436" s="172">
        <f>VLOOKUP(C436,'[1]1. MA DO'!$E$5:$AJ$1933,32,0)</f>
        <v>1.27</v>
      </c>
      <c r="S436" s="164">
        <f t="shared" si="733"/>
        <v>280</v>
      </c>
      <c r="T436" s="164">
        <f t="shared" si="734"/>
        <v>250</v>
      </c>
      <c r="U436" s="164">
        <f t="shared" si="735"/>
        <v>220</v>
      </c>
      <c r="V436" s="164">
        <f t="shared" si="736"/>
        <v>180</v>
      </c>
      <c r="W436" s="160">
        <f t="shared" si="663"/>
        <v>930</v>
      </c>
      <c r="X436" s="160">
        <f t="shared" si="664"/>
        <v>630</v>
      </c>
      <c r="Y436" s="160">
        <f t="shared" si="665"/>
        <v>480</v>
      </c>
      <c r="Z436" s="160">
        <f t="shared" si="666"/>
        <v>320</v>
      </c>
      <c r="AA436" s="161">
        <f>'ĐẤT PNN'!U436</f>
        <v>6</v>
      </c>
      <c r="AB436" s="164">
        <f t="shared" si="737"/>
        <v>250</v>
      </c>
      <c r="AC436" s="164">
        <f t="shared" si="738"/>
        <v>230</v>
      </c>
      <c r="AD436" s="164">
        <f t="shared" si="739"/>
        <v>200</v>
      </c>
      <c r="AE436" s="164">
        <f t="shared" si="740"/>
        <v>150</v>
      </c>
      <c r="AF436" s="160">
        <f t="shared" si="671"/>
        <v>830</v>
      </c>
      <c r="AG436" s="160">
        <f t="shared" si="672"/>
        <v>580</v>
      </c>
      <c r="AH436" s="160">
        <f t="shared" si="673"/>
        <v>440</v>
      </c>
      <c r="AI436" s="160">
        <f t="shared" si="674"/>
        <v>270</v>
      </c>
      <c r="AJ436" s="163">
        <f>'ĐẤT PNN'!I436-'ĐẤT NN'!P436</f>
        <v>980</v>
      </c>
    </row>
    <row r="437" spans="1:36" ht="141.75" customHeight="1" x14ac:dyDescent="0.25">
      <c r="A437" s="158">
        <f>'ĐẤT PNN'!A437</f>
        <v>432</v>
      </c>
      <c r="B437" s="158" t="str">
        <f>'ĐẤT PNN'!B437</f>
        <v>VT2*0,8</v>
      </c>
      <c r="C437" s="158" t="str">
        <f t="shared" si="730"/>
        <v>LT43DT</v>
      </c>
      <c r="D437" s="158" t="s">
        <v>443</v>
      </c>
      <c r="E437" s="158" t="s">
        <v>313</v>
      </c>
      <c r="F437" s="158" t="s">
        <v>444</v>
      </c>
      <c r="G437" s="158" t="s">
        <v>442</v>
      </c>
      <c r="H437" s="158" t="str">
        <f t="shared" si="655"/>
        <v>Xã Long ThànhTTLTVị trí 1280</v>
      </c>
      <c r="I437" s="158"/>
      <c r="J437" s="158"/>
      <c r="K437" s="206" t="str">
        <f>'ĐẤT PNN'!D437</f>
        <v>Các tuyến đường giao thông không đấu nối trực tiếp và thông ra Đường Lê Thánh Tôn đoạn từ Đường Lê Quang Định đến Hết tuyến có hiện trạng là đường nhựa, bê tông xi măng:
- Có bề rộng ≥5m, cách đường giao thông ≤600m.
- Có bề rộng từ ≥3m đến &lt;5m, cách đường giao thông ≤400m.</v>
      </c>
      <c r="L437" s="206"/>
      <c r="M437" s="206"/>
      <c r="N437" s="171">
        <f t="shared" si="731"/>
        <v>250</v>
      </c>
      <c r="O437" s="171">
        <f t="shared" si="732"/>
        <v>230</v>
      </c>
      <c r="P437" s="171">
        <v>630</v>
      </c>
      <c r="Q437" s="171">
        <v>580</v>
      </c>
      <c r="R437" s="172">
        <f>VLOOKUP(C437,'[1]1. MA DO'!$E$5:$AJ$1933,32,0)</f>
        <v>1.27</v>
      </c>
      <c r="S437" s="164">
        <f t="shared" si="733"/>
        <v>280</v>
      </c>
      <c r="T437" s="164">
        <f t="shared" si="734"/>
        <v>250</v>
      </c>
      <c r="U437" s="164">
        <f t="shared" si="735"/>
        <v>220</v>
      </c>
      <c r="V437" s="164">
        <f t="shared" si="736"/>
        <v>180</v>
      </c>
      <c r="W437" s="160">
        <f t="shared" si="663"/>
        <v>930</v>
      </c>
      <c r="X437" s="160">
        <f t="shared" si="664"/>
        <v>630</v>
      </c>
      <c r="Y437" s="160">
        <f t="shared" si="665"/>
        <v>480</v>
      </c>
      <c r="Z437" s="160">
        <f t="shared" si="666"/>
        <v>320</v>
      </c>
      <c r="AA437" s="161">
        <f>'ĐẤT PNN'!U437</f>
        <v>6</v>
      </c>
      <c r="AB437" s="164">
        <f t="shared" si="737"/>
        <v>250</v>
      </c>
      <c r="AC437" s="164">
        <f t="shared" si="738"/>
        <v>230</v>
      </c>
      <c r="AD437" s="164">
        <f t="shared" si="739"/>
        <v>200</v>
      </c>
      <c r="AE437" s="164">
        <f t="shared" si="740"/>
        <v>150</v>
      </c>
      <c r="AF437" s="160">
        <f t="shared" si="671"/>
        <v>830</v>
      </c>
      <c r="AG437" s="160">
        <f t="shared" si="672"/>
        <v>580</v>
      </c>
      <c r="AH437" s="160">
        <f t="shared" si="673"/>
        <v>440</v>
      </c>
      <c r="AI437" s="160">
        <f t="shared" si="674"/>
        <v>270</v>
      </c>
      <c r="AJ437" s="163">
        <f>'ĐẤT PNN'!I437-'ĐẤT NN'!P437</f>
        <v>1370</v>
      </c>
    </row>
    <row r="438" spans="1:36" ht="157.5" customHeight="1" x14ac:dyDescent="0.25">
      <c r="A438" s="158">
        <f>'ĐẤT PNN'!A438</f>
        <v>433</v>
      </c>
      <c r="B438" s="158" t="str">
        <f>'ĐẤT PNN'!B438</f>
        <v>VT3*0,8</v>
      </c>
      <c r="C438" s="158" t="str">
        <f t="shared" si="730"/>
        <v>LT43DT</v>
      </c>
      <c r="D438" s="158" t="s">
        <v>445</v>
      </c>
      <c r="E438" s="158" t="s">
        <v>313</v>
      </c>
      <c r="F438" s="158" t="s">
        <v>446</v>
      </c>
      <c r="G438" s="158" t="s">
        <v>442</v>
      </c>
      <c r="H438" s="158" t="str">
        <f t="shared" si="655"/>
        <v>Xã Long ThànhTTLTVị trí 1280</v>
      </c>
      <c r="I438" s="158"/>
      <c r="J438" s="158"/>
      <c r="K438" s="206" t="str">
        <f>'ĐẤT PNN'!D438</f>
        <v>Các tuyến đường giao thông không đấu nối trực tiếp và thông ra Đường Lê Thánh Tôn đoạn từ Đường Lê Quang Định đến Hết tuyến có hiện trạng là đường nhựa, bê tông xi măng:
- Có bề rộng ≥5m, cách đường giao thông &gt;600m.
- Có bề rộng từ ≥3m đến &lt;5m, cách đường giao thông từ &gt;400m đến ≤600m.
- Có bề rộng &lt;3m, cách đường giao thông ≤200m.</v>
      </c>
      <c r="L438" s="206"/>
      <c r="M438" s="206"/>
      <c r="N438" s="171">
        <f t="shared" si="731"/>
        <v>220</v>
      </c>
      <c r="O438" s="171">
        <f t="shared" si="732"/>
        <v>200</v>
      </c>
      <c r="P438" s="171">
        <v>480</v>
      </c>
      <c r="Q438" s="171">
        <v>440</v>
      </c>
      <c r="R438" s="172">
        <f>VLOOKUP(C438,'[1]1. MA DO'!$E$5:$AJ$1933,32,0)</f>
        <v>1.27</v>
      </c>
      <c r="S438" s="164">
        <f t="shared" si="733"/>
        <v>280</v>
      </c>
      <c r="T438" s="164">
        <f t="shared" si="734"/>
        <v>250</v>
      </c>
      <c r="U438" s="164">
        <f t="shared" si="735"/>
        <v>220</v>
      </c>
      <c r="V438" s="164">
        <f t="shared" si="736"/>
        <v>180</v>
      </c>
      <c r="W438" s="160">
        <f t="shared" si="663"/>
        <v>930</v>
      </c>
      <c r="X438" s="160">
        <f t="shared" si="664"/>
        <v>630</v>
      </c>
      <c r="Y438" s="160">
        <f t="shared" si="665"/>
        <v>480</v>
      </c>
      <c r="Z438" s="160">
        <f t="shared" si="666"/>
        <v>320</v>
      </c>
      <c r="AA438" s="161">
        <f>'ĐẤT PNN'!U438</f>
        <v>6</v>
      </c>
      <c r="AB438" s="164">
        <f t="shared" si="737"/>
        <v>250</v>
      </c>
      <c r="AC438" s="164">
        <f t="shared" si="738"/>
        <v>230</v>
      </c>
      <c r="AD438" s="164">
        <f t="shared" si="739"/>
        <v>200</v>
      </c>
      <c r="AE438" s="164">
        <f t="shared" si="740"/>
        <v>150</v>
      </c>
      <c r="AF438" s="160">
        <f t="shared" si="671"/>
        <v>830</v>
      </c>
      <c r="AG438" s="160">
        <f t="shared" si="672"/>
        <v>580</v>
      </c>
      <c r="AH438" s="160">
        <f t="shared" si="673"/>
        <v>440</v>
      </c>
      <c r="AI438" s="160">
        <f t="shared" si="674"/>
        <v>270</v>
      </c>
      <c r="AJ438" s="163">
        <f>'ĐẤT PNN'!I438-'ĐẤT NN'!P438</f>
        <v>1020</v>
      </c>
    </row>
    <row r="439" spans="1:36" ht="94.5" customHeight="1" x14ac:dyDescent="0.25">
      <c r="A439" s="158">
        <f>'ĐẤT PNN'!A439</f>
        <v>434</v>
      </c>
      <c r="B439" s="158" t="str">
        <f>'ĐẤT PNN'!B439</f>
        <v>VT4*0,8</v>
      </c>
      <c r="C439" s="158" t="str">
        <f t="shared" si="730"/>
        <v>LT43DT</v>
      </c>
      <c r="D439" s="158" t="s">
        <v>447</v>
      </c>
      <c r="E439" s="158" t="s">
        <v>313</v>
      </c>
      <c r="F439" s="158" t="s">
        <v>448</v>
      </c>
      <c r="G439" s="158" t="s">
        <v>442</v>
      </c>
      <c r="H439" s="158" t="str">
        <f t="shared" si="655"/>
        <v>Xã Long ThànhTTLTVị trí 1280</v>
      </c>
      <c r="I439" s="158"/>
      <c r="J439" s="158"/>
      <c r="K439" s="206" t="str">
        <f>'ĐẤT PNN'!D439</f>
        <v>Các tuyến đường giao thông không đấu nối trực tiếp và thông ra Đường Lê Thánh Tôn đoạn từ Đường Lê Quang Định đến Hết tuyến có hiện trạng là đường nhựa, bê tông xi măng:
- Có bề rộng từ ≥3m đến &lt;5m, cách đường giao thông &gt;600m.
- Có bề rộng &lt;3m, cách đường giao thông &gt; 200m.</v>
      </c>
      <c r="L439" s="206"/>
      <c r="M439" s="206"/>
      <c r="N439" s="171">
        <f t="shared" si="731"/>
        <v>180</v>
      </c>
      <c r="O439" s="171">
        <f t="shared" si="732"/>
        <v>150</v>
      </c>
      <c r="P439" s="171">
        <v>320</v>
      </c>
      <c r="Q439" s="171">
        <v>270</v>
      </c>
      <c r="R439" s="172">
        <f>VLOOKUP(C439,'[1]1. MA DO'!$E$5:$AJ$1933,32,0)</f>
        <v>1.27</v>
      </c>
      <c r="S439" s="164">
        <f t="shared" si="733"/>
        <v>280</v>
      </c>
      <c r="T439" s="164">
        <f t="shared" si="734"/>
        <v>250</v>
      </c>
      <c r="U439" s="164">
        <f t="shared" si="735"/>
        <v>220</v>
      </c>
      <c r="V439" s="164">
        <f t="shared" si="736"/>
        <v>180</v>
      </c>
      <c r="W439" s="160">
        <f t="shared" si="663"/>
        <v>930</v>
      </c>
      <c r="X439" s="160">
        <f t="shared" si="664"/>
        <v>630</v>
      </c>
      <c r="Y439" s="160">
        <f t="shared" si="665"/>
        <v>480</v>
      </c>
      <c r="Z439" s="160">
        <f t="shared" si="666"/>
        <v>320</v>
      </c>
      <c r="AA439" s="161">
        <f>'ĐẤT PNN'!U439</f>
        <v>6</v>
      </c>
      <c r="AB439" s="164">
        <f t="shared" si="737"/>
        <v>250</v>
      </c>
      <c r="AC439" s="164">
        <f t="shared" si="738"/>
        <v>230</v>
      </c>
      <c r="AD439" s="164">
        <f t="shared" si="739"/>
        <v>200</v>
      </c>
      <c r="AE439" s="164">
        <f t="shared" si="740"/>
        <v>150</v>
      </c>
      <c r="AF439" s="160">
        <f t="shared" si="671"/>
        <v>830</v>
      </c>
      <c r="AG439" s="160">
        <f t="shared" si="672"/>
        <v>580</v>
      </c>
      <c r="AH439" s="160">
        <f t="shared" si="673"/>
        <v>440</v>
      </c>
      <c r="AI439" s="160">
        <f t="shared" si="674"/>
        <v>270</v>
      </c>
      <c r="AJ439" s="163">
        <f>'ĐẤT PNN'!I439-'ĐẤT NN'!P439</f>
        <v>780</v>
      </c>
    </row>
    <row r="440" spans="1:36" ht="47.25" x14ac:dyDescent="0.25">
      <c r="A440" s="158">
        <f>'ĐẤT PNN'!A440</f>
        <v>435</v>
      </c>
      <c r="B440" s="158" t="str">
        <f>'ĐẤT PNN'!B440</f>
        <v>LT44DT</v>
      </c>
      <c r="C440" s="158" t="str">
        <f>$B$440</f>
        <v>LT44DT</v>
      </c>
      <c r="D440" s="158" t="s">
        <v>440</v>
      </c>
      <c r="E440" s="158" t="s">
        <v>313</v>
      </c>
      <c r="F440" s="158" t="s">
        <v>441</v>
      </c>
      <c r="G440" s="158" t="s">
        <v>442</v>
      </c>
      <c r="H440" s="158" t="str">
        <f t="shared" si="655"/>
        <v>Xã Long ThànhTTLTVị trí 1280</v>
      </c>
      <c r="I440" s="169" t="s">
        <v>426</v>
      </c>
      <c r="J440" s="169" t="s">
        <v>427</v>
      </c>
      <c r="K440" s="170" t="str">
        <f>'ĐẤT PNN'!D440</f>
        <v>Đường Lê Lai</v>
      </c>
      <c r="L440" s="170" t="str">
        <f>'ĐẤT PNN'!E440</f>
        <v>Đường Tạ Uyên</v>
      </c>
      <c r="M440" s="170" t="str">
        <f>'ĐẤT PNN'!F440</f>
        <v>Đường Chu Văn An</v>
      </c>
      <c r="N440" s="171">
        <f>S440</f>
        <v>280</v>
      </c>
      <c r="O440" s="171">
        <f>AB440</f>
        <v>250</v>
      </c>
      <c r="P440" s="171">
        <v>800</v>
      </c>
      <c r="Q440" s="171">
        <v>710</v>
      </c>
      <c r="R440" s="172">
        <f>VLOOKUP(C440,'[1]1. MA DO'!$E$5:$AJ$1933,32,0)</f>
        <v>1.27</v>
      </c>
      <c r="S440" s="159">
        <v>280</v>
      </c>
      <c r="T440" s="159">
        <v>250</v>
      </c>
      <c r="U440" s="159">
        <v>220</v>
      </c>
      <c r="V440" s="159">
        <v>180</v>
      </c>
      <c r="W440" s="160">
        <f>ROUND(S440*2.85,-1)</f>
        <v>800</v>
      </c>
      <c r="X440" s="160">
        <f>ROUND(T440*2.05,-1)</f>
        <v>510</v>
      </c>
      <c r="Y440" s="160">
        <f>ROUND(U440*1.9,-1)</f>
        <v>420</v>
      </c>
      <c r="Z440" s="160">
        <f>ROUND(V440*1.7,-1)</f>
        <v>310</v>
      </c>
      <c r="AA440" s="161">
        <f>'ĐẤT PNN'!U440</f>
        <v>6</v>
      </c>
      <c r="AB440" s="162">
        <v>250</v>
      </c>
      <c r="AC440" s="162">
        <v>230</v>
      </c>
      <c r="AD440" s="162">
        <v>200</v>
      </c>
      <c r="AE440" s="162">
        <v>150</v>
      </c>
      <c r="AF440" s="160">
        <f>ROUND(AB440*2.85,-1)</f>
        <v>710</v>
      </c>
      <c r="AG440" s="160">
        <f>ROUND(AC440*2.05,-1)</f>
        <v>470</v>
      </c>
      <c r="AH440" s="160">
        <f>ROUND(AD440*1.9,-1)</f>
        <v>380</v>
      </c>
      <c r="AI440" s="160">
        <f>ROUND(AE440*1.7,-1)</f>
        <v>260</v>
      </c>
      <c r="AJ440" s="163">
        <f>'ĐẤT PNN'!I440-'ĐẤT NN'!P440</f>
        <v>3800</v>
      </c>
    </row>
    <row r="441" spans="1:36" ht="110.25" customHeight="1" x14ac:dyDescent="0.25">
      <c r="A441" s="158">
        <f>'ĐẤT PNN'!A441</f>
        <v>436</v>
      </c>
      <c r="B441" s="158" t="str">
        <f>'ĐẤT PNN'!B441</f>
        <v>VT2</v>
      </c>
      <c r="C441" s="158" t="str">
        <f t="shared" ref="C441:C446" si="741">$B$440</f>
        <v>LT44DT</v>
      </c>
      <c r="D441" s="158" t="s">
        <v>443</v>
      </c>
      <c r="E441" s="158" t="s">
        <v>313</v>
      </c>
      <c r="F441" s="158" t="s">
        <v>444</v>
      </c>
      <c r="G441" s="158" t="s">
        <v>442</v>
      </c>
      <c r="H441" s="158" t="str">
        <f t="shared" si="655"/>
        <v>Xã Long ThànhTTLTVị trí 1280</v>
      </c>
      <c r="I441" s="158"/>
      <c r="J441" s="158"/>
      <c r="K441" s="206" t="str">
        <f>'ĐẤT PNN'!D441</f>
        <v>Các tuyến đường giao thông đấu nối trực tiếp ra Đường Lê Lai đoạn từ Đường Tạ Uyên đến Đường Chu Văn An có hiện trạng là đường nhựa, bê tông xi măng:
- Có bề rộng ≥5m, cách đường giao thông ≤600m.
- Có bề rộng từ ≥3m đến &lt;5m, cách đường giao thông ≤400m.</v>
      </c>
      <c r="L441" s="206"/>
      <c r="M441" s="206"/>
      <c r="N441" s="171">
        <f t="shared" ref="N441:N446" si="742">IF(B441="VT2",T441,IF(B441="VT3",U441,IF(B441="VT2*0,8",T441,IF(B441="VT3*0,8",U441,V441))))</f>
        <v>250</v>
      </c>
      <c r="O441" s="171">
        <f t="shared" ref="O441:O446" si="743">IF(B441="VT2",AC441,IF(B441="VT3",AD441,IF(B441="VT2*0,8",AC441,IF(B441="VT3*0,8",AD441,AE441))))</f>
        <v>230</v>
      </c>
      <c r="P441" s="171">
        <v>630</v>
      </c>
      <c r="Q441" s="171">
        <v>580</v>
      </c>
      <c r="R441" s="172">
        <f>VLOOKUP(C441,'[1]1. MA DO'!$E$5:$AJ$1933,32,0)</f>
        <v>1.27</v>
      </c>
      <c r="S441" s="164">
        <f t="shared" ref="S441:S446" si="744">S440</f>
        <v>280</v>
      </c>
      <c r="T441" s="164">
        <f t="shared" ref="T441:T446" si="745">T440</f>
        <v>250</v>
      </c>
      <c r="U441" s="164">
        <f t="shared" ref="U441:U446" si="746">U440</f>
        <v>220</v>
      </c>
      <c r="V441" s="164">
        <f t="shared" ref="V441:V446" si="747">V440</f>
        <v>180</v>
      </c>
      <c r="W441" s="160">
        <f t="shared" si="663"/>
        <v>930</v>
      </c>
      <c r="X441" s="160">
        <f t="shared" si="664"/>
        <v>630</v>
      </c>
      <c r="Y441" s="160">
        <f t="shared" si="665"/>
        <v>480</v>
      </c>
      <c r="Z441" s="160">
        <f t="shared" si="666"/>
        <v>320</v>
      </c>
      <c r="AA441" s="161">
        <f>'ĐẤT PNN'!U441</f>
        <v>6</v>
      </c>
      <c r="AB441" s="164">
        <f t="shared" ref="AB441:AB446" si="748">AB440</f>
        <v>250</v>
      </c>
      <c r="AC441" s="164">
        <f t="shared" ref="AC441:AC446" si="749">AC440</f>
        <v>230</v>
      </c>
      <c r="AD441" s="164">
        <f t="shared" ref="AD441:AD446" si="750">AD440</f>
        <v>200</v>
      </c>
      <c r="AE441" s="164">
        <f t="shared" ref="AE441:AE446" si="751">AE440</f>
        <v>150</v>
      </c>
      <c r="AF441" s="160">
        <f t="shared" si="671"/>
        <v>830</v>
      </c>
      <c r="AG441" s="160">
        <f t="shared" si="672"/>
        <v>580</v>
      </c>
      <c r="AH441" s="160">
        <f t="shared" si="673"/>
        <v>440</v>
      </c>
      <c r="AI441" s="160">
        <f t="shared" si="674"/>
        <v>270</v>
      </c>
      <c r="AJ441" s="163">
        <f>'ĐẤT PNN'!I441-'ĐẤT NN'!P441</f>
        <v>1670</v>
      </c>
    </row>
    <row r="442" spans="1:36" ht="126" customHeight="1" x14ac:dyDescent="0.25">
      <c r="A442" s="158">
        <f>'ĐẤT PNN'!A442</f>
        <v>437</v>
      </c>
      <c r="B442" s="158" t="str">
        <f>'ĐẤT PNN'!B442</f>
        <v>VT3</v>
      </c>
      <c r="C442" s="158" t="str">
        <f t="shared" si="741"/>
        <v>LT44DT</v>
      </c>
      <c r="D442" s="158" t="s">
        <v>445</v>
      </c>
      <c r="E442" s="158" t="s">
        <v>313</v>
      </c>
      <c r="F442" s="158" t="s">
        <v>446</v>
      </c>
      <c r="G442" s="158" t="s">
        <v>442</v>
      </c>
      <c r="H442" s="158" t="str">
        <f t="shared" si="655"/>
        <v>Xã Long ThànhTTLTVị trí 1280</v>
      </c>
      <c r="I442" s="158"/>
      <c r="J442" s="158"/>
      <c r="K442" s="206" t="str">
        <f>'ĐẤT PNN'!D442</f>
        <v>Các tuyến đường giao thông đấu nối trực tiếp ra Đường Lê Lai đoạn từ Đường Tạ Uyên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442" s="206"/>
      <c r="M442" s="206"/>
      <c r="N442" s="171">
        <f t="shared" si="742"/>
        <v>220</v>
      </c>
      <c r="O442" s="171">
        <f t="shared" si="743"/>
        <v>200</v>
      </c>
      <c r="P442" s="171">
        <v>480</v>
      </c>
      <c r="Q442" s="171">
        <v>440</v>
      </c>
      <c r="R442" s="172">
        <f>VLOOKUP(C442,'[1]1. MA DO'!$E$5:$AJ$1933,32,0)</f>
        <v>1.27</v>
      </c>
      <c r="S442" s="164">
        <f t="shared" si="744"/>
        <v>280</v>
      </c>
      <c r="T442" s="164">
        <f t="shared" si="745"/>
        <v>250</v>
      </c>
      <c r="U442" s="164">
        <f t="shared" si="746"/>
        <v>220</v>
      </c>
      <c r="V442" s="164">
        <f t="shared" si="747"/>
        <v>180</v>
      </c>
      <c r="W442" s="160">
        <f t="shared" si="663"/>
        <v>930</v>
      </c>
      <c r="X442" s="160">
        <f t="shared" si="664"/>
        <v>630</v>
      </c>
      <c r="Y442" s="160">
        <f t="shared" si="665"/>
        <v>480</v>
      </c>
      <c r="Z442" s="160">
        <f t="shared" si="666"/>
        <v>320</v>
      </c>
      <c r="AA442" s="161">
        <f>'ĐẤT PNN'!U442</f>
        <v>6</v>
      </c>
      <c r="AB442" s="164">
        <f t="shared" si="748"/>
        <v>250</v>
      </c>
      <c r="AC442" s="164">
        <f t="shared" si="749"/>
        <v>230</v>
      </c>
      <c r="AD442" s="164">
        <f t="shared" si="750"/>
        <v>200</v>
      </c>
      <c r="AE442" s="164">
        <f t="shared" si="751"/>
        <v>150</v>
      </c>
      <c r="AF442" s="160">
        <f t="shared" si="671"/>
        <v>830</v>
      </c>
      <c r="AG442" s="160">
        <f t="shared" si="672"/>
        <v>580</v>
      </c>
      <c r="AH442" s="160">
        <f t="shared" si="673"/>
        <v>440</v>
      </c>
      <c r="AI442" s="160">
        <f t="shared" si="674"/>
        <v>270</v>
      </c>
      <c r="AJ442" s="163">
        <f>'ĐẤT PNN'!I442-'ĐẤT NN'!P442</f>
        <v>1220</v>
      </c>
    </row>
    <row r="443" spans="1:36" ht="63" customHeight="1" x14ac:dyDescent="0.25">
      <c r="A443" s="158">
        <f>'ĐẤT PNN'!A443</f>
        <v>438</v>
      </c>
      <c r="B443" s="158" t="str">
        <f>'ĐẤT PNN'!B443</f>
        <v>VT4</v>
      </c>
      <c r="C443" s="158" t="str">
        <f t="shared" si="741"/>
        <v>LT44DT</v>
      </c>
      <c r="D443" s="158" t="s">
        <v>447</v>
      </c>
      <c r="E443" s="158" t="s">
        <v>313</v>
      </c>
      <c r="F443" s="158" t="s">
        <v>448</v>
      </c>
      <c r="G443" s="158" t="s">
        <v>442</v>
      </c>
      <c r="H443" s="158" t="str">
        <f t="shared" si="655"/>
        <v>Xã Long ThànhTTLTVị trí 1280</v>
      </c>
      <c r="I443" s="158"/>
      <c r="J443" s="158"/>
      <c r="K443" s="206" t="str">
        <f>'ĐẤT PNN'!D443</f>
        <v>Các tuyến đường giao thông đấu nối trực tiếp ra Đường Lê Lai đoạn từ Đường Tạ Uyên đến Đường Chu Văn An có hiện trạng là đường nhựa, bê tông xi măng:
- Có bề rộng từ ≥3m đến &lt;5m, cách đường giao thông &gt;600m.
- Có bề rộng &lt;3m, cách đường giao thông &gt;200m.</v>
      </c>
      <c r="L443" s="206"/>
      <c r="M443" s="206"/>
      <c r="N443" s="171">
        <f t="shared" si="742"/>
        <v>180</v>
      </c>
      <c r="O443" s="171">
        <f t="shared" si="743"/>
        <v>150</v>
      </c>
      <c r="P443" s="171">
        <v>320</v>
      </c>
      <c r="Q443" s="171">
        <v>270</v>
      </c>
      <c r="R443" s="172">
        <f>VLOOKUP(C443,'[1]1. MA DO'!$E$5:$AJ$1933,32,0)</f>
        <v>1.27</v>
      </c>
      <c r="S443" s="164">
        <f t="shared" si="744"/>
        <v>280</v>
      </c>
      <c r="T443" s="164">
        <f t="shared" si="745"/>
        <v>250</v>
      </c>
      <c r="U443" s="164">
        <f t="shared" si="746"/>
        <v>220</v>
      </c>
      <c r="V443" s="164">
        <f t="shared" si="747"/>
        <v>180</v>
      </c>
      <c r="W443" s="160">
        <f t="shared" si="663"/>
        <v>930</v>
      </c>
      <c r="X443" s="160">
        <f t="shared" si="664"/>
        <v>630</v>
      </c>
      <c r="Y443" s="160">
        <f t="shared" si="665"/>
        <v>480</v>
      </c>
      <c r="Z443" s="160">
        <f t="shared" si="666"/>
        <v>320</v>
      </c>
      <c r="AA443" s="161">
        <f>'ĐẤT PNN'!U443</f>
        <v>6</v>
      </c>
      <c r="AB443" s="164">
        <f t="shared" si="748"/>
        <v>250</v>
      </c>
      <c r="AC443" s="164">
        <f t="shared" si="749"/>
        <v>230</v>
      </c>
      <c r="AD443" s="164">
        <f t="shared" si="750"/>
        <v>200</v>
      </c>
      <c r="AE443" s="164">
        <f t="shared" si="751"/>
        <v>150</v>
      </c>
      <c r="AF443" s="160">
        <f t="shared" si="671"/>
        <v>830</v>
      </c>
      <c r="AG443" s="160">
        <f t="shared" si="672"/>
        <v>580</v>
      </c>
      <c r="AH443" s="160">
        <f t="shared" si="673"/>
        <v>440</v>
      </c>
      <c r="AI443" s="160">
        <f t="shared" si="674"/>
        <v>270</v>
      </c>
      <c r="AJ443" s="163">
        <f>'ĐẤT PNN'!I443-'ĐẤT NN'!P443</f>
        <v>980</v>
      </c>
    </row>
    <row r="444" spans="1:36" ht="110.25" customHeight="1" x14ac:dyDescent="0.25">
      <c r="A444" s="158">
        <f>'ĐẤT PNN'!A444</f>
        <v>439</v>
      </c>
      <c r="B444" s="158" t="str">
        <f>'ĐẤT PNN'!B444</f>
        <v>VT2*0,8</v>
      </c>
      <c r="C444" s="158" t="str">
        <f t="shared" si="741"/>
        <v>LT44DT</v>
      </c>
      <c r="D444" s="158" t="s">
        <v>443</v>
      </c>
      <c r="E444" s="158" t="s">
        <v>313</v>
      </c>
      <c r="F444" s="158" t="s">
        <v>444</v>
      </c>
      <c r="G444" s="158" t="s">
        <v>442</v>
      </c>
      <c r="H444" s="158" t="str">
        <f t="shared" si="655"/>
        <v>Xã Long ThànhTTLTVị trí 1280</v>
      </c>
      <c r="I444" s="158"/>
      <c r="J444" s="158"/>
      <c r="K444" s="206" t="str">
        <f>'ĐẤT PNN'!D444</f>
        <v>Các tuyến đường giao thông không đấu nối trực tiếp và thông ra Đường Lê Lai đoạn từ Đường Tạ Uyên đến Đường Chu Văn An có hiện trạng là đường nhựa, bê tông xi măng:
- Có bề rộng ≥5m, cách đường giao thông ≤600m.
- Có bề rộng từ ≥3m đến &lt;5m, cách đường giao thông ≤400m.</v>
      </c>
      <c r="L444" s="206"/>
      <c r="M444" s="206"/>
      <c r="N444" s="171">
        <f t="shared" si="742"/>
        <v>250</v>
      </c>
      <c r="O444" s="171">
        <f t="shared" si="743"/>
        <v>230</v>
      </c>
      <c r="P444" s="171">
        <v>630</v>
      </c>
      <c r="Q444" s="171">
        <v>580</v>
      </c>
      <c r="R444" s="172">
        <f>VLOOKUP(C444,'[1]1. MA DO'!$E$5:$AJ$1933,32,0)</f>
        <v>1.27</v>
      </c>
      <c r="S444" s="164">
        <f t="shared" si="744"/>
        <v>280</v>
      </c>
      <c r="T444" s="164">
        <f t="shared" si="745"/>
        <v>250</v>
      </c>
      <c r="U444" s="164">
        <f t="shared" si="746"/>
        <v>220</v>
      </c>
      <c r="V444" s="164">
        <f t="shared" si="747"/>
        <v>180</v>
      </c>
      <c r="W444" s="160">
        <f t="shared" si="663"/>
        <v>930</v>
      </c>
      <c r="X444" s="160">
        <f t="shared" si="664"/>
        <v>630</v>
      </c>
      <c r="Y444" s="160">
        <f t="shared" si="665"/>
        <v>480</v>
      </c>
      <c r="Z444" s="160">
        <f t="shared" si="666"/>
        <v>320</v>
      </c>
      <c r="AA444" s="161">
        <f>'ĐẤT PNN'!U444</f>
        <v>6</v>
      </c>
      <c r="AB444" s="164">
        <f t="shared" si="748"/>
        <v>250</v>
      </c>
      <c r="AC444" s="164">
        <f t="shared" si="749"/>
        <v>230</v>
      </c>
      <c r="AD444" s="164">
        <f t="shared" si="750"/>
        <v>200</v>
      </c>
      <c r="AE444" s="164">
        <f t="shared" si="751"/>
        <v>150</v>
      </c>
      <c r="AF444" s="160">
        <f t="shared" si="671"/>
        <v>830</v>
      </c>
      <c r="AG444" s="160">
        <f t="shared" si="672"/>
        <v>580</v>
      </c>
      <c r="AH444" s="160">
        <f t="shared" si="673"/>
        <v>440</v>
      </c>
      <c r="AI444" s="160">
        <f t="shared" si="674"/>
        <v>270</v>
      </c>
      <c r="AJ444" s="163">
        <f>'ĐẤT PNN'!I444-'ĐẤT NN'!P444</f>
        <v>1370</v>
      </c>
    </row>
    <row r="445" spans="1:36" ht="126" customHeight="1" x14ac:dyDescent="0.25">
      <c r="A445" s="158">
        <f>'ĐẤT PNN'!A445</f>
        <v>440</v>
      </c>
      <c r="B445" s="158" t="str">
        <f>'ĐẤT PNN'!B445</f>
        <v>VT3*0,8</v>
      </c>
      <c r="C445" s="158" t="str">
        <f t="shared" si="741"/>
        <v>LT44DT</v>
      </c>
      <c r="D445" s="158" t="s">
        <v>445</v>
      </c>
      <c r="E445" s="158" t="s">
        <v>313</v>
      </c>
      <c r="F445" s="158" t="s">
        <v>446</v>
      </c>
      <c r="G445" s="158" t="s">
        <v>442</v>
      </c>
      <c r="H445" s="158" t="str">
        <f t="shared" si="655"/>
        <v>Xã Long ThànhTTLTVị trí 1280</v>
      </c>
      <c r="I445" s="158"/>
      <c r="J445" s="158"/>
      <c r="K445" s="206" t="str">
        <f>'ĐẤT PNN'!D445</f>
        <v>Các tuyến đường giao thông không đấu nối trực tiếp và thông ra Đường Lê Lai đoạn từ Đường Tạ Uyên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445" s="206"/>
      <c r="M445" s="206"/>
      <c r="N445" s="171">
        <f t="shared" si="742"/>
        <v>220</v>
      </c>
      <c r="O445" s="171">
        <f t="shared" si="743"/>
        <v>200</v>
      </c>
      <c r="P445" s="171">
        <v>480</v>
      </c>
      <c r="Q445" s="171">
        <v>440</v>
      </c>
      <c r="R445" s="172">
        <f>VLOOKUP(C445,'[1]1. MA DO'!$E$5:$AJ$1933,32,0)</f>
        <v>1.27</v>
      </c>
      <c r="S445" s="164">
        <f t="shared" si="744"/>
        <v>280</v>
      </c>
      <c r="T445" s="164">
        <f t="shared" si="745"/>
        <v>250</v>
      </c>
      <c r="U445" s="164">
        <f t="shared" si="746"/>
        <v>220</v>
      </c>
      <c r="V445" s="164">
        <f t="shared" si="747"/>
        <v>180</v>
      </c>
      <c r="W445" s="160">
        <f t="shared" si="663"/>
        <v>930</v>
      </c>
      <c r="X445" s="160">
        <f t="shared" si="664"/>
        <v>630</v>
      </c>
      <c r="Y445" s="160">
        <f t="shared" si="665"/>
        <v>480</v>
      </c>
      <c r="Z445" s="160">
        <f t="shared" si="666"/>
        <v>320</v>
      </c>
      <c r="AA445" s="161">
        <f>'ĐẤT PNN'!U445</f>
        <v>6</v>
      </c>
      <c r="AB445" s="164">
        <f t="shared" si="748"/>
        <v>250</v>
      </c>
      <c r="AC445" s="164">
        <f t="shared" si="749"/>
        <v>230</v>
      </c>
      <c r="AD445" s="164">
        <f t="shared" si="750"/>
        <v>200</v>
      </c>
      <c r="AE445" s="164">
        <f t="shared" si="751"/>
        <v>150</v>
      </c>
      <c r="AF445" s="160">
        <f t="shared" si="671"/>
        <v>830</v>
      </c>
      <c r="AG445" s="160">
        <f t="shared" si="672"/>
        <v>580</v>
      </c>
      <c r="AH445" s="160">
        <f t="shared" si="673"/>
        <v>440</v>
      </c>
      <c r="AI445" s="160">
        <f t="shared" si="674"/>
        <v>270</v>
      </c>
      <c r="AJ445" s="163">
        <f>'ĐẤT PNN'!I445-'ĐẤT NN'!P445</f>
        <v>1020</v>
      </c>
    </row>
    <row r="446" spans="1:36" ht="63" customHeight="1" x14ac:dyDescent="0.25">
      <c r="A446" s="158">
        <f>'ĐẤT PNN'!A446</f>
        <v>441</v>
      </c>
      <c r="B446" s="158" t="str">
        <f>'ĐẤT PNN'!B446</f>
        <v>VT4*0,8</v>
      </c>
      <c r="C446" s="158" t="str">
        <f t="shared" si="741"/>
        <v>LT44DT</v>
      </c>
      <c r="D446" s="158" t="s">
        <v>447</v>
      </c>
      <c r="E446" s="158" t="s">
        <v>313</v>
      </c>
      <c r="F446" s="158" t="s">
        <v>448</v>
      </c>
      <c r="G446" s="158" t="s">
        <v>442</v>
      </c>
      <c r="H446" s="158" t="str">
        <f t="shared" si="655"/>
        <v>Xã Long ThànhTTLTVị trí 1280</v>
      </c>
      <c r="I446" s="158"/>
      <c r="J446" s="158"/>
      <c r="K446" s="206" t="str">
        <f>'ĐẤT PNN'!D446</f>
        <v>Các tuyến đường giao thông không đấu nối trực tiếp và thông ra Đường Lê Lai đoạn từ Đường Tạ Uyên đến Đường Chu Văn An có hiện trạng là đường nhựa, bê tông xi măng:
- Có bề rộng từ ≥3m đến &lt;5m, cách đường giao thông &gt;600m.
- Có bề rộng &lt;3m, cách đường giao thông &gt; 200m.</v>
      </c>
      <c r="L446" s="206"/>
      <c r="M446" s="206"/>
      <c r="N446" s="171">
        <f t="shared" si="742"/>
        <v>180</v>
      </c>
      <c r="O446" s="171">
        <f t="shared" si="743"/>
        <v>150</v>
      </c>
      <c r="P446" s="171">
        <v>320</v>
      </c>
      <c r="Q446" s="171">
        <v>270</v>
      </c>
      <c r="R446" s="172">
        <f>VLOOKUP(C446,'[1]1. MA DO'!$E$5:$AJ$1933,32,0)</f>
        <v>1.27</v>
      </c>
      <c r="S446" s="164">
        <f t="shared" si="744"/>
        <v>280</v>
      </c>
      <c r="T446" s="164">
        <f t="shared" si="745"/>
        <v>250</v>
      </c>
      <c r="U446" s="164">
        <f t="shared" si="746"/>
        <v>220</v>
      </c>
      <c r="V446" s="164">
        <f t="shared" si="747"/>
        <v>180</v>
      </c>
      <c r="W446" s="160">
        <f t="shared" si="663"/>
        <v>930</v>
      </c>
      <c r="X446" s="160">
        <f t="shared" si="664"/>
        <v>630</v>
      </c>
      <c r="Y446" s="160">
        <f t="shared" si="665"/>
        <v>480</v>
      </c>
      <c r="Z446" s="160">
        <f t="shared" si="666"/>
        <v>320</v>
      </c>
      <c r="AA446" s="161">
        <f>'ĐẤT PNN'!U446</f>
        <v>6</v>
      </c>
      <c r="AB446" s="164">
        <f t="shared" si="748"/>
        <v>250</v>
      </c>
      <c r="AC446" s="164">
        <f t="shared" si="749"/>
        <v>230</v>
      </c>
      <c r="AD446" s="164">
        <f t="shared" si="750"/>
        <v>200</v>
      </c>
      <c r="AE446" s="164">
        <f t="shared" si="751"/>
        <v>150</v>
      </c>
      <c r="AF446" s="160">
        <f t="shared" si="671"/>
        <v>830</v>
      </c>
      <c r="AG446" s="160">
        <f t="shared" si="672"/>
        <v>580</v>
      </c>
      <c r="AH446" s="160">
        <f t="shared" si="673"/>
        <v>440</v>
      </c>
      <c r="AI446" s="160">
        <f t="shared" si="674"/>
        <v>270</v>
      </c>
      <c r="AJ446" s="163">
        <f>'ĐẤT PNN'!I446-'ĐẤT NN'!P446</f>
        <v>780</v>
      </c>
    </row>
    <row r="447" spans="1:36" ht="47.25" x14ac:dyDescent="0.25">
      <c r="A447" s="158">
        <f>'ĐẤT PNN'!A447</f>
        <v>442</v>
      </c>
      <c r="B447" s="158" t="str">
        <f>'ĐẤT PNN'!B447</f>
        <v>LT45DT</v>
      </c>
      <c r="C447" s="158" t="str">
        <f>$B$447</f>
        <v>LT45DT</v>
      </c>
      <c r="D447" s="158" t="s">
        <v>440</v>
      </c>
      <c r="E447" s="158" t="s">
        <v>313</v>
      </c>
      <c r="F447" s="158" t="s">
        <v>441</v>
      </c>
      <c r="G447" s="158" t="s">
        <v>442</v>
      </c>
      <c r="H447" s="158" t="str">
        <f t="shared" si="655"/>
        <v>Xã Long ThànhTTLTVị trí 1280</v>
      </c>
      <c r="I447" s="169" t="s">
        <v>426</v>
      </c>
      <c r="J447" s="169" t="s">
        <v>427</v>
      </c>
      <c r="K447" s="170" t="str">
        <f>'ĐẤT PNN'!D447</f>
        <v>Đường Lý Thái Tổ</v>
      </c>
      <c r="L447" s="170" t="str">
        <f>'ĐẤT PNN'!E447</f>
        <v>Đường Lê Duẩn</v>
      </c>
      <c r="M447" s="170" t="str">
        <f>'ĐẤT PNN'!F447</f>
        <v>Đường Tôn Đức Thắng</v>
      </c>
      <c r="N447" s="171">
        <f>S447</f>
        <v>280</v>
      </c>
      <c r="O447" s="171">
        <f>AB447</f>
        <v>250</v>
      </c>
      <c r="P447" s="171">
        <v>800</v>
      </c>
      <c r="Q447" s="171">
        <v>710</v>
      </c>
      <c r="R447" s="172">
        <f>VLOOKUP(C447,'[1]1. MA DO'!$E$5:$AJ$1933,32,0)</f>
        <v>1.27</v>
      </c>
      <c r="S447" s="159">
        <v>280</v>
      </c>
      <c r="T447" s="159">
        <v>250</v>
      </c>
      <c r="U447" s="159">
        <v>220</v>
      </c>
      <c r="V447" s="159">
        <v>180</v>
      </c>
      <c r="W447" s="160">
        <f>ROUND(S447*2.85,-1)</f>
        <v>800</v>
      </c>
      <c r="X447" s="160">
        <f>ROUND(T447*2.05,-1)</f>
        <v>510</v>
      </c>
      <c r="Y447" s="160">
        <f>ROUND(U447*1.9,-1)</f>
        <v>420</v>
      </c>
      <c r="Z447" s="160">
        <f>ROUND(V447*1.7,-1)</f>
        <v>310</v>
      </c>
      <c r="AA447" s="161">
        <f>'ĐẤT PNN'!U447</f>
        <v>3</v>
      </c>
      <c r="AB447" s="162">
        <v>250</v>
      </c>
      <c r="AC447" s="162">
        <v>230</v>
      </c>
      <c r="AD447" s="162">
        <v>200</v>
      </c>
      <c r="AE447" s="162">
        <v>150</v>
      </c>
      <c r="AF447" s="160">
        <f>ROUND(AB447*2.85,-1)</f>
        <v>710</v>
      </c>
      <c r="AG447" s="160">
        <f>ROUND(AC447*2.05,-1)</f>
        <v>470</v>
      </c>
      <c r="AH447" s="160">
        <f>ROUND(AD447*1.9,-1)</f>
        <v>380</v>
      </c>
      <c r="AI447" s="160">
        <f>ROUND(AE447*1.7,-1)</f>
        <v>260</v>
      </c>
      <c r="AJ447" s="163">
        <f>'ĐẤT PNN'!I447-'ĐẤT NN'!P447</f>
        <v>8000</v>
      </c>
    </row>
    <row r="448" spans="1:36" ht="110.25" customHeight="1" x14ac:dyDescent="0.25">
      <c r="A448" s="158">
        <f>'ĐẤT PNN'!A448</f>
        <v>443</v>
      </c>
      <c r="B448" s="158" t="str">
        <f>'ĐẤT PNN'!B448</f>
        <v>VT2</v>
      </c>
      <c r="C448" s="158" t="str">
        <f t="shared" ref="C448:C453" si="752">$B$447</f>
        <v>LT45DT</v>
      </c>
      <c r="D448" s="158" t="s">
        <v>443</v>
      </c>
      <c r="E448" s="158" t="s">
        <v>313</v>
      </c>
      <c r="F448" s="158" t="s">
        <v>444</v>
      </c>
      <c r="G448" s="158" t="s">
        <v>442</v>
      </c>
      <c r="H448" s="158" t="str">
        <f t="shared" si="655"/>
        <v>Xã Long ThànhTTLTVị trí 1280</v>
      </c>
      <c r="I448" s="158"/>
      <c r="J448" s="158"/>
      <c r="K448" s="206" t="str">
        <f>'ĐẤT PNN'!D448</f>
        <v>Các tuyến đường giao thông đấu nối trực tiếp ra Đường Lý Thái Tổ đoạn từ Đường Lê Duẩn đến Đường Tôn Đức Thắng có hiện trạng là đường nhựa, bê tông xi măng:
- Có bề rộng ≥5m, cách đường giao thông ≤600m.
- Có bề rộng từ ≥3m đến &lt;5m, cách đường giao thông ≤400m.</v>
      </c>
      <c r="L448" s="206"/>
      <c r="M448" s="206"/>
      <c r="N448" s="171">
        <f t="shared" ref="N448:N453" si="753">IF(B448="VT2",T448,IF(B448="VT3",U448,IF(B448="VT2*0,8",T448,IF(B448="VT3*0,8",U448,V448))))</f>
        <v>250</v>
      </c>
      <c r="O448" s="171">
        <f t="shared" ref="O448:O453" si="754">IF(B448="VT2",AC448,IF(B448="VT3",AD448,IF(B448="VT2*0,8",AC448,IF(B448="VT3*0,8",AD448,AE448))))</f>
        <v>230</v>
      </c>
      <c r="P448" s="171">
        <v>630</v>
      </c>
      <c r="Q448" s="171">
        <v>580</v>
      </c>
      <c r="R448" s="172">
        <f>VLOOKUP(C448,'[1]1. MA DO'!$E$5:$AJ$1933,32,0)</f>
        <v>1.27</v>
      </c>
      <c r="S448" s="164">
        <f t="shared" ref="S448:S453" si="755">S447</f>
        <v>280</v>
      </c>
      <c r="T448" s="164">
        <f t="shared" ref="T448:T453" si="756">T447</f>
        <v>250</v>
      </c>
      <c r="U448" s="164">
        <f t="shared" ref="U448:U453" si="757">U447</f>
        <v>220</v>
      </c>
      <c r="V448" s="164">
        <f t="shared" ref="V448:V453" si="758">V447</f>
        <v>180</v>
      </c>
      <c r="W448" s="160">
        <f t="shared" si="663"/>
        <v>930</v>
      </c>
      <c r="X448" s="160">
        <f t="shared" si="664"/>
        <v>630</v>
      </c>
      <c r="Y448" s="160">
        <f t="shared" si="665"/>
        <v>480</v>
      </c>
      <c r="Z448" s="160">
        <f t="shared" si="666"/>
        <v>320</v>
      </c>
      <c r="AA448" s="161">
        <f>'ĐẤT PNN'!U448</f>
        <v>3</v>
      </c>
      <c r="AB448" s="164">
        <f t="shared" ref="AB448:AB453" si="759">AB447</f>
        <v>250</v>
      </c>
      <c r="AC448" s="164">
        <f t="shared" ref="AC448:AC453" si="760">AC447</f>
        <v>230</v>
      </c>
      <c r="AD448" s="164">
        <f t="shared" ref="AD448:AD453" si="761">AD447</f>
        <v>200</v>
      </c>
      <c r="AE448" s="164">
        <f t="shared" ref="AE448:AE453" si="762">AE447</f>
        <v>150</v>
      </c>
      <c r="AF448" s="160">
        <f t="shared" si="671"/>
        <v>830</v>
      </c>
      <c r="AG448" s="160">
        <f t="shared" si="672"/>
        <v>580</v>
      </c>
      <c r="AH448" s="160">
        <f t="shared" si="673"/>
        <v>440</v>
      </c>
      <c r="AI448" s="160">
        <f t="shared" si="674"/>
        <v>270</v>
      </c>
      <c r="AJ448" s="163">
        <f>'ĐẤT PNN'!I448-'ĐẤT NN'!P448</f>
        <v>3970</v>
      </c>
    </row>
    <row r="449" spans="1:36" ht="126" customHeight="1" x14ac:dyDescent="0.25">
      <c r="A449" s="158">
        <f>'ĐẤT PNN'!A449</f>
        <v>444</v>
      </c>
      <c r="B449" s="158" t="str">
        <f>'ĐẤT PNN'!B449</f>
        <v>VT3</v>
      </c>
      <c r="C449" s="158" t="str">
        <f t="shared" si="752"/>
        <v>LT45DT</v>
      </c>
      <c r="D449" s="158" t="s">
        <v>445</v>
      </c>
      <c r="E449" s="158" t="s">
        <v>313</v>
      </c>
      <c r="F449" s="158" t="s">
        <v>446</v>
      </c>
      <c r="G449" s="158" t="s">
        <v>442</v>
      </c>
      <c r="H449" s="158" t="str">
        <f t="shared" si="655"/>
        <v>Xã Long ThànhTTLTVị trí 1280</v>
      </c>
      <c r="I449" s="158"/>
      <c r="J449" s="158"/>
      <c r="K449" s="206" t="str">
        <f>'ĐẤT PNN'!D449</f>
        <v>Các tuyến đường giao thông đấu nối trực tiếp ra Đường Lý Thái Tổ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449" s="206"/>
      <c r="M449" s="206"/>
      <c r="N449" s="171">
        <f t="shared" si="753"/>
        <v>220</v>
      </c>
      <c r="O449" s="171">
        <f t="shared" si="754"/>
        <v>200</v>
      </c>
      <c r="P449" s="171">
        <v>480</v>
      </c>
      <c r="Q449" s="171">
        <v>440</v>
      </c>
      <c r="R449" s="172">
        <f>VLOOKUP(C449,'[1]1. MA DO'!$E$5:$AJ$1933,32,0)</f>
        <v>1.27</v>
      </c>
      <c r="S449" s="164">
        <f t="shared" si="755"/>
        <v>280</v>
      </c>
      <c r="T449" s="164">
        <f t="shared" si="756"/>
        <v>250</v>
      </c>
      <c r="U449" s="164">
        <f t="shared" si="757"/>
        <v>220</v>
      </c>
      <c r="V449" s="164">
        <f t="shared" si="758"/>
        <v>180</v>
      </c>
      <c r="W449" s="160">
        <f t="shared" si="663"/>
        <v>930</v>
      </c>
      <c r="X449" s="160">
        <f t="shared" si="664"/>
        <v>630</v>
      </c>
      <c r="Y449" s="160">
        <f t="shared" si="665"/>
        <v>480</v>
      </c>
      <c r="Z449" s="160">
        <f t="shared" si="666"/>
        <v>320</v>
      </c>
      <c r="AA449" s="161">
        <f>'ĐẤT PNN'!U449</f>
        <v>3</v>
      </c>
      <c r="AB449" s="164">
        <f t="shared" si="759"/>
        <v>250</v>
      </c>
      <c r="AC449" s="164">
        <f t="shared" si="760"/>
        <v>230</v>
      </c>
      <c r="AD449" s="164">
        <f t="shared" si="761"/>
        <v>200</v>
      </c>
      <c r="AE449" s="164">
        <f t="shared" si="762"/>
        <v>150</v>
      </c>
      <c r="AF449" s="160">
        <f t="shared" si="671"/>
        <v>830</v>
      </c>
      <c r="AG449" s="160">
        <f t="shared" si="672"/>
        <v>580</v>
      </c>
      <c r="AH449" s="160">
        <f t="shared" si="673"/>
        <v>440</v>
      </c>
      <c r="AI449" s="160">
        <f t="shared" si="674"/>
        <v>270</v>
      </c>
      <c r="AJ449" s="163">
        <f>'ĐẤT PNN'!I449-'ĐẤT NN'!P449</f>
        <v>2920</v>
      </c>
    </row>
    <row r="450" spans="1:36" ht="63" customHeight="1" x14ac:dyDescent="0.25">
      <c r="A450" s="158">
        <f>'ĐẤT PNN'!A450</f>
        <v>445</v>
      </c>
      <c r="B450" s="158" t="str">
        <f>'ĐẤT PNN'!B450</f>
        <v>VT4</v>
      </c>
      <c r="C450" s="158" t="str">
        <f t="shared" si="752"/>
        <v>LT45DT</v>
      </c>
      <c r="D450" s="158" t="s">
        <v>447</v>
      </c>
      <c r="E450" s="158" t="s">
        <v>313</v>
      </c>
      <c r="F450" s="158" t="s">
        <v>448</v>
      </c>
      <c r="G450" s="158" t="s">
        <v>442</v>
      </c>
      <c r="H450" s="158" t="str">
        <f t="shared" si="655"/>
        <v>Xã Long ThànhTTLTVị trí 1280</v>
      </c>
      <c r="I450" s="158"/>
      <c r="J450" s="158"/>
      <c r="K450" s="206" t="str">
        <f>'ĐẤT PNN'!D450</f>
        <v>Các tuyến đường giao thông đấu nối trực tiếp ra Đường Lý Thái Tổ đoạn từ Đường Lê Duẩn đến Đường Tôn Đức Thắng có hiện trạng là đường nhựa, bê tông xi măng:
- Có bề rộng từ ≥3m đến &lt;5m, cách đường giao thông &gt;600m.
- Có bề rộng &lt;3m, cách đường giao thông &gt;200m.</v>
      </c>
      <c r="L450" s="206"/>
      <c r="M450" s="206"/>
      <c r="N450" s="171">
        <f t="shared" si="753"/>
        <v>180</v>
      </c>
      <c r="O450" s="171">
        <f t="shared" si="754"/>
        <v>150</v>
      </c>
      <c r="P450" s="171">
        <v>320</v>
      </c>
      <c r="Q450" s="171">
        <v>270</v>
      </c>
      <c r="R450" s="172">
        <f>VLOOKUP(C450,'[1]1. MA DO'!$E$5:$AJ$1933,32,0)</f>
        <v>1.27</v>
      </c>
      <c r="S450" s="164">
        <f t="shared" si="755"/>
        <v>280</v>
      </c>
      <c r="T450" s="164">
        <f t="shared" si="756"/>
        <v>250</v>
      </c>
      <c r="U450" s="164">
        <f t="shared" si="757"/>
        <v>220</v>
      </c>
      <c r="V450" s="164">
        <f t="shared" si="758"/>
        <v>180</v>
      </c>
      <c r="W450" s="160">
        <f t="shared" si="663"/>
        <v>930</v>
      </c>
      <c r="X450" s="160">
        <f t="shared" si="664"/>
        <v>630</v>
      </c>
      <c r="Y450" s="160">
        <f t="shared" si="665"/>
        <v>480</v>
      </c>
      <c r="Z450" s="160">
        <f t="shared" si="666"/>
        <v>320</v>
      </c>
      <c r="AA450" s="161">
        <f>'ĐẤT PNN'!U450</f>
        <v>3</v>
      </c>
      <c r="AB450" s="164">
        <f t="shared" si="759"/>
        <v>250</v>
      </c>
      <c r="AC450" s="164">
        <f t="shared" si="760"/>
        <v>230</v>
      </c>
      <c r="AD450" s="164">
        <f t="shared" si="761"/>
        <v>200</v>
      </c>
      <c r="AE450" s="164">
        <f t="shared" si="762"/>
        <v>150</v>
      </c>
      <c r="AF450" s="160">
        <f t="shared" si="671"/>
        <v>830</v>
      </c>
      <c r="AG450" s="160">
        <f t="shared" si="672"/>
        <v>580</v>
      </c>
      <c r="AH450" s="160">
        <f t="shared" si="673"/>
        <v>440</v>
      </c>
      <c r="AI450" s="160">
        <f t="shared" si="674"/>
        <v>270</v>
      </c>
      <c r="AJ450" s="163">
        <f>'ĐẤT PNN'!I450-'ĐẤT NN'!P450</f>
        <v>1880</v>
      </c>
    </row>
    <row r="451" spans="1:36" ht="110.25" customHeight="1" x14ac:dyDescent="0.25">
      <c r="A451" s="158">
        <f>'ĐẤT PNN'!A451</f>
        <v>446</v>
      </c>
      <c r="B451" s="158" t="str">
        <f>'ĐẤT PNN'!B451</f>
        <v>VT2*0,8</v>
      </c>
      <c r="C451" s="158" t="str">
        <f t="shared" si="752"/>
        <v>LT45DT</v>
      </c>
      <c r="D451" s="158" t="s">
        <v>443</v>
      </c>
      <c r="E451" s="158" t="s">
        <v>313</v>
      </c>
      <c r="F451" s="158" t="s">
        <v>444</v>
      </c>
      <c r="G451" s="158" t="s">
        <v>442</v>
      </c>
      <c r="H451" s="158" t="str">
        <f t="shared" si="655"/>
        <v>Xã Long ThànhTTLTVị trí 1280</v>
      </c>
      <c r="I451" s="158"/>
      <c r="J451" s="158"/>
      <c r="K451" s="206" t="str">
        <f>'ĐẤT PNN'!D451</f>
        <v>Các tuyến đường giao thông không đấu nối trực tiếp và thông ra Đường Lý Thái Tổ đoạn từ Đường Lê Duẩn đến Đường Tôn Đức Thắng có hiện trạng là đường nhựa, bê tông xi măng:
- Có bề rộng ≥5m, cách đường giao thông ≤600m.
- Có bề rộng từ ≥3m đến &lt;5m, cách đường giao thông ≤400m.</v>
      </c>
      <c r="L451" s="206"/>
      <c r="M451" s="206"/>
      <c r="N451" s="171">
        <f t="shared" si="753"/>
        <v>250</v>
      </c>
      <c r="O451" s="171">
        <f t="shared" si="754"/>
        <v>230</v>
      </c>
      <c r="P451" s="171">
        <v>630</v>
      </c>
      <c r="Q451" s="171">
        <v>580</v>
      </c>
      <c r="R451" s="172">
        <f>VLOOKUP(C451,'[1]1. MA DO'!$E$5:$AJ$1933,32,0)</f>
        <v>1.27</v>
      </c>
      <c r="S451" s="164">
        <f t="shared" si="755"/>
        <v>280</v>
      </c>
      <c r="T451" s="164">
        <f t="shared" si="756"/>
        <v>250</v>
      </c>
      <c r="U451" s="164">
        <f t="shared" si="757"/>
        <v>220</v>
      </c>
      <c r="V451" s="164">
        <f t="shared" si="758"/>
        <v>180</v>
      </c>
      <c r="W451" s="160">
        <f t="shared" si="663"/>
        <v>930</v>
      </c>
      <c r="X451" s="160">
        <f t="shared" si="664"/>
        <v>630</v>
      </c>
      <c r="Y451" s="160">
        <f t="shared" si="665"/>
        <v>480</v>
      </c>
      <c r="Z451" s="160">
        <f t="shared" si="666"/>
        <v>320</v>
      </c>
      <c r="AA451" s="161">
        <f>'ĐẤT PNN'!U451</f>
        <v>3</v>
      </c>
      <c r="AB451" s="164">
        <f t="shared" si="759"/>
        <v>250</v>
      </c>
      <c r="AC451" s="164">
        <f t="shared" si="760"/>
        <v>230</v>
      </c>
      <c r="AD451" s="164">
        <f t="shared" si="761"/>
        <v>200</v>
      </c>
      <c r="AE451" s="164">
        <f t="shared" si="762"/>
        <v>150</v>
      </c>
      <c r="AF451" s="160">
        <f t="shared" si="671"/>
        <v>830</v>
      </c>
      <c r="AG451" s="160">
        <f t="shared" si="672"/>
        <v>580</v>
      </c>
      <c r="AH451" s="160">
        <f t="shared" si="673"/>
        <v>440</v>
      </c>
      <c r="AI451" s="160">
        <f t="shared" si="674"/>
        <v>270</v>
      </c>
      <c r="AJ451" s="163">
        <f>'ĐẤT PNN'!I451-'ĐẤT NN'!P451</f>
        <v>3470</v>
      </c>
    </row>
    <row r="452" spans="1:36" ht="126" customHeight="1" x14ac:dyDescent="0.25">
      <c r="A452" s="158">
        <f>'ĐẤT PNN'!A452</f>
        <v>447</v>
      </c>
      <c r="B452" s="158" t="str">
        <f>'ĐẤT PNN'!B452</f>
        <v>VT3*0,8</v>
      </c>
      <c r="C452" s="158" t="str">
        <f t="shared" si="752"/>
        <v>LT45DT</v>
      </c>
      <c r="D452" s="158" t="s">
        <v>445</v>
      </c>
      <c r="E452" s="158" t="s">
        <v>313</v>
      </c>
      <c r="F452" s="158" t="s">
        <v>446</v>
      </c>
      <c r="G452" s="158" t="s">
        <v>442</v>
      </c>
      <c r="H452" s="158" t="str">
        <f t="shared" ref="H452:H474" si="763">E452&amp;G452&amp;D$6&amp;$N$6</f>
        <v>Xã Long ThànhTTLTVị trí 1280</v>
      </c>
      <c r="I452" s="158"/>
      <c r="J452" s="158"/>
      <c r="K452" s="206" t="str">
        <f>'ĐẤT PNN'!D452</f>
        <v>Các tuyến đường giao thông không đấu nối trực tiếp và thông ra Đường Lý Thái Tổ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452" s="206"/>
      <c r="M452" s="206"/>
      <c r="N452" s="171">
        <f t="shared" si="753"/>
        <v>220</v>
      </c>
      <c r="O452" s="171">
        <f t="shared" si="754"/>
        <v>200</v>
      </c>
      <c r="P452" s="171">
        <v>480</v>
      </c>
      <c r="Q452" s="171">
        <v>440</v>
      </c>
      <c r="R452" s="172">
        <f>VLOOKUP(C452,'[1]1. MA DO'!$E$5:$AJ$1933,32,0)</f>
        <v>1.27</v>
      </c>
      <c r="S452" s="164">
        <f t="shared" si="755"/>
        <v>280</v>
      </c>
      <c r="T452" s="164">
        <f t="shared" si="756"/>
        <v>250</v>
      </c>
      <c r="U452" s="164">
        <f t="shared" si="757"/>
        <v>220</v>
      </c>
      <c r="V452" s="164">
        <f t="shared" si="758"/>
        <v>180</v>
      </c>
      <c r="W452" s="160">
        <f t="shared" si="663"/>
        <v>930</v>
      </c>
      <c r="X452" s="160">
        <f t="shared" si="664"/>
        <v>630</v>
      </c>
      <c r="Y452" s="160">
        <f t="shared" si="665"/>
        <v>480</v>
      </c>
      <c r="Z452" s="160">
        <f t="shared" si="666"/>
        <v>320</v>
      </c>
      <c r="AA452" s="161">
        <f>'ĐẤT PNN'!U452</f>
        <v>3</v>
      </c>
      <c r="AB452" s="164">
        <f t="shared" si="759"/>
        <v>250</v>
      </c>
      <c r="AC452" s="164">
        <f t="shared" si="760"/>
        <v>230</v>
      </c>
      <c r="AD452" s="164">
        <f t="shared" si="761"/>
        <v>200</v>
      </c>
      <c r="AE452" s="164">
        <f t="shared" si="762"/>
        <v>150</v>
      </c>
      <c r="AF452" s="160">
        <f t="shared" si="671"/>
        <v>830</v>
      </c>
      <c r="AG452" s="160">
        <f t="shared" si="672"/>
        <v>580</v>
      </c>
      <c r="AH452" s="160">
        <f t="shared" si="673"/>
        <v>440</v>
      </c>
      <c r="AI452" s="160">
        <f t="shared" si="674"/>
        <v>270</v>
      </c>
      <c r="AJ452" s="163">
        <f>'ĐẤT PNN'!I452-'ĐẤT NN'!P452</f>
        <v>2520</v>
      </c>
    </row>
    <row r="453" spans="1:36" ht="63" customHeight="1" x14ac:dyDescent="0.25">
      <c r="A453" s="158">
        <f>'ĐẤT PNN'!A453</f>
        <v>448</v>
      </c>
      <c r="B453" s="158" t="str">
        <f>'ĐẤT PNN'!B453</f>
        <v>VT4*0,8</v>
      </c>
      <c r="C453" s="158" t="str">
        <f t="shared" si="752"/>
        <v>LT45DT</v>
      </c>
      <c r="D453" s="158" t="s">
        <v>447</v>
      </c>
      <c r="E453" s="158" t="s">
        <v>313</v>
      </c>
      <c r="F453" s="158" t="s">
        <v>448</v>
      </c>
      <c r="G453" s="158" t="s">
        <v>442</v>
      </c>
      <c r="H453" s="158" t="str">
        <f t="shared" si="763"/>
        <v>Xã Long ThànhTTLTVị trí 1280</v>
      </c>
      <c r="I453" s="158"/>
      <c r="J453" s="158"/>
      <c r="K453" s="206" t="str">
        <f>'ĐẤT PNN'!D453</f>
        <v>Các tuyến đường giao thông không đấu nối trực tiếp và thông ra Đường Lý Thái Tổ đoạn từ Đường Lê Duẩn đến Đường Tôn Đức Thắng có hiện trạng là đường nhựa, bê tông xi măng:
- Có bề rộng từ ≥3m đến &lt;5m, cách đường giao thông &gt;600m.
- Có bề rộng &lt;3m, cách đường giao thông &gt; 200m.</v>
      </c>
      <c r="L453" s="206"/>
      <c r="M453" s="206"/>
      <c r="N453" s="171">
        <f t="shared" si="753"/>
        <v>180</v>
      </c>
      <c r="O453" s="171">
        <f t="shared" si="754"/>
        <v>150</v>
      </c>
      <c r="P453" s="171">
        <v>320</v>
      </c>
      <c r="Q453" s="171">
        <v>270</v>
      </c>
      <c r="R453" s="172">
        <f>VLOOKUP(C453,'[1]1. MA DO'!$E$5:$AJ$1933,32,0)</f>
        <v>1.27</v>
      </c>
      <c r="S453" s="164">
        <f t="shared" si="755"/>
        <v>280</v>
      </c>
      <c r="T453" s="164">
        <f t="shared" si="756"/>
        <v>250</v>
      </c>
      <c r="U453" s="164">
        <f t="shared" si="757"/>
        <v>220</v>
      </c>
      <c r="V453" s="164">
        <f t="shared" si="758"/>
        <v>180</v>
      </c>
      <c r="W453" s="160">
        <f t="shared" si="663"/>
        <v>930</v>
      </c>
      <c r="X453" s="160">
        <f t="shared" si="664"/>
        <v>630</v>
      </c>
      <c r="Y453" s="160">
        <f t="shared" si="665"/>
        <v>480</v>
      </c>
      <c r="Z453" s="160">
        <f t="shared" si="666"/>
        <v>320</v>
      </c>
      <c r="AA453" s="161">
        <f>'ĐẤT PNN'!U453</f>
        <v>3</v>
      </c>
      <c r="AB453" s="164">
        <f t="shared" si="759"/>
        <v>250</v>
      </c>
      <c r="AC453" s="164">
        <f t="shared" si="760"/>
        <v>230</v>
      </c>
      <c r="AD453" s="164">
        <f t="shared" si="761"/>
        <v>200</v>
      </c>
      <c r="AE453" s="164">
        <f t="shared" si="762"/>
        <v>150</v>
      </c>
      <c r="AF453" s="160">
        <f t="shared" si="671"/>
        <v>830</v>
      </c>
      <c r="AG453" s="160">
        <f t="shared" si="672"/>
        <v>580</v>
      </c>
      <c r="AH453" s="160">
        <f t="shared" si="673"/>
        <v>440</v>
      </c>
      <c r="AI453" s="160">
        <f t="shared" si="674"/>
        <v>270</v>
      </c>
      <c r="AJ453" s="163">
        <f>'ĐẤT PNN'!I453-'ĐẤT NN'!P453</f>
        <v>1680</v>
      </c>
    </row>
    <row r="454" spans="1:36" ht="47.25" x14ac:dyDescent="0.25">
      <c r="A454" s="158">
        <f>'ĐẤT PNN'!A454</f>
        <v>449</v>
      </c>
      <c r="B454" s="158" t="str">
        <f>'ĐẤT PNN'!B454</f>
        <v>LT46DT</v>
      </c>
      <c r="C454" s="158" t="str">
        <f>$B$454</f>
        <v>LT46DT</v>
      </c>
      <c r="D454" s="158" t="s">
        <v>440</v>
      </c>
      <c r="E454" s="158" t="s">
        <v>313</v>
      </c>
      <c r="F454" s="158" t="s">
        <v>441</v>
      </c>
      <c r="G454" s="158" t="s">
        <v>442</v>
      </c>
      <c r="H454" s="158" t="str">
        <f t="shared" si="763"/>
        <v>Xã Long ThànhTTLTVị trí 1280</v>
      </c>
      <c r="I454" s="169" t="s">
        <v>426</v>
      </c>
      <c r="J454" s="169" t="s">
        <v>427</v>
      </c>
      <c r="K454" s="170" t="str">
        <f>'ĐẤT PNN'!D454</f>
        <v>Đường Võ Văn Tần</v>
      </c>
      <c r="L454" s="170" t="str">
        <f>'ĐẤT PNN'!E454</f>
        <v>Đường Lê Duẩn</v>
      </c>
      <c r="M454" s="170" t="str">
        <f>'ĐẤT PNN'!F454</f>
        <v>Đường Tôn Đức Thắng</v>
      </c>
      <c r="N454" s="171">
        <f>S454</f>
        <v>280</v>
      </c>
      <c r="O454" s="171">
        <f>AB454</f>
        <v>250</v>
      </c>
      <c r="P454" s="171">
        <v>800</v>
      </c>
      <c r="Q454" s="171">
        <v>710</v>
      </c>
      <c r="R454" s="172">
        <f>VLOOKUP(C454,'[1]1. MA DO'!$E$5:$AJ$1933,32,0)</f>
        <v>1.27</v>
      </c>
      <c r="S454" s="159">
        <v>280</v>
      </c>
      <c r="T454" s="159">
        <v>250</v>
      </c>
      <c r="U454" s="159">
        <v>220</v>
      </c>
      <c r="V454" s="159">
        <v>180</v>
      </c>
      <c r="W454" s="160">
        <f>ROUND(S454*2.85,-1)</f>
        <v>800</v>
      </c>
      <c r="X454" s="160">
        <f>ROUND(T454*2.05,-1)</f>
        <v>510</v>
      </c>
      <c r="Y454" s="160">
        <f>ROUND(U454*1.9,-1)</f>
        <v>420</v>
      </c>
      <c r="Z454" s="160">
        <f>ROUND(V454*1.7,-1)</f>
        <v>310</v>
      </c>
      <c r="AA454" s="161">
        <f>'ĐẤT PNN'!U454</f>
        <v>3</v>
      </c>
      <c r="AB454" s="162">
        <v>250</v>
      </c>
      <c r="AC454" s="162">
        <v>230</v>
      </c>
      <c r="AD454" s="162">
        <v>200</v>
      </c>
      <c r="AE454" s="162">
        <v>150</v>
      </c>
      <c r="AF454" s="160">
        <f>ROUND(AB454*2.85,-1)</f>
        <v>710</v>
      </c>
      <c r="AG454" s="160">
        <f>ROUND(AC454*2.05,-1)</f>
        <v>470</v>
      </c>
      <c r="AH454" s="160">
        <f>ROUND(AD454*1.9,-1)</f>
        <v>380</v>
      </c>
      <c r="AI454" s="160">
        <f>ROUND(AE454*1.7,-1)</f>
        <v>260</v>
      </c>
      <c r="AJ454" s="163">
        <f>'ĐẤT PNN'!I454-'ĐẤT NN'!P454</f>
        <v>8000</v>
      </c>
    </row>
    <row r="455" spans="1:36" ht="110.25" customHeight="1" x14ac:dyDescent="0.25">
      <c r="A455" s="158">
        <f>'ĐẤT PNN'!A455</f>
        <v>450</v>
      </c>
      <c r="B455" s="158" t="str">
        <f>'ĐẤT PNN'!B455</f>
        <v>VT2</v>
      </c>
      <c r="C455" s="158" t="str">
        <f t="shared" ref="C455:C460" si="764">$B$454</f>
        <v>LT46DT</v>
      </c>
      <c r="D455" s="158" t="s">
        <v>443</v>
      </c>
      <c r="E455" s="158" t="s">
        <v>313</v>
      </c>
      <c r="F455" s="158" t="s">
        <v>444</v>
      </c>
      <c r="G455" s="158" t="s">
        <v>442</v>
      </c>
      <c r="H455" s="158" t="str">
        <f t="shared" si="763"/>
        <v>Xã Long ThànhTTLTVị trí 1280</v>
      </c>
      <c r="I455" s="158"/>
      <c r="J455" s="158"/>
      <c r="K455" s="206" t="str">
        <f>'ĐẤT PNN'!D455</f>
        <v>Các tuyến đường giao thông đấu nối trực tiếp ra Đường Võ Văn Tần đoạn từ Đường Lê Duẩn đến Đường Tôn Đức Thắng có hiện trạng là đường nhựa, bê tông xi măng:
- Có bề rộng ≥5m, cách đường giao thông ≤600m.
- Có bề rộng từ ≥3m đến &lt;5m, cách đường giao thông ≤400m.</v>
      </c>
      <c r="L455" s="206"/>
      <c r="M455" s="206"/>
      <c r="N455" s="171">
        <f t="shared" ref="N455:N460" si="765">IF(B455="VT2",T455,IF(B455="VT3",U455,IF(B455="VT2*0,8",T455,IF(B455="VT3*0,8",U455,V455))))</f>
        <v>250</v>
      </c>
      <c r="O455" s="171">
        <f t="shared" ref="O455:O460" si="766">IF(B455="VT2",AC455,IF(B455="VT3",AD455,IF(B455="VT2*0,8",AC455,IF(B455="VT3*0,8",AD455,AE455))))</f>
        <v>230</v>
      </c>
      <c r="P455" s="171">
        <v>630</v>
      </c>
      <c r="Q455" s="171">
        <v>580</v>
      </c>
      <c r="R455" s="172">
        <f>VLOOKUP(C455,'[1]1. MA DO'!$E$5:$AJ$1933,32,0)</f>
        <v>1.27</v>
      </c>
      <c r="S455" s="164">
        <f t="shared" ref="S455:S460" si="767">S454</f>
        <v>280</v>
      </c>
      <c r="T455" s="164">
        <f t="shared" ref="T455:T460" si="768">T454</f>
        <v>250</v>
      </c>
      <c r="U455" s="164">
        <f t="shared" ref="U455:U460" si="769">U454</f>
        <v>220</v>
      </c>
      <c r="V455" s="164">
        <f t="shared" ref="V455:V460" si="770">V454</f>
        <v>180</v>
      </c>
      <c r="W455" s="160">
        <f t="shared" ref="W455:W467" si="771">ROUND(S455*10/3,-1)</f>
        <v>930</v>
      </c>
      <c r="X455" s="160">
        <f t="shared" ref="X455:X467" si="772">ROUND(T455*2.5,-1)</f>
        <v>630</v>
      </c>
      <c r="Y455" s="160">
        <f t="shared" ref="Y455:Y467" si="773">ROUND(U455*2.2,-1)</f>
        <v>480</v>
      </c>
      <c r="Z455" s="160">
        <f t="shared" ref="Z455:Z467" si="774">ROUND(V455*1.8,-1)</f>
        <v>320</v>
      </c>
      <c r="AA455" s="161">
        <f>'ĐẤT PNN'!U455</f>
        <v>3</v>
      </c>
      <c r="AB455" s="164">
        <f t="shared" ref="AB455:AB460" si="775">AB454</f>
        <v>250</v>
      </c>
      <c r="AC455" s="164">
        <f t="shared" ref="AC455:AC460" si="776">AC454</f>
        <v>230</v>
      </c>
      <c r="AD455" s="164">
        <f t="shared" ref="AD455:AD460" si="777">AD454</f>
        <v>200</v>
      </c>
      <c r="AE455" s="164">
        <f t="shared" ref="AE455:AE460" si="778">AE454</f>
        <v>150</v>
      </c>
      <c r="AF455" s="160">
        <f t="shared" ref="AF455:AF467" si="779">ROUND(AB455*10/3,-1)</f>
        <v>830</v>
      </c>
      <c r="AG455" s="160">
        <f t="shared" ref="AG455:AG467" si="780">ROUND(AC455*2.5,-1)</f>
        <v>580</v>
      </c>
      <c r="AH455" s="160">
        <f t="shared" ref="AH455:AH467" si="781">ROUND(AD455*2.2,-1)</f>
        <v>440</v>
      </c>
      <c r="AI455" s="160">
        <f t="shared" ref="AI455:AI467" si="782">ROUND(AE455*1.8,-1)</f>
        <v>270</v>
      </c>
      <c r="AJ455" s="163">
        <f>'ĐẤT PNN'!I455-'ĐẤT NN'!P455</f>
        <v>3970</v>
      </c>
    </row>
    <row r="456" spans="1:36" ht="126" customHeight="1" x14ac:dyDescent="0.25">
      <c r="A456" s="158">
        <f>'ĐẤT PNN'!A456</f>
        <v>451</v>
      </c>
      <c r="B456" s="158" t="str">
        <f>'ĐẤT PNN'!B456</f>
        <v>VT3</v>
      </c>
      <c r="C456" s="158" t="str">
        <f t="shared" si="764"/>
        <v>LT46DT</v>
      </c>
      <c r="D456" s="158" t="s">
        <v>445</v>
      </c>
      <c r="E456" s="158" t="s">
        <v>313</v>
      </c>
      <c r="F456" s="158" t="s">
        <v>446</v>
      </c>
      <c r="G456" s="158" t="s">
        <v>442</v>
      </c>
      <c r="H456" s="158" t="str">
        <f t="shared" si="763"/>
        <v>Xã Long ThànhTTLTVị trí 1280</v>
      </c>
      <c r="I456" s="158"/>
      <c r="J456" s="158"/>
      <c r="K456" s="206" t="str">
        <f>'ĐẤT PNN'!D456</f>
        <v>Các tuyến đường giao thông đấu nối trực tiếp ra Đường Võ Văn Tần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456" s="206"/>
      <c r="M456" s="206"/>
      <c r="N456" s="171">
        <f t="shared" si="765"/>
        <v>220</v>
      </c>
      <c r="O456" s="171">
        <f t="shared" si="766"/>
        <v>200</v>
      </c>
      <c r="P456" s="171">
        <v>480</v>
      </c>
      <c r="Q456" s="171">
        <v>440</v>
      </c>
      <c r="R456" s="172">
        <f>VLOOKUP(C456,'[1]1. MA DO'!$E$5:$AJ$1933,32,0)</f>
        <v>1.27</v>
      </c>
      <c r="S456" s="164">
        <f t="shared" si="767"/>
        <v>280</v>
      </c>
      <c r="T456" s="164">
        <f t="shared" si="768"/>
        <v>250</v>
      </c>
      <c r="U456" s="164">
        <f t="shared" si="769"/>
        <v>220</v>
      </c>
      <c r="V456" s="164">
        <f t="shared" si="770"/>
        <v>180</v>
      </c>
      <c r="W456" s="160">
        <f t="shared" si="771"/>
        <v>930</v>
      </c>
      <c r="X456" s="160">
        <f t="shared" si="772"/>
        <v>630</v>
      </c>
      <c r="Y456" s="160">
        <f t="shared" si="773"/>
        <v>480</v>
      </c>
      <c r="Z456" s="160">
        <f t="shared" si="774"/>
        <v>320</v>
      </c>
      <c r="AA456" s="161">
        <f>'ĐẤT PNN'!U456</f>
        <v>3</v>
      </c>
      <c r="AB456" s="164">
        <f t="shared" si="775"/>
        <v>250</v>
      </c>
      <c r="AC456" s="164">
        <f t="shared" si="776"/>
        <v>230</v>
      </c>
      <c r="AD456" s="164">
        <f t="shared" si="777"/>
        <v>200</v>
      </c>
      <c r="AE456" s="164">
        <f t="shared" si="778"/>
        <v>150</v>
      </c>
      <c r="AF456" s="160">
        <f t="shared" si="779"/>
        <v>830</v>
      </c>
      <c r="AG456" s="160">
        <f t="shared" si="780"/>
        <v>580</v>
      </c>
      <c r="AH456" s="160">
        <f t="shared" si="781"/>
        <v>440</v>
      </c>
      <c r="AI456" s="160">
        <f t="shared" si="782"/>
        <v>270</v>
      </c>
      <c r="AJ456" s="163">
        <f>'ĐẤT PNN'!I456-'ĐẤT NN'!P456</f>
        <v>2920</v>
      </c>
    </row>
    <row r="457" spans="1:36" ht="63" customHeight="1" x14ac:dyDescent="0.25">
      <c r="A457" s="158">
        <f>'ĐẤT PNN'!A457</f>
        <v>452</v>
      </c>
      <c r="B457" s="158" t="str">
        <f>'ĐẤT PNN'!B457</f>
        <v>VT4</v>
      </c>
      <c r="C457" s="158" t="str">
        <f t="shared" si="764"/>
        <v>LT46DT</v>
      </c>
      <c r="D457" s="158" t="s">
        <v>447</v>
      </c>
      <c r="E457" s="158" t="s">
        <v>313</v>
      </c>
      <c r="F457" s="158" t="s">
        <v>448</v>
      </c>
      <c r="G457" s="158" t="s">
        <v>442</v>
      </c>
      <c r="H457" s="158" t="str">
        <f t="shared" si="763"/>
        <v>Xã Long ThànhTTLTVị trí 1280</v>
      </c>
      <c r="I457" s="158"/>
      <c r="J457" s="158"/>
      <c r="K457" s="206" t="str">
        <f>'ĐẤT PNN'!D457</f>
        <v>Các tuyến đường giao thông đấu nối trực tiếp ra Đường Võ Văn Tần đoạn từ Đường Lê Duẩn đến Đường Tôn Đức Thắng có hiện trạng là đường nhựa, bê tông xi măng:
- Có bề rộng từ ≥3m đến &lt;5m, cách đường giao thông &gt;600m.
- Có bề rộng &lt;3m, cách đường giao thông &gt;200m.</v>
      </c>
      <c r="L457" s="206"/>
      <c r="M457" s="206"/>
      <c r="N457" s="171">
        <f t="shared" si="765"/>
        <v>180</v>
      </c>
      <c r="O457" s="171">
        <f t="shared" si="766"/>
        <v>150</v>
      </c>
      <c r="P457" s="171">
        <v>320</v>
      </c>
      <c r="Q457" s="171">
        <v>270</v>
      </c>
      <c r="R457" s="172">
        <f>VLOOKUP(C457,'[1]1. MA DO'!$E$5:$AJ$1933,32,0)</f>
        <v>1.27</v>
      </c>
      <c r="S457" s="164">
        <f t="shared" si="767"/>
        <v>280</v>
      </c>
      <c r="T457" s="164">
        <f t="shared" si="768"/>
        <v>250</v>
      </c>
      <c r="U457" s="164">
        <f t="shared" si="769"/>
        <v>220</v>
      </c>
      <c r="V457" s="164">
        <f t="shared" si="770"/>
        <v>180</v>
      </c>
      <c r="W457" s="160">
        <f t="shared" si="771"/>
        <v>930</v>
      </c>
      <c r="X457" s="160">
        <f t="shared" si="772"/>
        <v>630</v>
      </c>
      <c r="Y457" s="160">
        <f t="shared" si="773"/>
        <v>480</v>
      </c>
      <c r="Z457" s="160">
        <f t="shared" si="774"/>
        <v>320</v>
      </c>
      <c r="AA457" s="161">
        <f>'ĐẤT PNN'!U457</f>
        <v>3</v>
      </c>
      <c r="AB457" s="164">
        <f t="shared" si="775"/>
        <v>250</v>
      </c>
      <c r="AC457" s="164">
        <f t="shared" si="776"/>
        <v>230</v>
      </c>
      <c r="AD457" s="164">
        <f t="shared" si="777"/>
        <v>200</v>
      </c>
      <c r="AE457" s="164">
        <f t="shared" si="778"/>
        <v>150</v>
      </c>
      <c r="AF457" s="160">
        <f t="shared" si="779"/>
        <v>830</v>
      </c>
      <c r="AG457" s="160">
        <f t="shared" si="780"/>
        <v>580</v>
      </c>
      <c r="AH457" s="160">
        <f t="shared" si="781"/>
        <v>440</v>
      </c>
      <c r="AI457" s="160">
        <f t="shared" si="782"/>
        <v>270</v>
      </c>
      <c r="AJ457" s="163">
        <f>'ĐẤT PNN'!I457-'ĐẤT NN'!P457</f>
        <v>1880</v>
      </c>
    </row>
    <row r="458" spans="1:36" ht="110.25" customHeight="1" x14ac:dyDescent="0.25">
      <c r="A458" s="158">
        <f>'ĐẤT PNN'!A458</f>
        <v>453</v>
      </c>
      <c r="B458" s="158" t="str">
        <f>'ĐẤT PNN'!B458</f>
        <v>VT2*0,8</v>
      </c>
      <c r="C458" s="158" t="str">
        <f t="shared" si="764"/>
        <v>LT46DT</v>
      </c>
      <c r="D458" s="158" t="s">
        <v>443</v>
      </c>
      <c r="E458" s="158" t="s">
        <v>313</v>
      </c>
      <c r="F458" s="158" t="s">
        <v>444</v>
      </c>
      <c r="G458" s="158" t="s">
        <v>442</v>
      </c>
      <c r="H458" s="158" t="str">
        <f t="shared" si="763"/>
        <v>Xã Long ThànhTTLTVị trí 1280</v>
      </c>
      <c r="I458" s="158"/>
      <c r="J458" s="158"/>
      <c r="K458" s="206" t="str">
        <f>'ĐẤT PNN'!D458</f>
        <v>Các tuyến đường giao thông không đấu nối trực tiếp và thông ra Đường Võ Văn Tần đoạn từ Đường Lê Duẩn đến Đường Tôn Đức Thắng có hiện trạng là đường nhựa, bê tông xi măng:
- Có bề rộng ≥5m, cách đường giao thông ≤600m.
- Có bề rộng từ ≥3m đến &lt;5m, cách đường giao thông ≤400m.</v>
      </c>
      <c r="L458" s="206"/>
      <c r="M458" s="206"/>
      <c r="N458" s="171">
        <f t="shared" si="765"/>
        <v>250</v>
      </c>
      <c r="O458" s="171">
        <f t="shared" si="766"/>
        <v>230</v>
      </c>
      <c r="P458" s="171">
        <v>630</v>
      </c>
      <c r="Q458" s="171">
        <v>580</v>
      </c>
      <c r="R458" s="172">
        <f>VLOOKUP(C458,'[1]1. MA DO'!$E$5:$AJ$1933,32,0)</f>
        <v>1.27</v>
      </c>
      <c r="S458" s="164">
        <f t="shared" si="767"/>
        <v>280</v>
      </c>
      <c r="T458" s="164">
        <f t="shared" si="768"/>
        <v>250</v>
      </c>
      <c r="U458" s="164">
        <f t="shared" si="769"/>
        <v>220</v>
      </c>
      <c r="V458" s="164">
        <f t="shared" si="770"/>
        <v>180</v>
      </c>
      <c r="W458" s="160">
        <f t="shared" si="771"/>
        <v>930</v>
      </c>
      <c r="X458" s="160">
        <f t="shared" si="772"/>
        <v>630</v>
      </c>
      <c r="Y458" s="160">
        <f t="shared" si="773"/>
        <v>480</v>
      </c>
      <c r="Z458" s="160">
        <f t="shared" si="774"/>
        <v>320</v>
      </c>
      <c r="AA458" s="161">
        <f>'ĐẤT PNN'!U458</f>
        <v>3</v>
      </c>
      <c r="AB458" s="164">
        <f t="shared" si="775"/>
        <v>250</v>
      </c>
      <c r="AC458" s="164">
        <f t="shared" si="776"/>
        <v>230</v>
      </c>
      <c r="AD458" s="164">
        <f t="shared" si="777"/>
        <v>200</v>
      </c>
      <c r="AE458" s="164">
        <f t="shared" si="778"/>
        <v>150</v>
      </c>
      <c r="AF458" s="160">
        <f t="shared" si="779"/>
        <v>830</v>
      </c>
      <c r="AG458" s="160">
        <f t="shared" si="780"/>
        <v>580</v>
      </c>
      <c r="AH458" s="160">
        <f t="shared" si="781"/>
        <v>440</v>
      </c>
      <c r="AI458" s="160">
        <f t="shared" si="782"/>
        <v>270</v>
      </c>
      <c r="AJ458" s="163">
        <f>'ĐẤT PNN'!I458-'ĐẤT NN'!P458</f>
        <v>3470</v>
      </c>
    </row>
    <row r="459" spans="1:36" ht="126" customHeight="1" x14ac:dyDescent="0.25">
      <c r="A459" s="158">
        <f>'ĐẤT PNN'!A459</f>
        <v>454</v>
      </c>
      <c r="B459" s="158" t="str">
        <f>'ĐẤT PNN'!B459</f>
        <v>VT3*0,8</v>
      </c>
      <c r="C459" s="158" t="str">
        <f t="shared" si="764"/>
        <v>LT46DT</v>
      </c>
      <c r="D459" s="158" t="s">
        <v>445</v>
      </c>
      <c r="E459" s="158" t="s">
        <v>313</v>
      </c>
      <c r="F459" s="158" t="s">
        <v>446</v>
      </c>
      <c r="G459" s="158" t="s">
        <v>442</v>
      </c>
      <c r="H459" s="158" t="str">
        <f t="shared" si="763"/>
        <v>Xã Long ThànhTTLTVị trí 1280</v>
      </c>
      <c r="I459" s="158"/>
      <c r="J459" s="158"/>
      <c r="K459" s="206" t="str">
        <f>'ĐẤT PNN'!D459</f>
        <v>Các tuyến đường giao thông không đấu nối trực tiếp và thông ra Đường Võ Văn Tần đoạn từ Đường Lê Duẩn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459" s="206"/>
      <c r="M459" s="206"/>
      <c r="N459" s="171">
        <f t="shared" si="765"/>
        <v>220</v>
      </c>
      <c r="O459" s="171">
        <f t="shared" si="766"/>
        <v>200</v>
      </c>
      <c r="P459" s="171">
        <v>480</v>
      </c>
      <c r="Q459" s="171">
        <v>440</v>
      </c>
      <c r="R459" s="172">
        <f>VLOOKUP(C459,'[1]1. MA DO'!$E$5:$AJ$1933,32,0)</f>
        <v>1.27</v>
      </c>
      <c r="S459" s="164">
        <f t="shared" si="767"/>
        <v>280</v>
      </c>
      <c r="T459" s="164">
        <f t="shared" si="768"/>
        <v>250</v>
      </c>
      <c r="U459" s="164">
        <f t="shared" si="769"/>
        <v>220</v>
      </c>
      <c r="V459" s="164">
        <f t="shared" si="770"/>
        <v>180</v>
      </c>
      <c r="W459" s="160">
        <f t="shared" si="771"/>
        <v>930</v>
      </c>
      <c r="X459" s="160">
        <f t="shared" si="772"/>
        <v>630</v>
      </c>
      <c r="Y459" s="160">
        <f t="shared" si="773"/>
        <v>480</v>
      </c>
      <c r="Z459" s="160">
        <f t="shared" si="774"/>
        <v>320</v>
      </c>
      <c r="AA459" s="161">
        <f>'ĐẤT PNN'!U459</f>
        <v>3</v>
      </c>
      <c r="AB459" s="164">
        <f t="shared" si="775"/>
        <v>250</v>
      </c>
      <c r="AC459" s="164">
        <f t="shared" si="776"/>
        <v>230</v>
      </c>
      <c r="AD459" s="164">
        <f t="shared" si="777"/>
        <v>200</v>
      </c>
      <c r="AE459" s="164">
        <f t="shared" si="778"/>
        <v>150</v>
      </c>
      <c r="AF459" s="160">
        <f t="shared" si="779"/>
        <v>830</v>
      </c>
      <c r="AG459" s="160">
        <f t="shared" si="780"/>
        <v>580</v>
      </c>
      <c r="AH459" s="160">
        <f t="shared" si="781"/>
        <v>440</v>
      </c>
      <c r="AI459" s="160">
        <f t="shared" si="782"/>
        <v>270</v>
      </c>
      <c r="AJ459" s="163">
        <f>'ĐẤT PNN'!I459-'ĐẤT NN'!P459</f>
        <v>2520</v>
      </c>
    </row>
    <row r="460" spans="1:36" ht="63" customHeight="1" x14ac:dyDescent="0.25">
      <c r="A460" s="158">
        <f>'ĐẤT PNN'!A460</f>
        <v>455</v>
      </c>
      <c r="B460" s="158" t="str">
        <f>'ĐẤT PNN'!B460</f>
        <v>VT4*0,8</v>
      </c>
      <c r="C460" s="158" t="str">
        <f t="shared" si="764"/>
        <v>LT46DT</v>
      </c>
      <c r="D460" s="158" t="s">
        <v>447</v>
      </c>
      <c r="E460" s="158" t="s">
        <v>313</v>
      </c>
      <c r="F460" s="158" t="s">
        <v>448</v>
      </c>
      <c r="G460" s="158" t="s">
        <v>442</v>
      </c>
      <c r="H460" s="158" t="str">
        <f t="shared" si="763"/>
        <v>Xã Long ThànhTTLTVị trí 1280</v>
      </c>
      <c r="I460" s="158"/>
      <c r="J460" s="158"/>
      <c r="K460" s="206" t="str">
        <f>'ĐẤT PNN'!D460</f>
        <v>Các tuyến đường giao thông không đấu nối trực tiếp và thông ra Đường Võ Văn Tần đoạn từ Đường Lê Duẩn đến Đường Tôn Đức Thắng có hiện trạng là đường nhựa, bê tông xi măng:
- Có bề rộng từ ≥3m đến &lt;5m, cách đường giao thông &gt;600m.
- Có bề rộng &lt;3m, cách đường giao thông &gt; 200m.</v>
      </c>
      <c r="L460" s="206"/>
      <c r="M460" s="206"/>
      <c r="N460" s="171">
        <f t="shared" si="765"/>
        <v>180</v>
      </c>
      <c r="O460" s="171">
        <f t="shared" si="766"/>
        <v>150</v>
      </c>
      <c r="P460" s="171">
        <v>320</v>
      </c>
      <c r="Q460" s="171">
        <v>270</v>
      </c>
      <c r="R460" s="172">
        <f>VLOOKUP(C460,'[1]1. MA DO'!$E$5:$AJ$1933,32,0)</f>
        <v>1.27</v>
      </c>
      <c r="S460" s="164">
        <f t="shared" si="767"/>
        <v>280</v>
      </c>
      <c r="T460" s="164">
        <f t="shared" si="768"/>
        <v>250</v>
      </c>
      <c r="U460" s="164">
        <f t="shared" si="769"/>
        <v>220</v>
      </c>
      <c r="V460" s="164">
        <f t="shared" si="770"/>
        <v>180</v>
      </c>
      <c r="W460" s="160">
        <f t="shared" si="771"/>
        <v>930</v>
      </c>
      <c r="X460" s="160">
        <f t="shared" si="772"/>
        <v>630</v>
      </c>
      <c r="Y460" s="160">
        <f t="shared" si="773"/>
        <v>480</v>
      </c>
      <c r="Z460" s="160">
        <f t="shared" si="774"/>
        <v>320</v>
      </c>
      <c r="AA460" s="161">
        <f>'ĐẤT PNN'!U460</f>
        <v>3</v>
      </c>
      <c r="AB460" s="164">
        <f t="shared" si="775"/>
        <v>250</v>
      </c>
      <c r="AC460" s="164">
        <f t="shared" si="776"/>
        <v>230</v>
      </c>
      <c r="AD460" s="164">
        <f t="shared" si="777"/>
        <v>200</v>
      </c>
      <c r="AE460" s="164">
        <f t="shared" si="778"/>
        <v>150</v>
      </c>
      <c r="AF460" s="160">
        <f t="shared" si="779"/>
        <v>830</v>
      </c>
      <c r="AG460" s="160">
        <f t="shared" si="780"/>
        <v>580</v>
      </c>
      <c r="AH460" s="160">
        <f t="shared" si="781"/>
        <v>440</v>
      </c>
      <c r="AI460" s="160">
        <f t="shared" si="782"/>
        <v>270</v>
      </c>
      <c r="AJ460" s="163">
        <f>'ĐẤT PNN'!I460-'ĐẤT NN'!P460</f>
        <v>1680</v>
      </c>
    </row>
    <row r="461" spans="1:36" ht="47.25" x14ac:dyDescent="0.25">
      <c r="A461" s="158">
        <f>'ĐẤT PNN'!A461</f>
        <v>456</v>
      </c>
      <c r="B461" s="158" t="str">
        <f>'ĐẤT PNN'!B461</f>
        <v>LT47DT</v>
      </c>
      <c r="C461" s="158" t="str">
        <f>$B$461</f>
        <v>LT47DT</v>
      </c>
      <c r="D461" s="158" t="s">
        <v>440</v>
      </c>
      <c r="E461" s="158" t="s">
        <v>313</v>
      </c>
      <c r="F461" s="158" t="s">
        <v>441</v>
      </c>
      <c r="G461" s="158" t="s">
        <v>442</v>
      </c>
      <c r="H461" s="158" t="str">
        <f t="shared" si="763"/>
        <v>Xã Long ThànhTTLTVị trí 1280</v>
      </c>
      <c r="I461" s="169" t="s">
        <v>426</v>
      </c>
      <c r="J461" s="169" t="s">
        <v>427</v>
      </c>
      <c r="K461" s="170" t="str">
        <f>'ĐẤT PNN'!D461</f>
        <v>Đường liên xã An Phước - Long Thành</v>
      </c>
      <c r="L461" s="170" t="str">
        <f>'ĐẤT PNN'!E461</f>
        <v>Đường Trần Quang Khải</v>
      </c>
      <c r="M461" s="170" t="str">
        <f>'ĐẤT PNN'!F461</f>
        <v>Đường Hoàng Tam Kỳ</v>
      </c>
      <c r="N461" s="171">
        <f>S461</f>
        <v>280</v>
      </c>
      <c r="O461" s="171">
        <f>AB461</f>
        <v>250</v>
      </c>
      <c r="P461" s="171">
        <v>800</v>
      </c>
      <c r="Q461" s="171">
        <v>710</v>
      </c>
      <c r="R461" s="172">
        <f>VLOOKUP(C461,'[1]1. MA DO'!$E$5:$AJ$1933,32,0)</f>
        <v>1.27</v>
      </c>
      <c r="S461" s="159">
        <v>280</v>
      </c>
      <c r="T461" s="159">
        <v>250</v>
      </c>
      <c r="U461" s="159">
        <v>220</v>
      </c>
      <c r="V461" s="159">
        <v>180</v>
      </c>
      <c r="W461" s="160">
        <f>ROUND(S461*2.85,-1)</f>
        <v>800</v>
      </c>
      <c r="X461" s="160">
        <f>ROUND(T461*2.05,-1)</f>
        <v>510</v>
      </c>
      <c r="Y461" s="160">
        <f>ROUND(U461*1.9,-1)</f>
        <v>420</v>
      </c>
      <c r="Z461" s="160">
        <f>ROUND(V461*1.7,-1)</f>
        <v>310</v>
      </c>
      <c r="AA461" s="161">
        <f>'ĐẤT PNN'!U461</f>
        <v>5</v>
      </c>
      <c r="AB461" s="162">
        <v>250</v>
      </c>
      <c r="AC461" s="162">
        <v>230</v>
      </c>
      <c r="AD461" s="162">
        <v>200</v>
      </c>
      <c r="AE461" s="162">
        <v>150</v>
      </c>
      <c r="AF461" s="160">
        <f>ROUND(AB461*2.85,-1)</f>
        <v>710</v>
      </c>
      <c r="AG461" s="160">
        <f>ROUND(AC461*2.05,-1)</f>
        <v>470</v>
      </c>
      <c r="AH461" s="160">
        <f>ROUND(AD461*1.9,-1)</f>
        <v>380</v>
      </c>
      <c r="AI461" s="160">
        <f>ROUND(AE461*1.7,-1)</f>
        <v>260</v>
      </c>
      <c r="AJ461" s="163">
        <f>'ĐẤT PNN'!I461-'ĐẤT NN'!P461</f>
        <v>3600</v>
      </c>
    </row>
    <row r="462" spans="1:36" ht="81" customHeight="1" x14ac:dyDescent="0.25">
      <c r="A462" s="158">
        <f>'ĐẤT PNN'!A462</f>
        <v>457</v>
      </c>
      <c r="B462" s="158" t="str">
        <f>'ĐẤT PNN'!B462</f>
        <v>VT2</v>
      </c>
      <c r="C462" s="158" t="str">
        <f t="shared" ref="C462:C467" si="783">$B$461</f>
        <v>LT47DT</v>
      </c>
      <c r="D462" s="158" t="s">
        <v>443</v>
      </c>
      <c r="E462" s="158" t="s">
        <v>313</v>
      </c>
      <c r="F462" s="158" t="s">
        <v>444</v>
      </c>
      <c r="G462" s="158" t="s">
        <v>442</v>
      </c>
      <c r="H462" s="158" t="str">
        <f t="shared" si="763"/>
        <v>Xã Long ThànhTTLTVị trí 1280</v>
      </c>
      <c r="I462" s="158"/>
      <c r="J462" s="158"/>
      <c r="K462" s="206" t="str">
        <f>'ĐẤT PNN'!D462</f>
        <v>Các tuyến đường giao thông đấu nối trực tiếp ra Đường liên xã An Phước - Long Thành đoạn từ Đường Trần Quang Khải đến Đường Hoàng Tam Kỳ có hiện trạng là đường nhựa, bê tông xi măng:
- Có bề rộng ≥5m, cách đường giao thông ≤600m.
- Có bề rộng từ ≥3m đến &lt;5m, cách đường giao thông ≤400m.</v>
      </c>
      <c r="L462" s="206"/>
      <c r="M462" s="206"/>
      <c r="N462" s="171">
        <f t="shared" ref="N462:N467" si="784">IF(B462="VT2",T462,IF(B462="VT3",U462,IF(B462="VT2*0,8",T462,IF(B462="VT3*0,8",U462,V462))))</f>
        <v>250</v>
      </c>
      <c r="O462" s="171">
        <f t="shared" ref="O462:O467" si="785">IF(B462="VT2",AC462,IF(B462="VT3",AD462,IF(B462="VT2*0,8",AC462,IF(B462="VT3*0,8",AD462,AE462))))</f>
        <v>230</v>
      </c>
      <c r="P462" s="171">
        <v>630</v>
      </c>
      <c r="Q462" s="171">
        <v>580</v>
      </c>
      <c r="R462" s="172">
        <f>VLOOKUP(C462,'[1]1. MA DO'!$E$5:$AJ$1933,32,0)</f>
        <v>1.27</v>
      </c>
      <c r="S462" s="164">
        <f t="shared" ref="S462:S474" si="786">S461</f>
        <v>280</v>
      </c>
      <c r="T462" s="164">
        <f t="shared" ref="T462:T474" si="787">T461</f>
        <v>250</v>
      </c>
      <c r="U462" s="164">
        <f t="shared" ref="U462:U474" si="788">U461</f>
        <v>220</v>
      </c>
      <c r="V462" s="164">
        <f t="shared" ref="V462:V474" si="789">V461</f>
        <v>180</v>
      </c>
      <c r="W462" s="160">
        <f t="shared" si="771"/>
        <v>930</v>
      </c>
      <c r="X462" s="160">
        <f t="shared" si="772"/>
        <v>630</v>
      </c>
      <c r="Y462" s="160">
        <f t="shared" si="773"/>
        <v>480</v>
      </c>
      <c r="Z462" s="160">
        <f t="shared" si="774"/>
        <v>320</v>
      </c>
      <c r="AA462" s="161">
        <f>'ĐẤT PNN'!U462</f>
        <v>5</v>
      </c>
      <c r="AB462" s="164">
        <f t="shared" ref="AB462:AB474" si="790">AB461</f>
        <v>250</v>
      </c>
      <c r="AC462" s="164">
        <f t="shared" ref="AC462:AC474" si="791">AC461</f>
        <v>230</v>
      </c>
      <c r="AD462" s="164">
        <f t="shared" ref="AD462:AD474" si="792">AD461</f>
        <v>200</v>
      </c>
      <c r="AE462" s="164">
        <f t="shared" ref="AE462:AE474" si="793">AE461</f>
        <v>150</v>
      </c>
      <c r="AF462" s="160">
        <f t="shared" si="779"/>
        <v>830</v>
      </c>
      <c r="AG462" s="160">
        <f t="shared" si="780"/>
        <v>580</v>
      </c>
      <c r="AH462" s="160">
        <f t="shared" si="781"/>
        <v>440</v>
      </c>
      <c r="AI462" s="160">
        <f t="shared" si="782"/>
        <v>270</v>
      </c>
      <c r="AJ462" s="163">
        <f>'ĐẤT PNN'!I462-'ĐẤT NN'!P462</f>
        <v>1670</v>
      </c>
    </row>
    <row r="463" spans="1:36" ht="106.5" customHeight="1" x14ac:dyDescent="0.25">
      <c r="A463" s="158">
        <f>'ĐẤT PNN'!A463</f>
        <v>458</v>
      </c>
      <c r="B463" s="158" t="str">
        <f>'ĐẤT PNN'!B463</f>
        <v>VT3</v>
      </c>
      <c r="C463" s="158" t="str">
        <f t="shared" si="783"/>
        <v>LT47DT</v>
      </c>
      <c r="D463" s="158" t="s">
        <v>445</v>
      </c>
      <c r="E463" s="158" t="s">
        <v>313</v>
      </c>
      <c r="F463" s="158" t="s">
        <v>446</v>
      </c>
      <c r="G463" s="158" t="s">
        <v>442</v>
      </c>
      <c r="H463" s="158" t="str">
        <f t="shared" si="763"/>
        <v>Xã Long ThànhTTLTVị trí 1280</v>
      </c>
      <c r="I463" s="158"/>
      <c r="J463" s="158"/>
      <c r="K463" s="206" t="str">
        <f>'ĐẤT PNN'!D463</f>
        <v>Các tuyến đường giao thông đấu nối trực tiếp ra Đường liên xã An Phước - Long Thành đoạn từ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L463" s="206"/>
      <c r="M463" s="206"/>
      <c r="N463" s="171">
        <f t="shared" si="784"/>
        <v>220</v>
      </c>
      <c r="O463" s="171">
        <f t="shared" si="785"/>
        <v>200</v>
      </c>
      <c r="P463" s="171">
        <v>480</v>
      </c>
      <c r="Q463" s="171">
        <v>440</v>
      </c>
      <c r="R463" s="172">
        <f>VLOOKUP(C463,'[1]1. MA DO'!$E$5:$AJ$1933,32,0)</f>
        <v>1.27</v>
      </c>
      <c r="S463" s="164">
        <f t="shared" si="786"/>
        <v>280</v>
      </c>
      <c r="T463" s="164">
        <f t="shared" si="787"/>
        <v>250</v>
      </c>
      <c r="U463" s="164">
        <f t="shared" si="788"/>
        <v>220</v>
      </c>
      <c r="V463" s="164">
        <f t="shared" si="789"/>
        <v>180</v>
      </c>
      <c r="W463" s="160">
        <f t="shared" si="771"/>
        <v>930</v>
      </c>
      <c r="X463" s="160">
        <f t="shared" si="772"/>
        <v>630</v>
      </c>
      <c r="Y463" s="160">
        <f t="shared" si="773"/>
        <v>480</v>
      </c>
      <c r="Z463" s="160">
        <f t="shared" si="774"/>
        <v>320</v>
      </c>
      <c r="AA463" s="161">
        <f>'ĐẤT PNN'!U463</f>
        <v>5</v>
      </c>
      <c r="AB463" s="164">
        <f t="shared" si="790"/>
        <v>250</v>
      </c>
      <c r="AC463" s="164">
        <f t="shared" si="791"/>
        <v>230</v>
      </c>
      <c r="AD463" s="164">
        <f t="shared" si="792"/>
        <v>200</v>
      </c>
      <c r="AE463" s="164">
        <f t="shared" si="793"/>
        <v>150</v>
      </c>
      <c r="AF463" s="160">
        <f t="shared" si="779"/>
        <v>830</v>
      </c>
      <c r="AG463" s="160">
        <f t="shared" si="780"/>
        <v>580</v>
      </c>
      <c r="AH463" s="160">
        <f t="shared" si="781"/>
        <v>440</v>
      </c>
      <c r="AI463" s="160">
        <f t="shared" si="782"/>
        <v>270</v>
      </c>
      <c r="AJ463" s="163">
        <f>'ĐẤT PNN'!I463-'ĐẤT NN'!P463</f>
        <v>1220</v>
      </c>
    </row>
    <row r="464" spans="1:36" ht="78.75" customHeight="1" x14ac:dyDescent="0.25">
      <c r="A464" s="158">
        <f>'ĐẤT PNN'!A464</f>
        <v>459</v>
      </c>
      <c r="B464" s="158" t="str">
        <f>'ĐẤT PNN'!B464</f>
        <v>VT4</v>
      </c>
      <c r="C464" s="158" t="str">
        <f t="shared" si="783"/>
        <v>LT47DT</v>
      </c>
      <c r="D464" s="158" t="s">
        <v>447</v>
      </c>
      <c r="E464" s="158" t="s">
        <v>313</v>
      </c>
      <c r="F464" s="158" t="s">
        <v>448</v>
      </c>
      <c r="G464" s="158" t="s">
        <v>442</v>
      </c>
      <c r="H464" s="158" t="str">
        <f t="shared" si="763"/>
        <v>Xã Long ThànhTTLTVị trí 1280</v>
      </c>
      <c r="I464" s="158"/>
      <c r="J464" s="158"/>
      <c r="K464" s="206" t="str">
        <f>'ĐẤT PNN'!D464</f>
        <v>Các tuyến đường giao thông đấu nối trực tiếp ra Đường liên xã An Phước - Long Thành đoạn từ Đường Trần Quang Khải đến Đường Hoàng Tam Kỳ có hiện trạng là đường nhựa, bê tông xi măng:
- Có bề rộng từ ≥3m đến &lt;5m, cách đường giao thông &gt;600m.
- Có bề rộng &lt;3m, cách đường giao thông &gt;200m.</v>
      </c>
      <c r="L464" s="206"/>
      <c r="M464" s="206"/>
      <c r="N464" s="171">
        <f t="shared" si="784"/>
        <v>180</v>
      </c>
      <c r="O464" s="171">
        <f t="shared" si="785"/>
        <v>150</v>
      </c>
      <c r="P464" s="171">
        <v>320</v>
      </c>
      <c r="Q464" s="171">
        <v>270</v>
      </c>
      <c r="R464" s="172">
        <f>VLOOKUP(C464,'[1]1. MA DO'!$E$5:$AJ$1933,32,0)</f>
        <v>1.27</v>
      </c>
      <c r="S464" s="164">
        <f t="shared" si="786"/>
        <v>280</v>
      </c>
      <c r="T464" s="164">
        <f t="shared" si="787"/>
        <v>250</v>
      </c>
      <c r="U464" s="164">
        <f t="shared" si="788"/>
        <v>220</v>
      </c>
      <c r="V464" s="164">
        <f t="shared" si="789"/>
        <v>180</v>
      </c>
      <c r="W464" s="160">
        <f t="shared" si="771"/>
        <v>930</v>
      </c>
      <c r="X464" s="160">
        <f t="shared" si="772"/>
        <v>630</v>
      </c>
      <c r="Y464" s="160">
        <f t="shared" si="773"/>
        <v>480</v>
      </c>
      <c r="Z464" s="160">
        <f t="shared" si="774"/>
        <v>320</v>
      </c>
      <c r="AA464" s="161">
        <f>'ĐẤT PNN'!U464</f>
        <v>5</v>
      </c>
      <c r="AB464" s="164">
        <f t="shared" si="790"/>
        <v>250</v>
      </c>
      <c r="AC464" s="164">
        <f t="shared" si="791"/>
        <v>230</v>
      </c>
      <c r="AD464" s="164">
        <f t="shared" si="792"/>
        <v>200</v>
      </c>
      <c r="AE464" s="164">
        <f t="shared" si="793"/>
        <v>150</v>
      </c>
      <c r="AF464" s="160">
        <f t="shared" si="779"/>
        <v>830</v>
      </c>
      <c r="AG464" s="160">
        <f t="shared" si="780"/>
        <v>580</v>
      </c>
      <c r="AH464" s="160">
        <f t="shared" si="781"/>
        <v>440</v>
      </c>
      <c r="AI464" s="160">
        <f t="shared" si="782"/>
        <v>270</v>
      </c>
      <c r="AJ464" s="163">
        <f>'ĐẤT PNN'!I464-'ĐẤT NN'!P464</f>
        <v>880</v>
      </c>
    </row>
    <row r="465" spans="1:36" ht="92.25" customHeight="1" x14ac:dyDescent="0.25">
      <c r="A465" s="158">
        <f>'ĐẤT PNN'!A465</f>
        <v>460</v>
      </c>
      <c r="B465" s="158" t="str">
        <f>'ĐẤT PNN'!B465</f>
        <v>VT2*0,8</v>
      </c>
      <c r="C465" s="158" t="str">
        <f t="shared" si="783"/>
        <v>LT47DT</v>
      </c>
      <c r="D465" s="158" t="s">
        <v>443</v>
      </c>
      <c r="E465" s="158" t="s">
        <v>313</v>
      </c>
      <c r="F465" s="158" t="s">
        <v>444</v>
      </c>
      <c r="G465" s="158" t="s">
        <v>442</v>
      </c>
      <c r="H465" s="158" t="str">
        <f t="shared" si="763"/>
        <v>Xã Long ThànhTTLTVị trí 1280</v>
      </c>
      <c r="I465" s="158"/>
      <c r="J465" s="158"/>
      <c r="K465" s="206" t="str">
        <f>'ĐẤT PNN'!D465</f>
        <v>Các tuyến đường giao thông không đấu nối trực tiếp và thông ra Đường liên xã An Phước - Long Thành đoạn từ Đường Trần Quang Khải đến Đường Hoàng Tam Kỳ có hiện trạng là đường nhựa, bê tông xi măng:
- Có bề rộng ≥5m, cách đường giao thông ≤600m.
- Có bề rộng từ ≥3m đến &lt;5m, cách đường giao thông ≤400m.</v>
      </c>
      <c r="L465" s="206"/>
      <c r="M465" s="206"/>
      <c r="N465" s="171">
        <f t="shared" si="784"/>
        <v>250</v>
      </c>
      <c r="O465" s="171">
        <f t="shared" si="785"/>
        <v>230</v>
      </c>
      <c r="P465" s="171">
        <v>630</v>
      </c>
      <c r="Q465" s="171">
        <v>580</v>
      </c>
      <c r="R465" s="172">
        <f>VLOOKUP(C465,'[1]1. MA DO'!$E$5:$AJ$1933,32,0)</f>
        <v>1.27</v>
      </c>
      <c r="S465" s="164">
        <f t="shared" si="786"/>
        <v>280</v>
      </c>
      <c r="T465" s="164">
        <f t="shared" si="787"/>
        <v>250</v>
      </c>
      <c r="U465" s="164">
        <f t="shared" si="788"/>
        <v>220</v>
      </c>
      <c r="V465" s="164">
        <f t="shared" si="789"/>
        <v>180</v>
      </c>
      <c r="W465" s="160">
        <f t="shared" si="771"/>
        <v>930</v>
      </c>
      <c r="X465" s="160">
        <f t="shared" si="772"/>
        <v>630</v>
      </c>
      <c r="Y465" s="160">
        <f t="shared" si="773"/>
        <v>480</v>
      </c>
      <c r="Z465" s="160">
        <f t="shared" si="774"/>
        <v>320</v>
      </c>
      <c r="AA465" s="161">
        <f>'ĐẤT PNN'!U465</f>
        <v>5</v>
      </c>
      <c r="AB465" s="164">
        <f t="shared" si="790"/>
        <v>250</v>
      </c>
      <c r="AC465" s="164">
        <f t="shared" si="791"/>
        <v>230</v>
      </c>
      <c r="AD465" s="164">
        <f t="shared" si="792"/>
        <v>200</v>
      </c>
      <c r="AE465" s="164">
        <f t="shared" si="793"/>
        <v>150</v>
      </c>
      <c r="AF465" s="160">
        <f t="shared" si="779"/>
        <v>830</v>
      </c>
      <c r="AG465" s="160">
        <f t="shared" si="780"/>
        <v>580</v>
      </c>
      <c r="AH465" s="160">
        <f t="shared" si="781"/>
        <v>440</v>
      </c>
      <c r="AI465" s="160">
        <f t="shared" si="782"/>
        <v>270</v>
      </c>
      <c r="AJ465" s="163">
        <f>'ĐẤT PNN'!I465-'ĐẤT NN'!P465</f>
        <v>1470</v>
      </c>
    </row>
    <row r="466" spans="1:36" ht="96" customHeight="1" x14ac:dyDescent="0.25">
      <c r="A466" s="158">
        <f>'ĐẤT PNN'!A466</f>
        <v>461</v>
      </c>
      <c r="B466" s="158" t="str">
        <f>'ĐẤT PNN'!B466</f>
        <v>VT3*0,8</v>
      </c>
      <c r="C466" s="158" t="str">
        <f t="shared" si="783"/>
        <v>LT47DT</v>
      </c>
      <c r="D466" s="158" t="s">
        <v>445</v>
      </c>
      <c r="E466" s="158" t="s">
        <v>313</v>
      </c>
      <c r="F466" s="158" t="s">
        <v>446</v>
      </c>
      <c r="G466" s="158" t="s">
        <v>442</v>
      </c>
      <c r="H466" s="158" t="str">
        <f t="shared" si="763"/>
        <v>Xã Long ThànhTTLTVị trí 1280</v>
      </c>
      <c r="I466" s="158"/>
      <c r="J466" s="158"/>
      <c r="K466" s="206" t="str">
        <f>'ĐẤT PNN'!D466</f>
        <v>Các tuyến đường giao thông không đấu nối trực tiếp và thông ra Đường liên xã An Phước - Long Thành đoạn từ Đường Trần Quang Khải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L466" s="206"/>
      <c r="M466" s="206"/>
      <c r="N466" s="171">
        <f t="shared" si="784"/>
        <v>220</v>
      </c>
      <c r="O466" s="171">
        <f t="shared" si="785"/>
        <v>200</v>
      </c>
      <c r="P466" s="171">
        <v>480</v>
      </c>
      <c r="Q466" s="171">
        <v>440</v>
      </c>
      <c r="R466" s="172">
        <f>VLOOKUP(C466,'[1]1. MA DO'!$E$5:$AJ$1933,32,0)</f>
        <v>1.27</v>
      </c>
      <c r="S466" s="164">
        <f t="shared" si="786"/>
        <v>280</v>
      </c>
      <c r="T466" s="164">
        <f t="shared" si="787"/>
        <v>250</v>
      </c>
      <c r="U466" s="164">
        <f t="shared" si="788"/>
        <v>220</v>
      </c>
      <c r="V466" s="164">
        <f t="shared" si="789"/>
        <v>180</v>
      </c>
      <c r="W466" s="160">
        <f t="shared" si="771"/>
        <v>930</v>
      </c>
      <c r="X466" s="160">
        <f t="shared" si="772"/>
        <v>630</v>
      </c>
      <c r="Y466" s="160">
        <f t="shared" si="773"/>
        <v>480</v>
      </c>
      <c r="Z466" s="160">
        <f t="shared" si="774"/>
        <v>320</v>
      </c>
      <c r="AA466" s="161">
        <f>'ĐẤT PNN'!U466</f>
        <v>5</v>
      </c>
      <c r="AB466" s="164">
        <f t="shared" si="790"/>
        <v>250</v>
      </c>
      <c r="AC466" s="164">
        <f t="shared" si="791"/>
        <v>230</v>
      </c>
      <c r="AD466" s="164">
        <f t="shared" si="792"/>
        <v>200</v>
      </c>
      <c r="AE466" s="164">
        <f t="shared" si="793"/>
        <v>150</v>
      </c>
      <c r="AF466" s="160">
        <f t="shared" si="779"/>
        <v>830</v>
      </c>
      <c r="AG466" s="160">
        <f t="shared" si="780"/>
        <v>580</v>
      </c>
      <c r="AH466" s="160">
        <f t="shared" si="781"/>
        <v>440</v>
      </c>
      <c r="AI466" s="160">
        <f t="shared" si="782"/>
        <v>270</v>
      </c>
      <c r="AJ466" s="163">
        <f>'ĐẤT PNN'!I466-'ĐẤT NN'!P466</f>
        <v>1120</v>
      </c>
    </row>
    <row r="467" spans="1:36" ht="78.75" customHeight="1" x14ac:dyDescent="0.25">
      <c r="A467" s="158">
        <f>'ĐẤT PNN'!A467</f>
        <v>462</v>
      </c>
      <c r="B467" s="158" t="str">
        <f>'ĐẤT PNN'!B467</f>
        <v>VT4*0,8</v>
      </c>
      <c r="C467" s="158" t="str">
        <f t="shared" si="783"/>
        <v>LT47DT</v>
      </c>
      <c r="D467" s="158" t="s">
        <v>447</v>
      </c>
      <c r="E467" s="158" t="s">
        <v>313</v>
      </c>
      <c r="F467" s="158" t="s">
        <v>448</v>
      </c>
      <c r="G467" s="158" t="s">
        <v>442</v>
      </c>
      <c r="H467" s="158" t="str">
        <f t="shared" si="763"/>
        <v>Xã Long ThànhTTLTVị trí 1280</v>
      </c>
      <c r="I467" s="158"/>
      <c r="J467" s="158"/>
      <c r="K467" s="206" t="str">
        <f>'ĐẤT PNN'!D467</f>
        <v>Các tuyến đường giao thông không đấu nối trực tiếp và thông ra Đường liên xã An Phước - Long Thành đoạn từ Đường Trần Quang Khải đến Đường Hoàng Tam Kỳ có hiện trạng là đường nhựa, bê tông xi măng:
- Có bề rộng từ ≥3m đến &lt;5m, cách đường giao thông &gt;600m.
- Có bề rộng &lt;3m, cách đường giao thông &gt; 200m.</v>
      </c>
      <c r="L467" s="206"/>
      <c r="M467" s="206"/>
      <c r="N467" s="171">
        <f t="shared" si="784"/>
        <v>180</v>
      </c>
      <c r="O467" s="171">
        <f t="shared" si="785"/>
        <v>150</v>
      </c>
      <c r="P467" s="171">
        <v>320</v>
      </c>
      <c r="Q467" s="171">
        <v>270</v>
      </c>
      <c r="R467" s="172">
        <f>VLOOKUP(C467,'[1]1. MA DO'!$E$5:$AJ$1933,32,0)</f>
        <v>1.27</v>
      </c>
      <c r="S467" s="164">
        <f t="shared" si="786"/>
        <v>280</v>
      </c>
      <c r="T467" s="164">
        <f t="shared" si="787"/>
        <v>250</v>
      </c>
      <c r="U467" s="164">
        <f t="shared" si="788"/>
        <v>220</v>
      </c>
      <c r="V467" s="164">
        <f t="shared" si="789"/>
        <v>180</v>
      </c>
      <c r="W467" s="160">
        <f t="shared" si="771"/>
        <v>930</v>
      </c>
      <c r="X467" s="160">
        <f t="shared" si="772"/>
        <v>630</v>
      </c>
      <c r="Y467" s="160">
        <f t="shared" si="773"/>
        <v>480</v>
      </c>
      <c r="Z467" s="160">
        <f t="shared" si="774"/>
        <v>320</v>
      </c>
      <c r="AA467" s="161">
        <f>'ĐẤT PNN'!U467</f>
        <v>5</v>
      </c>
      <c r="AB467" s="164">
        <f t="shared" si="790"/>
        <v>250</v>
      </c>
      <c r="AC467" s="164">
        <f t="shared" si="791"/>
        <v>230</v>
      </c>
      <c r="AD467" s="164">
        <f t="shared" si="792"/>
        <v>200</v>
      </c>
      <c r="AE467" s="164">
        <f t="shared" si="793"/>
        <v>150</v>
      </c>
      <c r="AF467" s="160">
        <f t="shared" si="779"/>
        <v>830</v>
      </c>
      <c r="AG467" s="160">
        <f t="shared" si="780"/>
        <v>580</v>
      </c>
      <c r="AH467" s="160">
        <f t="shared" si="781"/>
        <v>440</v>
      </c>
      <c r="AI467" s="160">
        <f t="shared" si="782"/>
        <v>270</v>
      </c>
      <c r="AJ467" s="163">
        <f>'ĐẤT PNN'!I467-'ĐẤT NN'!P467</f>
        <v>780</v>
      </c>
    </row>
    <row r="468" spans="1:36" ht="44.25" customHeight="1" x14ac:dyDescent="0.25">
      <c r="A468" s="158">
        <f>'ĐẤT PNN'!A468</f>
        <v>463</v>
      </c>
      <c r="B468" s="158" t="str">
        <f>'ĐẤT PNN'!B468</f>
        <v>LT18DT</v>
      </c>
      <c r="C468" s="158" t="str">
        <f>$B$468</f>
        <v>LT18DT</v>
      </c>
      <c r="D468" s="158" t="s">
        <v>440</v>
      </c>
      <c r="E468" s="158" t="s">
        <v>313</v>
      </c>
      <c r="F468" s="158" t="s">
        <v>441</v>
      </c>
      <c r="G468" s="158" t="s">
        <v>442</v>
      </c>
      <c r="H468" s="158" t="str">
        <f t="shared" si="763"/>
        <v>Xã Long ThànhTTLTVị trí 1280</v>
      </c>
      <c r="I468" s="169" t="s">
        <v>426</v>
      </c>
      <c r="J468" s="169" t="s">
        <v>427</v>
      </c>
      <c r="K468" s="170" t="str">
        <f>'ĐẤT PNN'!D468</f>
        <v>Đường Nguyễn Hải</v>
      </c>
      <c r="L468" s="170" t="str">
        <f>'ĐẤT PNN'!E468</f>
        <v>Thửa đất số 585, tờ BĐĐC số 15</v>
      </c>
      <c r="M468" s="170" t="str">
        <f>'ĐẤT PNN'!F468</f>
        <v>Hết thửa đất số 4, tờ BĐĐC số 17</v>
      </c>
      <c r="N468" s="171">
        <f>S468</f>
        <v>280</v>
      </c>
      <c r="O468" s="171">
        <f>AB468</f>
        <v>250</v>
      </c>
      <c r="P468" s="171">
        <v>800</v>
      </c>
      <c r="Q468" s="171">
        <v>710</v>
      </c>
      <c r="R468" s="172">
        <f>VLOOKUP(C468,'[1]1. MA DO'!$E$5:$AJ$1933,32,0)</f>
        <v>1.27</v>
      </c>
      <c r="S468" s="159">
        <v>280</v>
      </c>
      <c r="T468" s="159">
        <v>250</v>
      </c>
      <c r="U468" s="159">
        <v>220</v>
      </c>
      <c r="V468" s="159">
        <v>180</v>
      </c>
      <c r="W468" s="160">
        <f>ROUND(S468*2.85,-1)</f>
        <v>800</v>
      </c>
      <c r="X468" s="160">
        <f>ROUND(T468*2.05,-1)</f>
        <v>510</v>
      </c>
      <c r="Y468" s="160">
        <f>ROUND(U468*1.9,-1)</f>
        <v>420</v>
      </c>
      <c r="Z468" s="160">
        <f>ROUND(V468*1.7,-1)</f>
        <v>310</v>
      </c>
      <c r="AA468" s="161">
        <f>'ĐẤT PNN'!U468</f>
        <v>5</v>
      </c>
      <c r="AB468" s="162">
        <v>250</v>
      </c>
      <c r="AC468" s="162">
        <v>230</v>
      </c>
      <c r="AD468" s="162">
        <v>200</v>
      </c>
      <c r="AE468" s="162">
        <v>150</v>
      </c>
      <c r="AF468" s="160">
        <f>ROUND(AB468*2.85,-1)</f>
        <v>710</v>
      </c>
      <c r="AG468" s="160">
        <f>ROUND(AC468*2.05,-1)</f>
        <v>470</v>
      </c>
      <c r="AH468" s="160">
        <f>ROUND(AD468*1.9,-1)</f>
        <v>380</v>
      </c>
      <c r="AI468" s="160">
        <f>ROUND(AE468*1.7,-1)</f>
        <v>260</v>
      </c>
      <c r="AJ468" s="163">
        <f>'ĐẤT PNN'!I468-'ĐẤT NN'!P468</f>
        <v>3300</v>
      </c>
    </row>
    <row r="469" spans="1:36" ht="81" customHeight="1" x14ac:dyDescent="0.25">
      <c r="A469" s="158">
        <f>'ĐẤT PNN'!A469</f>
        <v>464</v>
      </c>
      <c r="B469" s="158" t="str">
        <f>'ĐẤT PNN'!B469</f>
        <v>VT2</v>
      </c>
      <c r="C469" s="158" t="str">
        <f t="shared" ref="C469:C474" si="794">$B$468</f>
        <v>LT18DT</v>
      </c>
      <c r="D469" s="158" t="s">
        <v>443</v>
      </c>
      <c r="E469" s="158" t="s">
        <v>313</v>
      </c>
      <c r="F469" s="158" t="s">
        <v>444</v>
      </c>
      <c r="G469" s="158" t="s">
        <v>442</v>
      </c>
      <c r="H469" s="158" t="str">
        <f t="shared" si="763"/>
        <v>Xã Long ThànhTTLTVị trí 1280</v>
      </c>
      <c r="I469" s="158"/>
      <c r="J469" s="158"/>
      <c r="K469" s="206" t="str">
        <f>'ĐẤT PNN'!D469</f>
        <v>Các tuyến đường giao thông đấu nối trực tiếp ra Đường Nguyễn Hải đoạn từ Thửa đất số 585, tờ BĐĐC số 15 đến Hết thửa đất số 4, tờ BĐĐC số 17 có hiện trạng là đường nhựa, bê tông xi măng:
- Có bề rộng ≥5m, cách đường giao thông ≤600m.
- Có bề rộng từ ≥3m đến &lt;5m, cách đường giao thông ≤400m.</v>
      </c>
      <c r="L469" s="206"/>
      <c r="M469" s="206"/>
      <c r="N469" s="171">
        <f t="shared" ref="N469:N474" si="795">IF(B469="VT2",T469,IF(B469="VT3",U469,IF(B469="VT2*0,8",T469,IF(B469="VT3*0,8",U469,V469))))</f>
        <v>250</v>
      </c>
      <c r="O469" s="171">
        <f t="shared" ref="O469:O474" si="796">IF(B469="VT2",AC469,IF(B469="VT3",AD469,IF(B469="VT2*0,8",AC469,IF(B469="VT3*0,8",AD469,AE469))))</f>
        <v>230</v>
      </c>
      <c r="P469" s="171">
        <v>630</v>
      </c>
      <c r="Q469" s="171">
        <v>580</v>
      </c>
      <c r="R469" s="172">
        <f>VLOOKUP(C469,'[1]1. MA DO'!$E$5:$AJ$1933,32,0)</f>
        <v>1.27</v>
      </c>
      <c r="S469" s="164">
        <f t="shared" si="786"/>
        <v>280</v>
      </c>
      <c r="T469" s="164">
        <f t="shared" si="787"/>
        <v>250</v>
      </c>
      <c r="U469" s="164">
        <f t="shared" si="788"/>
        <v>220</v>
      </c>
      <c r="V469" s="164">
        <f t="shared" si="789"/>
        <v>180</v>
      </c>
      <c r="W469" s="160">
        <f t="shared" ref="W469:W474" si="797">ROUND(S469*10/3,-1)</f>
        <v>930</v>
      </c>
      <c r="X469" s="160">
        <f t="shared" ref="X469:X474" si="798">ROUND(T469*2.5,-1)</f>
        <v>630</v>
      </c>
      <c r="Y469" s="160">
        <f t="shared" ref="Y469:Y474" si="799">ROUND(U469*2.2,-1)</f>
        <v>480</v>
      </c>
      <c r="Z469" s="160">
        <f t="shared" ref="Z469:Z474" si="800">ROUND(V469*1.8,-1)</f>
        <v>320</v>
      </c>
      <c r="AA469" s="161">
        <f>'ĐẤT PNN'!U469</f>
        <v>5</v>
      </c>
      <c r="AB469" s="164">
        <f t="shared" si="790"/>
        <v>250</v>
      </c>
      <c r="AC469" s="164">
        <f t="shared" si="791"/>
        <v>230</v>
      </c>
      <c r="AD469" s="164">
        <f t="shared" si="792"/>
        <v>200</v>
      </c>
      <c r="AE469" s="164">
        <f t="shared" si="793"/>
        <v>150</v>
      </c>
      <c r="AF469" s="160">
        <f t="shared" ref="AF469:AF474" si="801">ROUND(AB469*10/3,-1)</f>
        <v>830</v>
      </c>
      <c r="AG469" s="160">
        <f t="shared" ref="AG469:AG474" si="802">ROUND(AC469*2.5,-1)</f>
        <v>580</v>
      </c>
      <c r="AH469" s="160">
        <f t="shared" ref="AH469:AH474" si="803">ROUND(AD469*2.2,-1)</f>
        <v>440</v>
      </c>
      <c r="AI469" s="160">
        <f t="shared" ref="AI469:AI474" si="804">ROUND(AE469*1.8,-1)</f>
        <v>270</v>
      </c>
      <c r="AJ469" s="163">
        <f>'ĐẤT PNN'!I469-'ĐẤT NN'!P469</f>
        <v>1370</v>
      </c>
    </row>
    <row r="470" spans="1:36" ht="106.5" customHeight="1" x14ac:dyDescent="0.25">
      <c r="A470" s="158">
        <f>'ĐẤT PNN'!A470</f>
        <v>465</v>
      </c>
      <c r="B470" s="158" t="str">
        <f>'ĐẤT PNN'!B470</f>
        <v>VT3</v>
      </c>
      <c r="C470" s="158" t="str">
        <f t="shared" si="794"/>
        <v>LT18DT</v>
      </c>
      <c r="D470" s="158" t="s">
        <v>445</v>
      </c>
      <c r="E470" s="158" t="s">
        <v>313</v>
      </c>
      <c r="F470" s="158" t="s">
        <v>446</v>
      </c>
      <c r="G470" s="158" t="s">
        <v>442</v>
      </c>
      <c r="H470" s="158" t="str">
        <f t="shared" si="763"/>
        <v>Xã Long ThànhTTLTVị trí 1280</v>
      </c>
      <c r="I470" s="158"/>
      <c r="J470" s="158"/>
      <c r="K470" s="206" t="str">
        <f>'ĐẤT PNN'!D470</f>
        <v>Các tuyến đường giao thông đấu nối trực tiếp ra Đường Nguyễn Hải đoạn từ Thửa đất số 585, tờ BĐĐC số 15 đến Hết thửa đất số 4, tờ BĐĐC số 17 có hiện trạng là đường nhựa, bê tông xi măng:
- Có bề rộng ≥5m, cách đường giao thông &gt;600m.
- Có bề rộng từ ≥3m đến &lt;5m, cách đường giao thông từ &gt;400m đến ≤600m.
- Có bề rộng &lt;3m, cách đường giao thông ≤200m.</v>
      </c>
      <c r="L470" s="206"/>
      <c r="M470" s="206"/>
      <c r="N470" s="171">
        <f t="shared" si="795"/>
        <v>220</v>
      </c>
      <c r="O470" s="171">
        <f t="shared" si="796"/>
        <v>200</v>
      </c>
      <c r="P470" s="171">
        <v>480</v>
      </c>
      <c r="Q470" s="171">
        <v>440</v>
      </c>
      <c r="R470" s="172">
        <f>VLOOKUP(C470,'[1]1. MA DO'!$E$5:$AJ$1933,32,0)</f>
        <v>1.27</v>
      </c>
      <c r="S470" s="164">
        <f t="shared" si="786"/>
        <v>280</v>
      </c>
      <c r="T470" s="164">
        <f t="shared" si="787"/>
        <v>250</v>
      </c>
      <c r="U470" s="164">
        <f t="shared" si="788"/>
        <v>220</v>
      </c>
      <c r="V470" s="164">
        <f t="shared" si="789"/>
        <v>180</v>
      </c>
      <c r="W470" s="160">
        <f t="shared" si="797"/>
        <v>930</v>
      </c>
      <c r="X470" s="160">
        <f t="shared" si="798"/>
        <v>630</v>
      </c>
      <c r="Y470" s="160">
        <f t="shared" si="799"/>
        <v>480</v>
      </c>
      <c r="Z470" s="160">
        <f t="shared" si="800"/>
        <v>320</v>
      </c>
      <c r="AA470" s="161">
        <f>'ĐẤT PNN'!U470</f>
        <v>5</v>
      </c>
      <c r="AB470" s="164">
        <f t="shared" si="790"/>
        <v>250</v>
      </c>
      <c r="AC470" s="164">
        <f t="shared" si="791"/>
        <v>230</v>
      </c>
      <c r="AD470" s="164">
        <f t="shared" si="792"/>
        <v>200</v>
      </c>
      <c r="AE470" s="164">
        <f t="shared" si="793"/>
        <v>150</v>
      </c>
      <c r="AF470" s="160">
        <f t="shared" si="801"/>
        <v>830</v>
      </c>
      <c r="AG470" s="160">
        <f t="shared" si="802"/>
        <v>580</v>
      </c>
      <c r="AH470" s="160">
        <f t="shared" si="803"/>
        <v>440</v>
      </c>
      <c r="AI470" s="160">
        <f t="shared" si="804"/>
        <v>270</v>
      </c>
      <c r="AJ470" s="163">
        <f>'ĐẤT PNN'!I470-'ĐẤT NN'!P470</f>
        <v>1020</v>
      </c>
    </row>
    <row r="471" spans="1:36" ht="78.75" customHeight="1" x14ac:dyDescent="0.25">
      <c r="A471" s="158">
        <f>'ĐẤT PNN'!A471</f>
        <v>466</v>
      </c>
      <c r="B471" s="158" t="str">
        <f>'ĐẤT PNN'!B471</f>
        <v>VT4</v>
      </c>
      <c r="C471" s="158" t="str">
        <f t="shared" si="794"/>
        <v>LT18DT</v>
      </c>
      <c r="D471" s="158" t="s">
        <v>447</v>
      </c>
      <c r="E471" s="158" t="s">
        <v>313</v>
      </c>
      <c r="F471" s="158" t="s">
        <v>448</v>
      </c>
      <c r="G471" s="158" t="s">
        <v>442</v>
      </c>
      <c r="H471" s="158" t="str">
        <f t="shared" si="763"/>
        <v>Xã Long ThànhTTLTVị trí 1280</v>
      </c>
      <c r="I471" s="158"/>
      <c r="J471" s="158"/>
      <c r="K471" s="206" t="str">
        <f>'ĐẤT PNN'!D471</f>
        <v>Các tuyến đường giao thông đấu nối trực tiếp ra Đường Nguyễn Hải đoạn từ Thửa đất số 585, tờ BĐĐC số 15 đến Hết thửa đất số 4, tờ BĐĐC số 17 có hiện trạng là đường nhựa, bê tông xi măng:
- Có bề rộng từ ≥3m đến &lt;5m, cách đường giao thông &gt;600m.
- Có bề rộng &lt;3m, cách đường giao thông &gt;200m.</v>
      </c>
      <c r="L471" s="206"/>
      <c r="M471" s="206"/>
      <c r="N471" s="171">
        <f t="shared" si="795"/>
        <v>180</v>
      </c>
      <c r="O471" s="171">
        <f t="shared" si="796"/>
        <v>150</v>
      </c>
      <c r="P471" s="171">
        <v>320</v>
      </c>
      <c r="Q471" s="171">
        <v>270</v>
      </c>
      <c r="R471" s="172">
        <f>VLOOKUP(C471,'[1]1. MA DO'!$E$5:$AJ$1933,32,0)</f>
        <v>1.27</v>
      </c>
      <c r="S471" s="164">
        <f t="shared" si="786"/>
        <v>280</v>
      </c>
      <c r="T471" s="164">
        <f t="shared" si="787"/>
        <v>250</v>
      </c>
      <c r="U471" s="164">
        <f t="shared" si="788"/>
        <v>220</v>
      </c>
      <c r="V471" s="164">
        <f t="shared" si="789"/>
        <v>180</v>
      </c>
      <c r="W471" s="160">
        <f t="shared" si="797"/>
        <v>930</v>
      </c>
      <c r="X471" s="160">
        <f t="shared" si="798"/>
        <v>630</v>
      </c>
      <c r="Y471" s="160">
        <f t="shared" si="799"/>
        <v>480</v>
      </c>
      <c r="Z471" s="160">
        <f t="shared" si="800"/>
        <v>320</v>
      </c>
      <c r="AA471" s="161">
        <f>'ĐẤT PNN'!U471</f>
        <v>5</v>
      </c>
      <c r="AB471" s="164">
        <f t="shared" si="790"/>
        <v>250</v>
      </c>
      <c r="AC471" s="164">
        <f t="shared" si="791"/>
        <v>230</v>
      </c>
      <c r="AD471" s="164">
        <f t="shared" si="792"/>
        <v>200</v>
      </c>
      <c r="AE471" s="164">
        <f t="shared" si="793"/>
        <v>150</v>
      </c>
      <c r="AF471" s="160">
        <f t="shared" si="801"/>
        <v>830</v>
      </c>
      <c r="AG471" s="160">
        <f t="shared" si="802"/>
        <v>580</v>
      </c>
      <c r="AH471" s="160">
        <f t="shared" si="803"/>
        <v>440</v>
      </c>
      <c r="AI471" s="160">
        <f t="shared" si="804"/>
        <v>270</v>
      </c>
      <c r="AJ471" s="163">
        <f>'ĐẤT PNN'!I471-'ĐẤT NN'!P471</f>
        <v>780</v>
      </c>
    </row>
    <row r="472" spans="1:36" ht="92.25" customHeight="1" x14ac:dyDescent="0.25">
      <c r="A472" s="158">
        <f>'ĐẤT PNN'!A472</f>
        <v>467</v>
      </c>
      <c r="B472" s="158" t="str">
        <f>'ĐẤT PNN'!B472</f>
        <v>VT2*0,8</v>
      </c>
      <c r="C472" s="158" t="str">
        <f t="shared" si="794"/>
        <v>LT18DT</v>
      </c>
      <c r="D472" s="158" t="s">
        <v>443</v>
      </c>
      <c r="E472" s="158" t="s">
        <v>313</v>
      </c>
      <c r="F472" s="158" t="s">
        <v>444</v>
      </c>
      <c r="G472" s="158" t="s">
        <v>442</v>
      </c>
      <c r="H472" s="158" t="str">
        <f t="shared" si="763"/>
        <v>Xã Long ThànhTTLTVị trí 1280</v>
      </c>
      <c r="I472" s="158"/>
      <c r="J472" s="158"/>
      <c r="K472" s="206" t="str">
        <f>'ĐẤT PNN'!D472</f>
        <v>Các tuyến đường giao thông không đấu nối trực tiếp và thông ra Đường Nguyễn Hải đoạn từ Thửa đất số 585, tờ BĐĐC số 15 đến Hết thửa đất số 4, tờ BĐĐC số 17 có hiện trạng là đường nhựa, bê tông xi măng:
- Có bề rộng ≥5m, cách đường giao thông ≤600m.
- Có bề rộng từ ≥3m đến &lt;5m, cách đường giao thông ≤400m.</v>
      </c>
      <c r="L472" s="206"/>
      <c r="M472" s="206"/>
      <c r="N472" s="171">
        <f t="shared" si="795"/>
        <v>250</v>
      </c>
      <c r="O472" s="171">
        <f t="shared" si="796"/>
        <v>230</v>
      </c>
      <c r="P472" s="171">
        <v>630</v>
      </c>
      <c r="Q472" s="171">
        <v>580</v>
      </c>
      <c r="R472" s="172">
        <f>VLOOKUP(C472,'[1]1. MA DO'!$E$5:$AJ$1933,32,0)</f>
        <v>1.27</v>
      </c>
      <c r="S472" s="164">
        <f t="shared" si="786"/>
        <v>280</v>
      </c>
      <c r="T472" s="164">
        <f t="shared" si="787"/>
        <v>250</v>
      </c>
      <c r="U472" s="164">
        <f t="shared" si="788"/>
        <v>220</v>
      </c>
      <c r="V472" s="164">
        <f t="shared" si="789"/>
        <v>180</v>
      </c>
      <c r="W472" s="160">
        <f t="shared" si="797"/>
        <v>930</v>
      </c>
      <c r="X472" s="160">
        <f t="shared" si="798"/>
        <v>630</v>
      </c>
      <c r="Y472" s="160">
        <f t="shared" si="799"/>
        <v>480</v>
      </c>
      <c r="Z472" s="160">
        <f t="shared" si="800"/>
        <v>320</v>
      </c>
      <c r="AA472" s="161">
        <f>'ĐẤT PNN'!U472</f>
        <v>5</v>
      </c>
      <c r="AB472" s="164">
        <f t="shared" si="790"/>
        <v>250</v>
      </c>
      <c r="AC472" s="164">
        <f t="shared" si="791"/>
        <v>230</v>
      </c>
      <c r="AD472" s="164">
        <f t="shared" si="792"/>
        <v>200</v>
      </c>
      <c r="AE472" s="164">
        <f t="shared" si="793"/>
        <v>150</v>
      </c>
      <c r="AF472" s="160">
        <f t="shared" si="801"/>
        <v>830</v>
      </c>
      <c r="AG472" s="160">
        <f t="shared" si="802"/>
        <v>580</v>
      </c>
      <c r="AH472" s="160">
        <f t="shared" si="803"/>
        <v>440</v>
      </c>
      <c r="AI472" s="160">
        <f t="shared" si="804"/>
        <v>270</v>
      </c>
      <c r="AJ472" s="163">
        <f>'ĐẤT PNN'!I472-'ĐẤT NN'!P472</f>
        <v>1270</v>
      </c>
    </row>
    <row r="473" spans="1:36" ht="96" customHeight="1" x14ac:dyDescent="0.25">
      <c r="A473" s="158">
        <f>'ĐẤT PNN'!A473</f>
        <v>468</v>
      </c>
      <c r="B473" s="158" t="str">
        <f>'ĐẤT PNN'!B473</f>
        <v>VT3*0,8</v>
      </c>
      <c r="C473" s="158" t="str">
        <f t="shared" si="794"/>
        <v>LT18DT</v>
      </c>
      <c r="D473" s="158" t="s">
        <v>445</v>
      </c>
      <c r="E473" s="158" t="s">
        <v>313</v>
      </c>
      <c r="F473" s="158" t="s">
        <v>446</v>
      </c>
      <c r="G473" s="158" t="s">
        <v>442</v>
      </c>
      <c r="H473" s="158" t="str">
        <f t="shared" si="763"/>
        <v>Xã Long ThànhTTLTVị trí 1280</v>
      </c>
      <c r="I473" s="158"/>
      <c r="J473" s="158"/>
      <c r="K473" s="206" t="str">
        <f>'ĐẤT PNN'!D473</f>
        <v>Các tuyến đường giao thông không đấu nối trực tiếp và thông ra Đường Nguyễn Hải đoạn từ Thửa đất số 585, tờ BĐĐC số 15 đến Hết thửa đất số 4, tờ BĐĐC số 17 có hiện trạng là đường nhựa, bê tông xi măng:
- Có bề rộng ≥5m, cách đường giao thông &gt;600m.
- Có bề rộng từ ≥3m đến &lt;5m, cách đường giao thông từ &gt;400m đến ≤600m.
- Có bề rộng &lt;3m, cách đường giao thông ≤200m.</v>
      </c>
      <c r="L473" s="206"/>
      <c r="M473" s="206"/>
      <c r="N473" s="171">
        <f t="shared" si="795"/>
        <v>220</v>
      </c>
      <c r="O473" s="171">
        <f t="shared" si="796"/>
        <v>200</v>
      </c>
      <c r="P473" s="171">
        <v>480</v>
      </c>
      <c r="Q473" s="171">
        <v>440</v>
      </c>
      <c r="R473" s="172">
        <f>VLOOKUP(C473,'[1]1. MA DO'!$E$5:$AJ$1933,32,0)</f>
        <v>1.27</v>
      </c>
      <c r="S473" s="164">
        <f t="shared" si="786"/>
        <v>280</v>
      </c>
      <c r="T473" s="164">
        <f t="shared" si="787"/>
        <v>250</v>
      </c>
      <c r="U473" s="164">
        <f t="shared" si="788"/>
        <v>220</v>
      </c>
      <c r="V473" s="164">
        <f t="shared" si="789"/>
        <v>180</v>
      </c>
      <c r="W473" s="160">
        <f t="shared" si="797"/>
        <v>930</v>
      </c>
      <c r="X473" s="160">
        <f t="shared" si="798"/>
        <v>630</v>
      </c>
      <c r="Y473" s="160">
        <f t="shared" si="799"/>
        <v>480</v>
      </c>
      <c r="Z473" s="160">
        <f t="shared" si="800"/>
        <v>320</v>
      </c>
      <c r="AA473" s="161">
        <f>'ĐẤT PNN'!U473</f>
        <v>5</v>
      </c>
      <c r="AB473" s="164">
        <f t="shared" si="790"/>
        <v>250</v>
      </c>
      <c r="AC473" s="164">
        <f t="shared" si="791"/>
        <v>230</v>
      </c>
      <c r="AD473" s="164">
        <f t="shared" si="792"/>
        <v>200</v>
      </c>
      <c r="AE473" s="164">
        <f t="shared" si="793"/>
        <v>150</v>
      </c>
      <c r="AF473" s="160">
        <f t="shared" si="801"/>
        <v>830</v>
      </c>
      <c r="AG473" s="160">
        <f t="shared" si="802"/>
        <v>580</v>
      </c>
      <c r="AH473" s="160">
        <f t="shared" si="803"/>
        <v>440</v>
      </c>
      <c r="AI473" s="160">
        <f t="shared" si="804"/>
        <v>270</v>
      </c>
      <c r="AJ473" s="163">
        <f>'ĐẤT PNN'!I473-'ĐẤT NN'!P473</f>
        <v>920</v>
      </c>
    </row>
    <row r="474" spans="1:36" ht="78.75" customHeight="1" x14ac:dyDescent="0.25">
      <c r="A474" s="158">
        <f>'ĐẤT PNN'!A474</f>
        <v>469</v>
      </c>
      <c r="B474" s="158" t="str">
        <f>'ĐẤT PNN'!B474</f>
        <v>VT4*0,8</v>
      </c>
      <c r="C474" s="158" t="str">
        <f t="shared" si="794"/>
        <v>LT18DT</v>
      </c>
      <c r="D474" s="158" t="s">
        <v>447</v>
      </c>
      <c r="E474" s="158" t="s">
        <v>313</v>
      </c>
      <c r="F474" s="158" t="s">
        <v>448</v>
      </c>
      <c r="G474" s="158" t="s">
        <v>442</v>
      </c>
      <c r="H474" s="158" t="str">
        <f t="shared" si="763"/>
        <v>Xã Long ThànhTTLTVị trí 1280</v>
      </c>
      <c r="I474" s="158"/>
      <c r="J474" s="158"/>
      <c r="K474" s="206" t="str">
        <f>'ĐẤT PNN'!D474</f>
        <v>Các tuyến đường giao thông không đấu nối trực tiếp và thông ra Đường Nguyễn Hải đoạn từ Thửa đất số 585, tờ BĐĐC số 15 đến Hết thửa đất số 4, tờ BĐĐC số 17 có hiện trạng là đường nhựa, bê tông xi măng:
- Có bề rộng từ ≥3m đến &lt;5m, cách đường giao thông &gt;600m.
- Có bề rộng &lt;3m, cách đường giao thông &gt; 200m.</v>
      </c>
      <c r="L474" s="206"/>
      <c r="M474" s="206"/>
      <c r="N474" s="171">
        <f t="shared" si="795"/>
        <v>180</v>
      </c>
      <c r="O474" s="171">
        <f t="shared" si="796"/>
        <v>150</v>
      </c>
      <c r="P474" s="171">
        <v>320</v>
      </c>
      <c r="Q474" s="171">
        <v>270</v>
      </c>
      <c r="R474" s="172">
        <f>VLOOKUP(C474,'[1]1. MA DO'!$E$5:$AJ$1933,32,0)</f>
        <v>1.27</v>
      </c>
      <c r="S474" s="164">
        <f t="shared" si="786"/>
        <v>280</v>
      </c>
      <c r="T474" s="164">
        <f t="shared" si="787"/>
        <v>250</v>
      </c>
      <c r="U474" s="164">
        <f t="shared" si="788"/>
        <v>220</v>
      </c>
      <c r="V474" s="164">
        <f t="shared" si="789"/>
        <v>180</v>
      </c>
      <c r="W474" s="160">
        <f t="shared" si="797"/>
        <v>930</v>
      </c>
      <c r="X474" s="160">
        <f t="shared" si="798"/>
        <v>630</v>
      </c>
      <c r="Y474" s="160">
        <f t="shared" si="799"/>
        <v>480</v>
      </c>
      <c r="Z474" s="160">
        <f t="shared" si="800"/>
        <v>320</v>
      </c>
      <c r="AA474" s="161">
        <f>'ĐẤT PNN'!U474</f>
        <v>5</v>
      </c>
      <c r="AB474" s="164">
        <f t="shared" si="790"/>
        <v>250</v>
      </c>
      <c r="AC474" s="164">
        <f t="shared" si="791"/>
        <v>230</v>
      </c>
      <c r="AD474" s="164">
        <f t="shared" si="792"/>
        <v>200</v>
      </c>
      <c r="AE474" s="164">
        <f t="shared" si="793"/>
        <v>150</v>
      </c>
      <c r="AF474" s="160">
        <f t="shared" si="801"/>
        <v>830</v>
      </c>
      <c r="AG474" s="160">
        <f t="shared" si="802"/>
        <v>580</v>
      </c>
      <c r="AH474" s="160">
        <f t="shared" si="803"/>
        <v>440</v>
      </c>
      <c r="AI474" s="160">
        <f t="shared" si="804"/>
        <v>270</v>
      </c>
      <c r="AJ474" s="163">
        <f>'ĐẤT PNN'!I474-'ĐẤT NN'!P474</f>
        <v>680</v>
      </c>
    </row>
  </sheetData>
  <autoFilter ref="A5:WWG474" xr:uid="{322743B0-3787-407F-BD51-422107DAF1CD}"/>
  <mergeCells count="409">
    <mergeCell ref="Q3:R3"/>
    <mergeCell ref="A1:R2"/>
    <mergeCell ref="K469:M469"/>
    <mergeCell ref="K470:M470"/>
    <mergeCell ref="K471:M471"/>
    <mergeCell ref="K472:M472"/>
    <mergeCell ref="K473:M473"/>
    <mergeCell ref="K474:M474"/>
    <mergeCell ref="K444:M444"/>
    <mergeCell ref="K445:M445"/>
    <mergeCell ref="K427:M427"/>
    <mergeCell ref="K434:M434"/>
    <mergeCell ref="K435:M435"/>
    <mergeCell ref="K436:M436"/>
    <mergeCell ref="K437:M437"/>
    <mergeCell ref="K438:M438"/>
    <mergeCell ref="K439:M439"/>
    <mergeCell ref="K441:M441"/>
    <mergeCell ref="K442:M442"/>
    <mergeCell ref="K443:M443"/>
    <mergeCell ref="K428:M428"/>
    <mergeCell ref="K429:M429"/>
    <mergeCell ref="K430:M430"/>
    <mergeCell ref="K431:M431"/>
    <mergeCell ref="K432:M432"/>
    <mergeCell ref="K449:M449"/>
    <mergeCell ref="K450:M450"/>
    <mergeCell ref="K451:M451"/>
    <mergeCell ref="K452:M452"/>
    <mergeCell ref="K453:M453"/>
    <mergeCell ref="K462:M462"/>
    <mergeCell ref="K463:M463"/>
    <mergeCell ref="K448:M448"/>
    <mergeCell ref="K446:M446"/>
    <mergeCell ref="K464:M464"/>
    <mergeCell ref="K465:M465"/>
    <mergeCell ref="K466:M466"/>
    <mergeCell ref="K467:M467"/>
    <mergeCell ref="K455:M455"/>
    <mergeCell ref="K456:M456"/>
    <mergeCell ref="K457:M457"/>
    <mergeCell ref="K458:M458"/>
    <mergeCell ref="K459:M459"/>
    <mergeCell ref="K460:M460"/>
    <mergeCell ref="K425:M425"/>
    <mergeCell ref="K413:M413"/>
    <mergeCell ref="K414:M414"/>
    <mergeCell ref="K415:M415"/>
    <mergeCell ref="K416:M416"/>
    <mergeCell ref="K417:M417"/>
    <mergeCell ref="K418:M418"/>
    <mergeCell ref="K420:M420"/>
    <mergeCell ref="K421:M421"/>
    <mergeCell ref="K422:M422"/>
    <mergeCell ref="K423:M423"/>
    <mergeCell ref="K424:M424"/>
    <mergeCell ref="K411:M411"/>
    <mergeCell ref="K399:M399"/>
    <mergeCell ref="K400:M400"/>
    <mergeCell ref="K401:M401"/>
    <mergeCell ref="K402:M402"/>
    <mergeCell ref="K403:M403"/>
    <mergeCell ref="K404:M404"/>
    <mergeCell ref="K406:M406"/>
    <mergeCell ref="K407:M407"/>
    <mergeCell ref="K408:M408"/>
    <mergeCell ref="K409:M409"/>
    <mergeCell ref="K410:M410"/>
    <mergeCell ref="K397:M397"/>
    <mergeCell ref="K385:M385"/>
    <mergeCell ref="K386:M386"/>
    <mergeCell ref="K387:M387"/>
    <mergeCell ref="K388:M388"/>
    <mergeCell ref="K389:M389"/>
    <mergeCell ref="K390:M390"/>
    <mergeCell ref="K392:M392"/>
    <mergeCell ref="K393:M393"/>
    <mergeCell ref="K394:M394"/>
    <mergeCell ref="K395:M395"/>
    <mergeCell ref="K396:M396"/>
    <mergeCell ref="K383:M383"/>
    <mergeCell ref="K371:M371"/>
    <mergeCell ref="K372:M372"/>
    <mergeCell ref="K373:M373"/>
    <mergeCell ref="K374:M374"/>
    <mergeCell ref="K375:M375"/>
    <mergeCell ref="K376:M376"/>
    <mergeCell ref="K378:M378"/>
    <mergeCell ref="K379:M379"/>
    <mergeCell ref="K380:M380"/>
    <mergeCell ref="K381:M381"/>
    <mergeCell ref="K382:M382"/>
    <mergeCell ref="K369:M369"/>
    <mergeCell ref="K357:M357"/>
    <mergeCell ref="K358:M358"/>
    <mergeCell ref="K359:M359"/>
    <mergeCell ref="K360:M360"/>
    <mergeCell ref="K361:M361"/>
    <mergeCell ref="K362:M362"/>
    <mergeCell ref="K364:M364"/>
    <mergeCell ref="K365:M365"/>
    <mergeCell ref="K366:M366"/>
    <mergeCell ref="K367:M367"/>
    <mergeCell ref="K368:M368"/>
    <mergeCell ref="K355:M355"/>
    <mergeCell ref="K343:M343"/>
    <mergeCell ref="K344:M344"/>
    <mergeCell ref="K345:M345"/>
    <mergeCell ref="K346:M346"/>
    <mergeCell ref="K347:M347"/>
    <mergeCell ref="K348:M348"/>
    <mergeCell ref="K350:M350"/>
    <mergeCell ref="K351:M351"/>
    <mergeCell ref="K352:M352"/>
    <mergeCell ref="K353:M353"/>
    <mergeCell ref="K354:M354"/>
    <mergeCell ref="K341:M341"/>
    <mergeCell ref="K329:M329"/>
    <mergeCell ref="K330:M330"/>
    <mergeCell ref="K331:M331"/>
    <mergeCell ref="K332:M332"/>
    <mergeCell ref="K333:M333"/>
    <mergeCell ref="K334:M334"/>
    <mergeCell ref="K336:M336"/>
    <mergeCell ref="K337:M337"/>
    <mergeCell ref="K338:M338"/>
    <mergeCell ref="K339:M339"/>
    <mergeCell ref="K340:M340"/>
    <mergeCell ref="K327:M327"/>
    <mergeCell ref="K315:M315"/>
    <mergeCell ref="K316:M316"/>
    <mergeCell ref="K317:M317"/>
    <mergeCell ref="K318:M318"/>
    <mergeCell ref="K319:M319"/>
    <mergeCell ref="K320:M320"/>
    <mergeCell ref="K322:M322"/>
    <mergeCell ref="K323:M323"/>
    <mergeCell ref="K324:M324"/>
    <mergeCell ref="K325:M325"/>
    <mergeCell ref="K326:M326"/>
    <mergeCell ref="K313:M313"/>
    <mergeCell ref="K308:M308"/>
    <mergeCell ref="K309:M309"/>
    <mergeCell ref="K310:M310"/>
    <mergeCell ref="K311:M311"/>
    <mergeCell ref="K312:M312"/>
    <mergeCell ref="K306:M306"/>
    <mergeCell ref="K294:M294"/>
    <mergeCell ref="K295:M295"/>
    <mergeCell ref="K296:M296"/>
    <mergeCell ref="K297:M297"/>
    <mergeCell ref="K298:M298"/>
    <mergeCell ref="K299:M299"/>
    <mergeCell ref="K301:M301"/>
    <mergeCell ref="K302:M302"/>
    <mergeCell ref="K303:M303"/>
    <mergeCell ref="K304:M304"/>
    <mergeCell ref="K305:M305"/>
    <mergeCell ref="K292:M292"/>
    <mergeCell ref="K280:M280"/>
    <mergeCell ref="K281:M281"/>
    <mergeCell ref="K282:M282"/>
    <mergeCell ref="K283:M283"/>
    <mergeCell ref="K284:M284"/>
    <mergeCell ref="K285:M285"/>
    <mergeCell ref="K287:M287"/>
    <mergeCell ref="K288:M288"/>
    <mergeCell ref="K289:M289"/>
    <mergeCell ref="K290:M290"/>
    <mergeCell ref="K291:M291"/>
    <mergeCell ref="K278:M278"/>
    <mergeCell ref="K266:M266"/>
    <mergeCell ref="K267:M267"/>
    <mergeCell ref="K268:M268"/>
    <mergeCell ref="K269:M269"/>
    <mergeCell ref="K270:M270"/>
    <mergeCell ref="K271:M271"/>
    <mergeCell ref="K273:M273"/>
    <mergeCell ref="K274:M274"/>
    <mergeCell ref="K275:M275"/>
    <mergeCell ref="K276:M276"/>
    <mergeCell ref="K277:M277"/>
    <mergeCell ref="K257:M257"/>
    <mergeCell ref="K245:M245"/>
    <mergeCell ref="K246:M246"/>
    <mergeCell ref="K247:M247"/>
    <mergeCell ref="K248:M248"/>
    <mergeCell ref="K249:M249"/>
    <mergeCell ref="K250:M250"/>
    <mergeCell ref="K252:M252"/>
    <mergeCell ref="K253:M253"/>
    <mergeCell ref="K254:M254"/>
    <mergeCell ref="K255:M255"/>
    <mergeCell ref="K256:M256"/>
    <mergeCell ref="K262:M262"/>
    <mergeCell ref="K263:M263"/>
    <mergeCell ref="K264:M264"/>
    <mergeCell ref="K236:M236"/>
    <mergeCell ref="K224:M224"/>
    <mergeCell ref="K225:M225"/>
    <mergeCell ref="K226:M226"/>
    <mergeCell ref="K227:M227"/>
    <mergeCell ref="K228:M228"/>
    <mergeCell ref="K229:M229"/>
    <mergeCell ref="K231:M231"/>
    <mergeCell ref="K232:M232"/>
    <mergeCell ref="K233:M233"/>
    <mergeCell ref="K234:M234"/>
    <mergeCell ref="K235:M235"/>
    <mergeCell ref="K238:M238"/>
    <mergeCell ref="K239:M239"/>
    <mergeCell ref="K240:M240"/>
    <mergeCell ref="K241:M241"/>
    <mergeCell ref="K242:M242"/>
    <mergeCell ref="K243:M243"/>
    <mergeCell ref="K259:M259"/>
    <mergeCell ref="K260:M260"/>
    <mergeCell ref="K261:M261"/>
    <mergeCell ref="K222:M222"/>
    <mergeCell ref="K210:M210"/>
    <mergeCell ref="K211:M211"/>
    <mergeCell ref="K212:M212"/>
    <mergeCell ref="K213:M213"/>
    <mergeCell ref="K214:M214"/>
    <mergeCell ref="K215:M215"/>
    <mergeCell ref="K217:M217"/>
    <mergeCell ref="K218:M218"/>
    <mergeCell ref="K219:M219"/>
    <mergeCell ref="K220:M220"/>
    <mergeCell ref="K221:M221"/>
    <mergeCell ref="K208:M208"/>
    <mergeCell ref="K196:M196"/>
    <mergeCell ref="K197:M197"/>
    <mergeCell ref="K198:M198"/>
    <mergeCell ref="K199:M199"/>
    <mergeCell ref="K200:M200"/>
    <mergeCell ref="K201:M201"/>
    <mergeCell ref="K203:M203"/>
    <mergeCell ref="K204:M204"/>
    <mergeCell ref="K205:M205"/>
    <mergeCell ref="K206:M206"/>
    <mergeCell ref="K207:M207"/>
    <mergeCell ref="K194:M194"/>
    <mergeCell ref="K182:M182"/>
    <mergeCell ref="K183:M183"/>
    <mergeCell ref="K184:M184"/>
    <mergeCell ref="K185:M185"/>
    <mergeCell ref="K186:M186"/>
    <mergeCell ref="K187:M187"/>
    <mergeCell ref="K189:M189"/>
    <mergeCell ref="K190:M190"/>
    <mergeCell ref="K191:M191"/>
    <mergeCell ref="K192:M192"/>
    <mergeCell ref="K193:M193"/>
    <mergeCell ref="K175:M175"/>
    <mergeCell ref="K176:M176"/>
    <mergeCell ref="K177:M177"/>
    <mergeCell ref="K178:M178"/>
    <mergeCell ref="K179:M179"/>
    <mergeCell ref="K180:M180"/>
    <mergeCell ref="K173:M173"/>
    <mergeCell ref="K161:M161"/>
    <mergeCell ref="K162:M162"/>
    <mergeCell ref="K163:M163"/>
    <mergeCell ref="K164:M164"/>
    <mergeCell ref="K165:M165"/>
    <mergeCell ref="K166:M166"/>
    <mergeCell ref="K168:M168"/>
    <mergeCell ref="K169:M169"/>
    <mergeCell ref="K170:M170"/>
    <mergeCell ref="K171:M171"/>
    <mergeCell ref="K172:M172"/>
    <mergeCell ref="K159:M159"/>
    <mergeCell ref="K147:M147"/>
    <mergeCell ref="K148:M148"/>
    <mergeCell ref="K149:M149"/>
    <mergeCell ref="K150:M150"/>
    <mergeCell ref="K151:M151"/>
    <mergeCell ref="K152:M152"/>
    <mergeCell ref="K154:M154"/>
    <mergeCell ref="K155:M155"/>
    <mergeCell ref="K156:M156"/>
    <mergeCell ref="K157:M157"/>
    <mergeCell ref="K158:M158"/>
    <mergeCell ref="K140:M140"/>
    <mergeCell ref="K141:M141"/>
    <mergeCell ref="K142:M142"/>
    <mergeCell ref="K143:M143"/>
    <mergeCell ref="K144:M144"/>
    <mergeCell ref="K145:M145"/>
    <mergeCell ref="K138:M138"/>
    <mergeCell ref="K126:M126"/>
    <mergeCell ref="K127:M127"/>
    <mergeCell ref="K128:M128"/>
    <mergeCell ref="K129:M129"/>
    <mergeCell ref="K130:M130"/>
    <mergeCell ref="K131:M131"/>
    <mergeCell ref="K133:M133"/>
    <mergeCell ref="K134:M134"/>
    <mergeCell ref="K135:M135"/>
    <mergeCell ref="K136:M136"/>
    <mergeCell ref="K137:M137"/>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10:M110"/>
    <mergeCell ref="K98:M98"/>
    <mergeCell ref="K99:M99"/>
    <mergeCell ref="K100:M100"/>
    <mergeCell ref="K101:M101"/>
    <mergeCell ref="K102:M102"/>
    <mergeCell ref="K103:M103"/>
    <mergeCell ref="K105:M105"/>
    <mergeCell ref="K106:M106"/>
    <mergeCell ref="K107:M107"/>
    <mergeCell ref="K108:M108"/>
    <mergeCell ref="K109:M109"/>
    <mergeCell ref="K96:M96"/>
    <mergeCell ref="K91:M91"/>
    <mergeCell ref="K92:M92"/>
    <mergeCell ref="K93:M93"/>
    <mergeCell ref="K94:M94"/>
    <mergeCell ref="K95:M95"/>
    <mergeCell ref="K89:M89"/>
    <mergeCell ref="K77:M77"/>
    <mergeCell ref="K78:M78"/>
    <mergeCell ref="K79:M79"/>
    <mergeCell ref="K80:M80"/>
    <mergeCell ref="K81:M81"/>
    <mergeCell ref="K82:M82"/>
    <mergeCell ref="K84:M84"/>
    <mergeCell ref="K85:M85"/>
    <mergeCell ref="K86:M86"/>
    <mergeCell ref="K87:M87"/>
    <mergeCell ref="K88:M88"/>
    <mergeCell ref="K75:M75"/>
    <mergeCell ref="K56:M56"/>
    <mergeCell ref="K57:M57"/>
    <mergeCell ref="K58:M58"/>
    <mergeCell ref="K59:M59"/>
    <mergeCell ref="K60:M60"/>
    <mergeCell ref="K61:M61"/>
    <mergeCell ref="K70:M70"/>
    <mergeCell ref="K71:M71"/>
    <mergeCell ref="K72:M72"/>
    <mergeCell ref="K73:M73"/>
    <mergeCell ref="K74:M74"/>
    <mergeCell ref="K63:M63"/>
    <mergeCell ref="K64:M64"/>
    <mergeCell ref="K65:M65"/>
    <mergeCell ref="K66:M66"/>
    <mergeCell ref="K67:M67"/>
    <mergeCell ref="K68:M68"/>
    <mergeCell ref="K54:M54"/>
    <mergeCell ref="K42:M42"/>
    <mergeCell ref="K43:M43"/>
    <mergeCell ref="K44:M44"/>
    <mergeCell ref="K45:M45"/>
    <mergeCell ref="K46:M46"/>
    <mergeCell ref="K47:M47"/>
    <mergeCell ref="K49:M49"/>
    <mergeCell ref="K50:M50"/>
    <mergeCell ref="K51:M51"/>
    <mergeCell ref="K52:M52"/>
    <mergeCell ref="K53:M53"/>
    <mergeCell ref="K40:M40"/>
    <mergeCell ref="K28:M28"/>
    <mergeCell ref="K29:M29"/>
    <mergeCell ref="K30:M30"/>
    <mergeCell ref="K31:M31"/>
    <mergeCell ref="K32:M32"/>
    <mergeCell ref="K33:M33"/>
    <mergeCell ref="K35:M35"/>
    <mergeCell ref="K36:M36"/>
    <mergeCell ref="K37:M37"/>
    <mergeCell ref="K38:M38"/>
    <mergeCell ref="K39:M39"/>
    <mergeCell ref="K26:M26"/>
    <mergeCell ref="K14:M14"/>
    <mergeCell ref="K15:M15"/>
    <mergeCell ref="K16:M16"/>
    <mergeCell ref="K17:M17"/>
    <mergeCell ref="K18:M18"/>
    <mergeCell ref="K19:M19"/>
    <mergeCell ref="K21:M21"/>
    <mergeCell ref="K22:M22"/>
    <mergeCell ref="K23:M23"/>
    <mergeCell ref="K24:M24"/>
    <mergeCell ref="K25:M25"/>
    <mergeCell ref="N4:N5"/>
    <mergeCell ref="O4:O5"/>
    <mergeCell ref="P4:P5"/>
    <mergeCell ref="Q4:Q5"/>
    <mergeCell ref="R4:R5"/>
    <mergeCell ref="K12:M12"/>
    <mergeCell ref="K7:M7"/>
    <mergeCell ref="K8:M8"/>
    <mergeCell ref="K9:M9"/>
    <mergeCell ref="K10:M10"/>
    <mergeCell ref="K11:M11"/>
  </mergeCells>
  <printOptions horizontalCentered="1" verticalCentered="1"/>
  <pageMargins left="0.2" right="0.2" top="0.2" bottom="0.2" header="0.2" footer="0.2"/>
  <pageSetup paperSize="9" scale="84"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5E93A-67F6-44D9-964E-9D9CF4672F50}">
  <sheetPr codeName="Sheet8"/>
  <dimension ref="A1:C14"/>
  <sheetViews>
    <sheetView workbookViewId="0">
      <selection activeCell="H7" sqref="H7:J7"/>
    </sheetView>
  </sheetViews>
  <sheetFormatPr defaultRowHeight="15" x14ac:dyDescent="0.25"/>
  <cols>
    <col min="1" max="1" width="3.85546875" bestFit="1" customWidth="1"/>
    <col min="2" max="2" width="47.42578125" customWidth="1"/>
    <col min="3" max="3" width="21" customWidth="1"/>
  </cols>
  <sheetData>
    <row r="1" spans="1:3" ht="63" x14ac:dyDescent="0.25">
      <c r="A1" s="77" t="s">
        <v>0</v>
      </c>
      <c r="B1" s="77" t="s">
        <v>137</v>
      </c>
      <c r="C1" s="77" t="s">
        <v>138</v>
      </c>
    </row>
    <row r="2" spans="1:3" ht="15.75" x14ac:dyDescent="0.25">
      <c r="A2" s="78">
        <v>1</v>
      </c>
      <c r="B2" s="79" t="s">
        <v>139</v>
      </c>
      <c r="C2" s="80"/>
    </row>
    <row r="3" spans="1:3" ht="31.5" x14ac:dyDescent="0.25">
      <c r="A3" s="81"/>
      <c r="B3" s="79" t="s">
        <v>108</v>
      </c>
      <c r="C3" s="82">
        <v>6000</v>
      </c>
    </row>
    <row r="4" spans="1:3" ht="15.75" x14ac:dyDescent="0.25">
      <c r="A4" s="81"/>
      <c r="B4" s="79" t="s">
        <v>57</v>
      </c>
      <c r="C4" s="82">
        <v>6000</v>
      </c>
    </row>
    <row r="5" spans="1:3" ht="15.75" x14ac:dyDescent="0.25">
      <c r="A5" s="81"/>
      <c r="B5" s="79" t="s">
        <v>50</v>
      </c>
      <c r="C5" s="82">
        <v>4200</v>
      </c>
    </row>
    <row r="6" spans="1:3" ht="15.75" x14ac:dyDescent="0.25">
      <c r="A6" s="78">
        <v>2</v>
      </c>
      <c r="B6" s="79" t="s">
        <v>140</v>
      </c>
      <c r="C6" s="80"/>
    </row>
    <row r="7" spans="1:3" ht="31.5" x14ac:dyDescent="0.25">
      <c r="A7" s="81"/>
      <c r="B7" s="79" t="s">
        <v>141</v>
      </c>
      <c r="C7" s="82">
        <v>5700</v>
      </c>
    </row>
    <row r="8" spans="1:3" ht="15.75" x14ac:dyDescent="0.25">
      <c r="A8" s="81"/>
      <c r="B8" s="79" t="s">
        <v>50</v>
      </c>
      <c r="C8" s="82">
        <v>4000</v>
      </c>
    </row>
    <row r="9" spans="1:3" ht="15.75" x14ac:dyDescent="0.25">
      <c r="A9" s="78">
        <v>3</v>
      </c>
      <c r="B9" s="79" t="s">
        <v>142</v>
      </c>
      <c r="C9" s="80"/>
    </row>
    <row r="10" spans="1:3" ht="15.75" x14ac:dyDescent="0.25">
      <c r="A10" s="81"/>
      <c r="B10" s="79" t="s">
        <v>143</v>
      </c>
      <c r="C10" s="82">
        <v>5000</v>
      </c>
    </row>
    <row r="11" spans="1:3" ht="15.75" x14ac:dyDescent="0.25">
      <c r="A11" s="78">
        <v>4</v>
      </c>
      <c r="B11" s="79" t="s">
        <v>144</v>
      </c>
      <c r="C11" s="80"/>
    </row>
    <row r="12" spans="1:3" ht="15.75" x14ac:dyDescent="0.25">
      <c r="A12" s="81"/>
      <c r="B12" s="79" t="s">
        <v>145</v>
      </c>
      <c r="C12" s="82">
        <v>8500</v>
      </c>
    </row>
    <row r="13" spans="1:3" ht="15.75" x14ac:dyDescent="0.25">
      <c r="A13" s="81"/>
      <c r="B13" s="79" t="s">
        <v>146</v>
      </c>
      <c r="C13" s="82">
        <v>7000</v>
      </c>
    </row>
    <row r="14" spans="1:3" ht="15.75" x14ac:dyDescent="0.25">
      <c r="A14" s="81"/>
      <c r="B14" s="79" t="s">
        <v>147</v>
      </c>
      <c r="C14" s="82">
        <v>5600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Thuong Minh</cp:lastModifiedBy>
  <cp:lastPrinted>2026-04-10T15:29:48Z</cp:lastPrinted>
  <dcterms:created xsi:type="dcterms:W3CDTF">2025-08-18T04:18:15Z</dcterms:created>
  <dcterms:modified xsi:type="dcterms:W3CDTF">2026-04-24T04:31:18Z</dcterms:modified>
</cp:coreProperties>
</file>